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53222"/>
  <mc:AlternateContent xmlns:mc="http://schemas.openxmlformats.org/markup-compatibility/2006">
    <mc:Choice Requires="x15">
      <x15ac:absPath xmlns:x15ac="http://schemas.microsoft.com/office/spreadsheetml/2010/11/ac" url="\\10.100.40.12\Salc\02. Licitações\Pregões\13) Pregão 2023\Pregão 16 - passagens_aereas_e_rodoviarias\"/>
    </mc:Choice>
  </mc:AlternateContent>
  <bookViews>
    <workbookView xWindow="0" yWindow="0" windowWidth="16275" windowHeight="6780" tabRatio="949" firstSheet="8" activeTab="8"/>
  </bookViews>
  <sheets>
    <sheet name="verificar valor" sheetId="8" state="hidden" r:id="rId1"/>
    <sheet name="1º PASSO - Rascunho" sheetId="13" state="hidden" r:id="rId2"/>
    <sheet name="2º PASSOS - Dados" sheetId="1" state="hidden" r:id="rId3"/>
    <sheet name="3º PASSO - Checar valores" sheetId="16" state="hidden" r:id="rId4"/>
    <sheet name="Qtd Itens UG" sheetId="19" state="hidden" r:id="rId5"/>
    <sheet name="4º PASSO - Lançar TR" sheetId="3" state="hidden" r:id="rId6"/>
    <sheet name="GRADE" sheetId="7" state="hidden" r:id="rId7"/>
    <sheet name="Cáculo COTA" sheetId="18" state="hidden" r:id="rId8"/>
    <sheet name="UASG´S PARTICIPANTES" sheetId="17" r:id="rId9"/>
    <sheet name="tabela 01" sheetId="4" state="hidden" r:id="rId10"/>
    <sheet name="tabela 02" sheetId="5" state="hidden" r:id="rId11"/>
    <sheet name="tabela 02 (2)" sheetId="15" state="hidden" r:id="rId12"/>
  </sheets>
  <definedNames>
    <definedName name="_xlnm._FilterDatabase" localSheetId="1" hidden="1">'1º PASSO - Rascunho'!$A$1:$R$1098</definedName>
    <definedName name="_xlnm._FilterDatabase" localSheetId="2" hidden="1">'2º PASSOS - Dados'!$A$1:$L$674</definedName>
    <definedName name="_xlnm._FilterDatabase" localSheetId="10" hidden="1">'tabela 02'!$A$1:$AF$209</definedName>
    <definedName name="_xlnm.Print_Titles" localSheetId="7">'Cáculo COTA'!$2:$3</definedName>
    <definedName name="_xlnm.Print_Titles" localSheetId="6">GRADE!$2:$3</definedName>
    <definedName name="_xlnm.Print_Titles" localSheetId="9">'tabela 01'!$4:$4</definedName>
    <definedName name="_xlnm.Print_Titles" localSheetId="10">'tabela 02'!$4:$4</definedName>
    <definedName name="_xlnm.Print_Titles" localSheetId="11">'tabela 02 (2)'!$4:$4</definedName>
    <definedName name="_xlnm.Print_Titles" localSheetId="8">'UASG´S PARTICIPANTES'!$2:$3</definedName>
  </definedNames>
  <calcPr calcId="152511"/>
  <pivotCaches>
    <pivotCache cacheId="0" r:id="rId13"/>
    <pivotCache cacheId="1" r:id="rId14"/>
    <pivotCache cacheId="2"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4" i="17" l="1"/>
  <c r="AD5" i="17"/>
  <c r="AD6" i="17"/>
  <c r="AD7" i="17"/>
  <c r="B5" i="7" l="1"/>
  <c r="C5" i="7"/>
  <c r="D5" i="7"/>
  <c r="E5" i="7"/>
  <c r="AE5" i="7" s="1"/>
  <c r="AF5" i="7" s="1"/>
  <c r="F5" i="7"/>
  <c r="G5" i="7"/>
  <c r="H5" i="7"/>
  <c r="I5" i="7"/>
  <c r="J5" i="7"/>
  <c r="K5" i="7"/>
  <c r="L5" i="7"/>
  <c r="M5" i="7"/>
  <c r="N5" i="7"/>
  <c r="O5" i="7"/>
  <c r="P5" i="7"/>
  <c r="Q5" i="7"/>
  <c r="R5" i="7"/>
  <c r="S5" i="7"/>
  <c r="T5" i="7"/>
  <c r="U5" i="7"/>
  <c r="V5" i="7"/>
  <c r="W5" i="7"/>
  <c r="X5" i="7"/>
  <c r="Y5" i="7"/>
  <c r="Z5" i="7"/>
  <c r="AA5" i="7"/>
  <c r="AB5" i="7"/>
  <c r="AC5" i="7"/>
  <c r="AD5" i="7"/>
  <c r="B6" i="7"/>
  <c r="C6" i="7"/>
  <c r="D6" i="7"/>
  <c r="E6" i="7"/>
  <c r="F6" i="7"/>
  <c r="G6" i="7"/>
  <c r="H6" i="7"/>
  <c r="I6" i="7"/>
  <c r="J6" i="7"/>
  <c r="K6" i="7"/>
  <c r="L6" i="7"/>
  <c r="M6" i="7"/>
  <c r="N6" i="7"/>
  <c r="O6" i="7"/>
  <c r="P6" i="7"/>
  <c r="Q6" i="7"/>
  <c r="R6" i="7"/>
  <c r="S6" i="7"/>
  <c r="T6" i="7"/>
  <c r="U6" i="7"/>
  <c r="V6" i="7"/>
  <c r="W6" i="7"/>
  <c r="X6" i="7"/>
  <c r="Y6" i="7"/>
  <c r="Z6" i="7"/>
  <c r="AA6" i="7"/>
  <c r="AB6" i="7"/>
  <c r="AC6" i="7"/>
  <c r="AD6" i="7"/>
  <c r="AE6" i="7" s="1"/>
  <c r="AF6" i="7" s="1"/>
  <c r="B7" i="7"/>
  <c r="C7" i="7"/>
  <c r="D7" i="7"/>
  <c r="E7" i="7"/>
  <c r="F7" i="7"/>
  <c r="G7" i="7"/>
  <c r="H7" i="7"/>
  <c r="I7" i="7"/>
  <c r="J7" i="7"/>
  <c r="K7" i="7"/>
  <c r="L7" i="7"/>
  <c r="M7" i="7"/>
  <c r="N7" i="7"/>
  <c r="O7" i="7"/>
  <c r="P7" i="7"/>
  <c r="Q7" i="7"/>
  <c r="R7" i="7"/>
  <c r="S7" i="7"/>
  <c r="T7" i="7"/>
  <c r="U7" i="7"/>
  <c r="V7" i="7"/>
  <c r="W7" i="7"/>
  <c r="X7" i="7"/>
  <c r="Y7" i="7"/>
  <c r="Z7" i="7"/>
  <c r="AA7" i="7"/>
  <c r="AB7" i="7"/>
  <c r="AC7" i="7"/>
  <c r="AD7" i="7"/>
  <c r="AE7" i="7"/>
  <c r="AF7" i="7" s="1"/>
  <c r="B8" i="7"/>
  <c r="C8" i="7"/>
  <c r="D8" i="7"/>
  <c r="E8" i="7"/>
  <c r="F8" i="7"/>
  <c r="G8" i="7"/>
  <c r="H8" i="7"/>
  <c r="I8" i="7"/>
  <c r="J8" i="7"/>
  <c r="K8" i="7"/>
  <c r="L8" i="7"/>
  <c r="M8" i="7"/>
  <c r="N8" i="7"/>
  <c r="O8" i="7"/>
  <c r="P8" i="7"/>
  <c r="Q8" i="7"/>
  <c r="R8" i="7"/>
  <c r="S8" i="7"/>
  <c r="T8" i="7"/>
  <c r="U8" i="7"/>
  <c r="V8" i="7"/>
  <c r="W8" i="7"/>
  <c r="X8" i="7"/>
  <c r="Y8" i="7"/>
  <c r="Z8" i="7"/>
  <c r="AA8" i="7"/>
  <c r="AB8" i="7"/>
  <c r="AC8" i="7"/>
  <c r="AD8" i="7"/>
  <c r="AE8" i="7" s="1"/>
  <c r="AF8" i="7" s="1"/>
  <c r="B9" i="7"/>
  <c r="C9" i="7"/>
  <c r="D9" i="7"/>
  <c r="E9" i="7"/>
  <c r="AE9" i="7" s="1"/>
  <c r="AF9" i="7" s="1"/>
  <c r="F9" i="7"/>
  <c r="G9" i="7"/>
  <c r="H9" i="7"/>
  <c r="I9" i="7"/>
  <c r="J9" i="7"/>
  <c r="K9" i="7"/>
  <c r="L9" i="7"/>
  <c r="M9" i="7"/>
  <c r="N9" i="7"/>
  <c r="O9" i="7"/>
  <c r="P9" i="7"/>
  <c r="Q9" i="7"/>
  <c r="R9" i="7"/>
  <c r="S9" i="7"/>
  <c r="T9" i="7"/>
  <c r="U9" i="7"/>
  <c r="V9" i="7"/>
  <c r="W9" i="7"/>
  <c r="X9" i="7"/>
  <c r="Y9" i="7"/>
  <c r="Z9" i="7"/>
  <c r="AA9" i="7"/>
  <c r="AB9" i="7"/>
  <c r="AC9" i="7"/>
  <c r="AD9" i="7"/>
  <c r="B10" i="7"/>
  <c r="C10" i="7"/>
  <c r="D10" i="7"/>
  <c r="E10" i="7"/>
  <c r="F10" i="7"/>
  <c r="G10" i="7"/>
  <c r="H10" i="7"/>
  <c r="I10" i="7"/>
  <c r="J10" i="7"/>
  <c r="K10" i="7"/>
  <c r="L10" i="7"/>
  <c r="M10" i="7"/>
  <c r="N10" i="7"/>
  <c r="O10" i="7"/>
  <c r="P10" i="7"/>
  <c r="Q10" i="7"/>
  <c r="R10" i="7"/>
  <c r="S10" i="7"/>
  <c r="T10" i="7"/>
  <c r="U10" i="7"/>
  <c r="V10" i="7"/>
  <c r="W10" i="7"/>
  <c r="X10" i="7"/>
  <c r="Y10" i="7"/>
  <c r="Z10" i="7"/>
  <c r="AA10" i="7"/>
  <c r="AB10" i="7"/>
  <c r="AC10" i="7"/>
  <c r="AD10" i="7"/>
  <c r="AE10" i="7" s="1"/>
  <c r="AF10" i="7" s="1"/>
  <c r="B11" i="7"/>
  <c r="C11" i="7"/>
  <c r="D11" i="7"/>
  <c r="E11" i="7"/>
  <c r="F11" i="7"/>
  <c r="G11" i="7"/>
  <c r="H11" i="7"/>
  <c r="I11" i="7"/>
  <c r="J11" i="7"/>
  <c r="K11" i="7"/>
  <c r="L11" i="7"/>
  <c r="M11" i="7"/>
  <c r="N11" i="7"/>
  <c r="O11" i="7"/>
  <c r="P11" i="7"/>
  <c r="Q11" i="7"/>
  <c r="R11" i="7"/>
  <c r="S11" i="7"/>
  <c r="T11" i="7"/>
  <c r="U11" i="7"/>
  <c r="V11" i="7"/>
  <c r="W11" i="7"/>
  <c r="X11" i="7"/>
  <c r="Y11" i="7"/>
  <c r="Z11" i="7"/>
  <c r="AA11" i="7"/>
  <c r="AB11" i="7"/>
  <c r="AC11" i="7"/>
  <c r="AD11" i="7"/>
  <c r="AE11" i="7"/>
  <c r="AF11" i="7" s="1"/>
  <c r="B12" i="7"/>
  <c r="C12" i="7"/>
  <c r="D12" i="7"/>
  <c r="E12" i="7"/>
  <c r="F12" i="7"/>
  <c r="G12" i="7"/>
  <c r="H12" i="7"/>
  <c r="I12" i="7"/>
  <c r="J12" i="7"/>
  <c r="K12" i="7"/>
  <c r="L12" i="7"/>
  <c r="M12" i="7"/>
  <c r="N12" i="7"/>
  <c r="O12" i="7"/>
  <c r="P12" i="7"/>
  <c r="Q12" i="7"/>
  <c r="R12" i="7"/>
  <c r="S12" i="7"/>
  <c r="T12" i="7"/>
  <c r="U12" i="7"/>
  <c r="V12" i="7"/>
  <c r="W12" i="7"/>
  <c r="X12" i="7"/>
  <c r="Y12" i="7"/>
  <c r="Z12" i="7"/>
  <c r="AA12" i="7"/>
  <c r="AB12" i="7"/>
  <c r="AC12" i="7"/>
  <c r="AD12" i="7"/>
  <c r="AE12" i="7" s="1"/>
  <c r="AF12" i="7" s="1"/>
  <c r="B13" i="7"/>
  <c r="C13" i="7"/>
  <c r="D13" i="7"/>
  <c r="E13" i="7"/>
  <c r="AE13" i="7" s="1"/>
  <c r="AF13" i="7" s="1"/>
  <c r="F13" i="7"/>
  <c r="G13" i="7"/>
  <c r="H13" i="7"/>
  <c r="I13" i="7"/>
  <c r="J13" i="7"/>
  <c r="K13" i="7"/>
  <c r="L13" i="7"/>
  <c r="M13" i="7"/>
  <c r="N13" i="7"/>
  <c r="O13" i="7"/>
  <c r="P13" i="7"/>
  <c r="Q13" i="7"/>
  <c r="R13" i="7"/>
  <c r="S13" i="7"/>
  <c r="T13" i="7"/>
  <c r="U13" i="7"/>
  <c r="V13" i="7"/>
  <c r="W13" i="7"/>
  <c r="X13" i="7"/>
  <c r="Y13" i="7"/>
  <c r="Z13" i="7"/>
  <c r="AA13" i="7"/>
  <c r="AB13" i="7"/>
  <c r="AC13" i="7"/>
  <c r="AD13" i="7"/>
  <c r="B14" i="7"/>
  <c r="C14" i="7"/>
  <c r="D14" i="7"/>
  <c r="E14" i="7"/>
  <c r="F14" i="7"/>
  <c r="G14" i="7"/>
  <c r="H14" i="7"/>
  <c r="I14" i="7"/>
  <c r="J14" i="7"/>
  <c r="K14" i="7"/>
  <c r="L14" i="7"/>
  <c r="M14" i="7"/>
  <c r="N14" i="7"/>
  <c r="O14" i="7"/>
  <c r="P14" i="7"/>
  <c r="Q14" i="7"/>
  <c r="R14" i="7"/>
  <c r="S14" i="7"/>
  <c r="T14" i="7"/>
  <c r="U14" i="7"/>
  <c r="V14" i="7"/>
  <c r="W14" i="7"/>
  <c r="X14" i="7"/>
  <c r="Y14" i="7"/>
  <c r="Z14" i="7"/>
  <c r="AA14" i="7"/>
  <c r="AB14" i="7"/>
  <c r="AC14" i="7"/>
  <c r="AD14" i="7"/>
  <c r="AE14" i="7" s="1"/>
  <c r="AF14" i="7" s="1"/>
  <c r="B15" i="7"/>
  <c r="C15" i="7"/>
  <c r="D15" i="7"/>
  <c r="E15" i="7"/>
  <c r="F15" i="7"/>
  <c r="G15" i="7"/>
  <c r="H15" i="7"/>
  <c r="I15" i="7"/>
  <c r="J15" i="7"/>
  <c r="K15" i="7"/>
  <c r="L15" i="7"/>
  <c r="M15" i="7"/>
  <c r="N15" i="7"/>
  <c r="O15" i="7"/>
  <c r="P15" i="7"/>
  <c r="Q15" i="7"/>
  <c r="R15" i="7"/>
  <c r="S15" i="7"/>
  <c r="T15" i="7"/>
  <c r="U15" i="7"/>
  <c r="V15" i="7"/>
  <c r="W15" i="7"/>
  <c r="X15" i="7"/>
  <c r="Y15" i="7"/>
  <c r="Z15" i="7"/>
  <c r="AA15" i="7"/>
  <c r="AB15" i="7"/>
  <c r="AC15" i="7"/>
  <c r="AD15" i="7"/>
  <c r="AE15" i="7"/>
  <c r="AF15" i="7" s="1"/>
  <c r="B16" i="7"/>
  <c r="C16" i="7"/>
  <c r="D16" i="7"/>
  <c r="E16" i="7"/>
  <c r="F16" i="7"/>
  <c r="G16" i="7"/>
  <c r="H16" i="7"/>
  <c r="I16" i="7"/>
  <c r="J16" i="7"/>
  <c r="K16" i="7"/>
  <c r="L16" i="7"/>
  <c r="M16" i="7"/>
  <c r="N16" i="7"/>
  <c r="O16" i="7"/>
  <c r="P16" i="7"/>
  <c r="Q16" i="7"/>
  <c r="R16" i="7"/>
  <c r="S16" i="7"/>
  <c r="T16" i="7"/>
  <c r="U16" i="7"/>
  <c r="V16" i="7"/>
  <c r="W16" i="7"/>
  <c r="X16" i="7"/>
  <c r="Y16" i="7"/>
  <c r="Z16" i="7"/>
  <c r="AA16" i="7"/>
  <c r="AB16" i="7"/>
  <c r="AC16" i="7"/>
  <c r="AD16" i="7"/>
  <c r="AE16" i="7" s="1"/>
  <c r="AF16" i="7" s="1"/>
  <c r="B17" i="7"/>
  <c r="C17" i="7"/>
  <c r="D17" i="7"/>
  <c r="E17" i="7"/>
  <c r="AE17" i="7" s="1"/>
  <c r="AF17" i="7" s="1"/>
  <c r="F17" i="7"/>
  <c r="G17" i="7"/>
  <c r="H17" i="7"/>
  <c r="I17" i="7"/>
  <c r="J17" i="7"/>
  <c r="K17" i="7"/>
  <c r="L17" i="7"/>
  <c r="M17" i="7"/>
  <c r="N17" i="7"/>
  <c r="O17" i="7"/>
  <c r="P17" i="7"/>
  <c r="Q17" i="7"/>
  <c r="R17" i="7"/>
  <c r="S17" i="7"/>
  <c r="T17" i="7"/>
  <c r="U17" i="7"/>
  <c r="V17" i="7"/>
  <c r="W17" i="7"/>
  <c r="X17" i="7"/>
  <c r="Y17" i="7"/>
  <c r="Z17" i="7"/>
  <c r="AA17" i="7"/>
  <c r="AB17" i="7"/>
  <c r="AC17" i="7"/>
  <c r="AD17" i="7"/>
  <c r="B18" i="7"/>
  <c r="C18" i="7"/>
  <c r="D18" i="7"/>
  <c r="E18" i="7"/>
  <c r="F18" i="7"/>
  <c r="G18" i="7"/>
  <c r="H18" i="7"/>
  <c r="I18" i="7"/>
  <c r="J18" i="7"/>
  <c r="K18" i="7"/>
  <c r="L18" i="7"/>
  <c r="M18" i="7"/>
  <c r="N18" i="7"/>
  <c r="O18" i="7"/>
  <c r="P18" i="7"/>
  <c r="Q18" i="7"/>
  <c r="R18" i="7"/>
  <c r="S18" i="7"/>
  <c r="T18" i="7"/>
  <c r="U18" i="7"/>
  <c r="V18" i="7"/>
  <c r="W18" i="7"/>
  <c r="X18" i="7"/>
  <c r="Y18" i="7"/>
  <c r="Z18" i="7"/>
  <c r="AA18" i="7"/>
  <c r="AB18" i="7"/>
  <c r="AC18" i="7"/>
  <c r="AD18" i="7"/>
  <c r="AE18" i="7" s="1"/>
  <c r="AF18" i="7" s="1"/>
  <c r="B19" i="7"/>
  <c r="C19" i="7"/>
  <c r="D19" i="7"/>
  <c r="E19" i="7"/>
  <c r="F19" i="7"/>
  <c r="G19" i="7"/>
  <c r="H19" i="7"/>
  <c r="I19" i="7"/>
  <c r="J19" i="7"/>
  <c r="K19" i="7"/>
  <c r="L19" i="7"/>
  <c r="M19" i="7"/>
  <c r="N19" i="7"/>
  <c r="O19" i="7"/>
  <c r="P19" i="7"/>
  <c r="Q19" i="7"/>
  <c r="R19" i="7"/>
  <c r="S19" i="7"/>
  <c r="T19" i="7"/>
  <c r="U19" i="7"/>
  <c r="V19" i="7"/>
  <c r="W19" i="7"/>
  <c r="X19" i="7"/>
  <c r="Y19" i="7"/>
  <c r="Z19" i="7"/>
  <c r="AA19" i="7"/>
  <c r="AB19" i="7"/>
  <c r="AC19" i="7"/>
  <c r="AD19" i="7"/>
  <c r="AE19" i="7"/>
  <c r="AF19" i="7" s="1"/>
  <c r="B20" i="7"/>
  <c r="C20" i="7"/>
  <c r="D20" i="7"/>
  <c r="E20" i="7"/>
  <c r="F20" i="7"/>
  <c r="G20" i="7"/>
  <c r="H20" i="7"/>
  <c r="I20" i="7"/>
  <c r="J20" i="7"/>
  <c r="K20" i="7"/>
  <c r="L20" i="7"/>
  <c r="M20" i="7"/>
  <c r="N20" i="7"/>
  <c r="O20" i="7"/>
  <c r="P20" i="7"/>
  <c r="Q20" i="7"/>
  <c r="R20" i="7"/>
  <c r="S20" i="7"/>
  <c r="T20" i="7"/>
  <c r="U20" i="7"/>
  <c r="V20" i="7"/>
  <c r="W20" i="7"/>
  <c r="X20" i="7"/>
  <c r="Y20" i="7"/>
  <c r="Z20" i="7"/>
  <c r="AA20" i="7"/>
  <c r="AB20" i="7"/>
  <c r="AC20" i="7"/>
  <c r="AD20" i="7"/>
  <c r="AE20" i="7" s="1"/>
  <c r="AF20" i="7"/>
  <c r="B21" i="7"/>
  <c r="C21" i="7"/>
  <c r="D21" i="7"/>
  <c r="E21" i="7"/>
  <c r="AE21" i="7" s="1"/>
  <c r="AF21" i="7" s="1"/>
  <c r="F21" i="7"/>
  <c r="G21" i="7"/>
  <c r="H21" i="7"/>
  <c r="I21" i="7"/>
  <c r="J21" i="7"/>
  <c r="K21" i="7"/>
  <c r="L21" i="7"/>
  <c r="M21" i="7"/>
  <c r="N21" i="7"/>
  <c r="O21" i="7"/>
  <c r="P21" i="7"/>
  <c r="Q21" i="7"/>
  <c r="R21" i="7"/>
  <c r="S21" i="7"/>
  <c r="T21" i="7"/>
  <c r="U21" i="7"/>
  <c r="V21" i="7"/>
  <c r="W21" i="7"/>
  <c r="X21" i="7"/>
  <c r="Y21" i="7"/>
  <c r="Z21" i="7"/>
  <c r="AA21" i="7"/>
  <c r="AB21" i="7"/>
  <c r="AC21" i="7"/>
  <c r="AD21" i="7"/>
  <c r="B22" i="7"/>
  <c r="C22" i="7"/>
  <c r="D22" i="7"/>
  <c r="E22" i="7"/>
  <c r="F22" i="7"/>
  <c r="G22" i="7"/>
  <c r="H22" i="7"/>
  <c r="I22" i="7"/>
  <c r="J22" i="7"/>
  <c r="K22" i="7"/>
  <c r="L22" i="7"/>
  <c r="M22" i="7"/>
  <c r="N22" i="7"/>
  <c r="O22" i="7"/>
  <c r="P22" i="7"/>
  <c r="Q22" i="7"/>
  <c r="R22" i="7"/>
  <c r="S22" i="7"/>
  <c r="T22" i="7"/>
  <c r="U22" i="7"/>
  <c r="V22" i="7"/>
  <c r="W22" i="7"/>
  <c r="X22" i="7"/>
  <c r="Y22" i="7"/>
  <c r="Z22" i="7"/>
  <c r="AA22" i="7"/>
  <c r="AB22" i="7"/>
  <c r="AC22" i="7"/>
  <c r="AD22" i="7"/>
  <c r="AE22" i="7" s="1"/>
  <c r="AF22" i="7" s="1"/>
  <c r="B23" i="7"/>
  <c r="C23" i="7"/>
  <c r="D23" i="7"/>
  <c r="E23" i="7"/>
  <c r="F23" i="7"/>
  <c r="G23" i="7"/>
  <c r="H23" i="7"/>
  <c r="I23" i="7"/>
  <c r="J23" i="7"/>
  <c r="K23" i="7"/>
  <c r="L23" i="7"/>
  <c r="M23" i="7"/>
  <c r="N23" i="7"/>
  <c r="O23" i="7"/>
  <c r="P23" i="7"/>
  <c r="Q23" i="7"/>
  <c r="R23" i="7"/>
  <c r="S23" i="7"/>
  <c r="T23" i="7"/>
  <c r="U23" i="7"/>
  <c r="V23" i="7"/>
  <c r="W23" i="7"/>
  <c r="X23" i="7"/>
  <c r="Y23" i="7"/>
  <c r="Z23" i="7"/>
  <c r="AA23" i="7"/>
  <c r="AB23" i="7"/>
  <c r="AC23" i="7"/>
  <c r="AD23" i="7"/>
  <c r="AE23" i="7"/>
  <c r="AF23" i="7" s="1"/>
  <c r="B24" i="7"/>
  <c r="C24" i="7"/>
  <c r="D24" i="7"/>
  <c r="E24" i="7"/>
  <c r="F24" i="7"/>
  <c r="G24" i="7"/>
  <c r="H24" i="7"/>
  <c r="I24" i="7"/>
  <c r="J24" i="7"/>
  <c r="K24" i="7"/>
  <c r="L24" i="7"/>
  <c r="M24" i="7"/>
  <c r="N24" i="7"/>
  <c r="O24" i="7"/>
  <c r="P24" i="7"/>
  <c r="Q24" i="7"/>
  <c r="R24" i="7"/>
  <c r="S24" i="7"/>
  <c r="T24" i="7"/>
  <c r="U24" i="7"/>
  <c r="V24" i="7"/>
  <c r="W24" i="7"/>
  <c r="X24" i="7"/>
  <c r="Y24" i="7"/>
  <c r="Z24" i="7"/>
  <c r="AA24" i="7"/>
  <c r="AB24" i="7"/>
  <c r="AC24" i="7"/>
  <c r="AD24" i="7"/>
  <c r="AE24" i="7" s="1"/>
  <c r="AF24" i="7" s="1"/>
  <c r="B25" i="7"/>
  <c r="C25" i="7"/>
  <c r="D25" i="7"/>
  <c r="E25" i="7"/>
  <c r="AE25" i="7" s="1"/>
  <c r="AF25" i="7" s="1"/>
  <c r="F25" i="7"/>
  <c r="G25" i="7"/>
  <c r="H25" i="7"/>
  <c r="I25" i="7"/>
  <c r="J25" i="7"/>
  <c r="K25" i="7"/>
  <c r="L25" i="7"/>
  <c r="M25" i="7"/>
  <c r="N25" i="7"/>
  <c r="O25" i="7"/>
  <c r="P25" i="7"/>
  <c r="Q25" i="7"/>
  <c r="R25" i="7"/>
  <c r="S25" i="7"/>
  <c r="T25" i="7"/>
  <c r="U25" i="7"/>
  <c r="V25" i="7"/>
  <c r="W25" i="7"/>
  <c r="X25" i="7"/>
  <c r="Y25" i="7"/>
  <c r="Z25" i="7"/>
  <c r="AA25" i="7"/>
  <c r="AB25" i="7"/>
  <c r="AC25" i="7"/>
  <c r="AD25" i="7"/>
  <c r="B26" i="7"/>
  <c r="C26" i="7"/>
  <c r="D26" i="7"/>
  <c r="E26" i="7"/>
  <c r="F26" i="7"/>
  <c r="G26" i="7"/>
  <c r="H26" i="7"/>
  <c r="I26" i="7"/>
  <c r="J26" i="7"/>
  <c r="K26" i="7"/>
  <c r="L26" i="7"/>
  <c r="M26" i="7"/>
  <c r="N26" i="7"/>
  <c r="O26" i="7"/>
  <c r="P26" i="7"/>
  <c r="Q26" i="7"/>
  <c r="R26" i="7"/>
  <c r="S26" i="7"/>
  <c r="T26" i="7"/>
  <c r="U26" i="7"/>
  <c r="V26" i="7"/>
  <c r="W26" i="7"/>
  <c r="X26" i="7"/>
  <c r="Y26" i="7"/>
  <c r="Z26" i="7"/>
  <c r="AA26" i="7"/>
  <c r="AB26" i="7"/>
  <c r="AC26" i="7"/>
  <c r="AD26" i="7"/>
  <c r="AE26" i="7" s="1"/>
  <c r="AF26" i="7" s="1"/>
  <c r="B27" i="7"/>
  <c r="C27" i="7"/>
  <c r="D27" i="7"/>
  <c r="E27" i="7"/>
  <c r="F27" i="7"/>
  <c r="G27" i="7"/>
  <c r="H27" i="7"/>
  <c r="I27" i="7"/>
  <c r="J27" i="7"/>
  <c r="K27" i="7"/>
  <c r="L27" i="7"/>
  <c r="M27" i="7"/>
  <c r="N27" i="7"/>
  <c r="O27" i="7"/>
  <c r="P27" i="7"/>
  <c r="Q27" i="7"/>
  <c r="R27" i="7"/>
  <c r="S27" i="7"/>
  <c r="T27" i="7"/>
  <c r="U27" i="7"/>
  <c r="V27" i="7"/>
  <c r="W27" i="7"/>
  <c r="X27" i="7"/>
  <c r="Y27" i="7"/>
  <c r="Z27" i="7"/>
  <c r="AA27" i="7"/>
  <c r="AB27" i="7"/>
  <c r="AC27" i="7"/>
  <c r="AD27" i="7"/>
  <c r="AE27" i="7"/>
  <c r="AF27" i="7" s="1"/>
  <c r="B28" i="7"/>
  <c r="C28" i="7"/>
  <c r="D28" i="7"/>
  <c r="E28" i="7"/>
  <c r="F28" i="7"/>
  <c r="G28" i="7"/>
  <c r="H28" i="7"/>
  <c r="I28" i="7"/>
  <c r="J28" i="7"/>
  <c r="K28" i="7"/>
  <c r="L28" i="7"/>
  <c r="M28" i="7"/>
  <c r="N28" i="7"/>
  <c r="O28" i="7"/>
  <c r="P28" i="7"/>
  <c r="Q28" i="7"/>
  <c r="R28" i="7"/>
  <c r="S28" i="7"/>
  <c r="T28" i="7"/>
  <c r="U28" i="7"/>
  <c r="V28" i="7"/>
  <c r="W28" i="7"/>
  <c r="X28" i="7"/>
  <c r="Y28" i="7"/>
  <c r="Z28" i="7"/>
  <c r="AA28" i="7"/>
  <c r="AB28" i="7"/>
  <c r="AC28" i="7"/>
  <c r="AD28" i="7"/>
  <c r="AE28" i="7" s="1"/>
  <c r="AF28" i="7"/>
  <c r="B29" i="7"/>
  <c r="C29" i="7"/>
  <c r="D29" i="7"/>
  <c r="E29" i="7"/>
  <c r="AE29" i="7" s="1"/>
  <c r="AF29" i="7" s="1"/>
  <c r="F29" i="7"/>
  <c r="G29" i="7"/>
  <c r="H29" i="7"/>
  <c r="I29" i="7"/>
  <c r="J29" i="7"/>
  <c r="K29" i="7"/>
  <c r="L29" i="7"/>
  <c r="M29" i="7"/>
  <c r="N29" i="7"/>
  <c r="O29" i="7"/>
  <c r="P29" i="7"/>
  <c r="Q29" i="7"/>
  <c r="R29" i="7"/>
  <c r="S29" i="7"/>
  <c r="T29" i="7"/>
  <c r="U29" i="7"/>
  <c r="V29" i="7"/>
  <c r="W29" i="7"/>
  <c r="X29" i="7"/>
  <c r="Y29" i="7"/>
  <c r="Z29" i="7"/>
  <c r="AA29" i="7"/>
  <c r="AB29" i="7"/>
  <c r="AC29" i="7"/>
  <c r="AD29" i="7"/>
  <c r="B30" i="7"/>
  <c r="C30" i="7"/>
  <c r="D30" i="7"/>
  <c r="E30" i="7"/>
  <c r="F30" i="7"/>
  <c r="G30" i="7"/>
  <c r="H30" i="7"/>
  <c r="I30" i="7"/>
  <c r="J30" i="7"/>
  <c r="K30" i="7"/>
  <c r="L30" i="7"/>
  <c r="M30" i="7"/>
  <c r="N30" i="7"/>
  <c r="O30" i="7"/>
  <c r="P30" i="7"/>
  <c r="Q30" i="7"/>
  <c r="R30" i="7"/>
  <c r="S30" i="7"/>
  <c r="T30" i="7"/>
  <c r="U30" i="7"/>
  <c r="V30" i="7"/>
  <c r="W30" i="7"/>
  <c r="X30" i="7"/>
  <c r="Y30" i="7"/>
  <c r="Z30" i="7"/>
  <c r="AA30" i="7"/>
  <c r="AB30" i="7"/>
  <c r="AC30" i="7"/>
  <c r="AD30" i="7"/>
  <c r="AE30" i="7" s="1"/>
  <c r="AF30" i="7" s="1"/>
  <c r="B31" i="7"/>
  <c r="C31" i="7"/>
  <c r="D31" i="7"/>
  <c r="E31" i="7"/>
  <c r="F31" i="7"/>
  <c r="G31" i="7"/>
  <c r="H31" i="7"/>
  <c r="I31" i="7"/>
  <c r="J31" i="7"/>
  <c r="K31" i="7"/>
  <c r="L31" i="7"/>
  <c r="M31" i="7"/>
  <c r="N31" i="7"/>
  <c r="O31" i="7"/>
  <c r="P31" i="7"/>
  <c r="Q31" i="7"/>
  <c r="R31" i="7"/>
  <c r="S31" i="7"/>
  <c r="T31" i="7"/>
  <c r="U31" i="7"/>
  <c r="V31" i="7"/>
  <c r="W31" i="7"/>
  <c r="X31" i="7"/>
  <c r="Y31" i="7"/>
  <c r="Z31" i="7"/>
  <c r="AA31" i="7"/>
  <c r="AB31" i="7"/>
  <c r="AC31" i="7"/>
  <c r="AD31" i="7"/>
  <c r="AE31" i="7"/>
  <c r="AF31" i="7" s="1"/>
  <c r="B32" i="7"/>
  <c r="C32" i="7"/>
  <c r="D32" i="7"/>
  <c r="E32" i="7"/>
  <c r="F32" i="7"/>
  <c r="G32" i="7"/>
  <c r="H32" i="7"/>
  <c r="I32" i="7"/>
  <c r="J32" i="7"/>
  <c r="K32" i="7"/>
  <c r="L32" i="7"/>
  <c r="M32" i="7"/>
  <c r="N32" i="7"/>
  <c r="O32" i="7"/>
  <c r="P32" i="7"/>
  <c r="Q32" i="7"/>
  <c r="R32" i="7"/>
  <c r="S32" i="7"/>
  <c r="T32" i="7"/>
  <c r="U32" i="7"/>
  <c r="V32" i="7"/>
  <c r="W32" i="7"/>
  <c r="X32" i="7"/>
  <c r="Y32" i="7"/>
  <c r="Z32" i="7"/>
  <c r="AA32" i="7"/>
  <c r="AB32" i="7"/>
  <c r="AC32" i="7"/>
  <c r="AD32" i="7"/>
  <c r="AE32" i="7" s="1"/>
  <c r="AF32" i="7" s="1"/>
  <c r="B33" i="7"/>
  <c r="C33" i="7"/>
  <c r="D33" i="7"/>
  <c r="E33" i="7"/>
  <c r="AE33" i="7" s="1"/>
  <c r="AF33" i="7" s="1"/>
  <c r="F33" i="7"/>
  <c r="G33" i="7"/>
  <c r="H33" i="7"/>
  <c r="I33" i="7"/>
  <c r="J33" i="7"/>
  <c r="K33" i="7"/>
  <c r="L33" i="7"/>
  <c r="M33" i="7"/>
  <c r="N33" i="7"/>
  <c r="O33" i="7"/>
  <c r="P33" i="7"/>
  <c r="Q33" i="7"/>
  <c r="R33" i="7"/>
  <c r="S33" i="7"/>
  <c r="T33" i="7"/>
  <c r="U33" i="7"/>
  <c r="V33" i="7"/>
  <c r="W33" i="7"/>
  <c r="X33" i="7"/>
  <c r="Y33" i="7"/>
  <c r="Z33" i="7"/>
  <c r="AA33" i="7"/>
  <c r="AB33" i="7"/>
  <c r="AC33" i="7"/>
  <c r="AD33" i="7"/>
  <c r="B34" i="7"/>
  <c r="C34" i="7"/>
  <c r="D34" i="7"/>
  <c r="E34" i="7"/>
  <c r="F34" i="7"/>
  <c r="G34" i="7"/>
  <c r="H34" i="7"/>
  <c r="I34" i="7"/>
  <c r="J34" i="7"/>
  <c r="K34" i="7"/>
  <c r="L34" i="7"/>
  <c r="M34" i="7"/>
  <c r="N34" i="7"/>
  <c r="O34" i="7"/>
  <c r="P34" i="7"/>
  <c r="Q34" i="7"/>
  <c r="R34" i="7"/>
  <c r="S34" i="7"/>
  <c r="T34" i="7"/>
  <c r="U34" i="7"/>
  <c r="V34" i="7"/>
  <c r="W34" i="7"/>
  <c r="X34" i="7"/>
  <c r="Y34" i="7"/>
  <c r="Z34" i="7"/>
  <c r="AA34" i="7"/>
  <c r="AB34" i="7"/>
  <c r="AC34" i="7"/>
  <c r="AD34" i="7"/>
  <c r="AE34" i="7" s="1"/>
  <c r="AF34" i="7" s="1"/>
  <c r="B35" i="7"/>
  <c r="C35" i="7"/>
  <c r="D35" i="7"/>
  <c r="E35" i="7"/>
  <c r="F35" i="7"/>
  <c r="G35" i="7"/>
  <c r="H35" i="7"/>
  <c r="I35" i="7"/>
  <c r="J35" i="7"/>
  <c r="K35" i="7"/>
  <c r="L35" i="7"/>
  <c r="M35" i="7"/>
  <c r="N35" i="7"/>
  <c r="O35" i="7"/>
  <c r="P35" i="7"/>
  <c r="Q35" i="7"/>
  <c r="R35" i="7"/>
  <c r="S35" i="7"/>
  <c r="T35" i="7"/>
  <c r="U35" i="7"/>
  <c r="V35" i="7"/>
  <c r="W35" i="7"/>
  <c r="X35" i="7"/>
  <c r="Y35" i="7"/>
  <c r="Z35" i="7"/>
  <c r="AA35" i="7"/>
  <c r="AB35" i="7"/>
  <c r="AC35" i="7"/>
  <c r="AD35" i="7"/>
  <c r="AE35" i="7"/>
  <c r="AF35" i="7" s="1"/>
  <c r="B36" i="7"/>
  <c r="C36" i="7"/>
  <c r="D36" i="7"/>
  <c r="E36" i="7"/>
  <c r="F36" i="7"/>
  <c r="G36" i="7"/>
  <c r="H36" i="7"/>
  <c r="I36" i="7"/>
  <c r="J36" i="7"/>
  <c r="K36" i="7"/>
  <c r="L36" i="7"/>
  <c r="M36" i="7"/>
  <c r="N36" i="7"/>
  <c r="O36" i="7"/>
  <c r="P36" i="7"/>
  <c r="Q36" i="7"/>
  <c r="R36" i="7"/>
  <c r="S36" i="7"/>
  <c r="T36" i="7"/>
  <c r="U36" i="7"/>
  <c r="V36" i="7"/>
  <c r="W36" i="7"/>
  <c r="X36" i="7"/>
  <c r="Y36" i="7"/>
  <c r="Z36" i="7"/>
  <c r="AA36" i="7"/>
  <c r="AB36" i="7"/>
  <c r="AC36" i="7"/>
  <c r="AD36" i="7"/>
  <c r="AE36" i="7" s="1"/>
  <c r="AF36" i="7"/>
  <c r="B37" i="7"/>
  <c r="C37" i="7"/>
  <c r="D37" i="7"/>
  <c r="E37" i="7"/>
  <c r="AE37" i="7" s="1"/>
  <c r="AF37" i="7" s="1"/>
  <c r="F37" i="7"/>
  <c r="G37" i="7"/>
  <c r="H37" i="7"/>
  <c r="I37" i="7"/>
  <c r="J37" i="7"/>
  <c r="K37" i="7"/>
  <c r="L37" i="7"/>
  <c r="M37" i="7"/>
  <c r="N37" i="7"/>
  <c r="O37" i="7"/>
  <c r="P37" i="7"/>
  <c r="Q37" i="7"/>
  <c r="R37" i="7"/>
  <c r="S37" i="7"/>
  <c r="T37" i="7"/>
  <c r="U37" i="7"/>
  <c r="V37" i="7"/>
  <c r="W37" i="7"/>
  <c r="X37" i="7"/>
  <c r="Y37" i="7"/>
  <c r="Z37" i="7"/>
  <c r="AA37" i="7"/>
  <c r="AB37" i="7"/>
  <c r="AC37" i="7"/>
  <c r="AD37" i="7"/>
  <c r="B38" i="7"/>
  <c r="C38" i="7"/>
  <c r="D38" i="7"/>
  <c r="E38" i="7"/>
  <c r="F38" i="7"/>
  <c r="G38" i="7"/>
  <c r="H38" i="7"/>
  <c r="I38" i="7"/>
  <c r="J38" i="7"/>
  <c r="K38" i="7"/>
  <c r="L38" i="7"/>
  <c r="M38" i="7"/>
  <c r="N38" i="7"/>
  <c r="O38" i="7"/>
  <c r="P38" i="7"/>
  <c r="Q38" i="7"/>
  <c r="R38" i="7"/>
  <c r="S38" i="7"/>
  <c r="T38" i="7"/>
  <c r="U38" i="7"/>
  <c r="V38" i="7"/>
  <c r="W38" i="7"/>
  <c r="X38" i="7"/>
  <c r="Y38" i="7"/>
  <c r="Z38" i="7"/>
  <c r="AA38" i="7"/>
  <c r="AB38" i="7"/>
  <c r="AC38" i="7"/>
  <c r="AD38" i="7"/>
  <c r="AE38" i="7" s="1"/>
  <c r="AF38" i="7" s="1"/>
  <c r="B39" i="7"/>
  <c r="C39" i="7"/>
  <c r="D39" i="7"/>
  <c r="E39" i="7"/>
  <c r="F39" i="7"/>
  <c r="G39" i="7"/>
  <c r="H39" i="7"/>
  <c r="I39" i="7"/>
  <c r="J39" i="7"/>
  <c r="K39" i="7"/>
  <c r="L39" i="7"/>
  <c r="M39" i="7"/>
  <c r="N39" i="7"/>
  <c r="O39" i="7"/>
  <c r="P39" i="7"/>
  <c r="Q39" i="7"/>
  <c r="R39" i="7"/>
  <c r="S39" i="7"/>
  <c r="T39" i="7"/>
  <c r="U39" i="7"/>
  <c r="V39" i="7"/>
  <c r="W39" i="7"/>
  <c r="X39" i="7"/>
  <c r="Y39" i="7"/>
  <c r="Z39" i="7"/>
  <c r="AA39" i="7"/>
  <c r="AB39" i="7"/>
  <c r="AC39" i="7"/>
  <c r="AD39" i="7"/>
  <c r="AE39" i="7"/>
  <c r="AF39" i="7" s="1"/>
  <c r="B40" i="7"/>
  <c r="C40" i="7"/>
  <c r="D40" i="7"/>
  <c r="E40" i="7"/>
  <c r="F40" i="7"/>
  <c r="G40" i="7"/>
  <c r="H40" i="7"/>
  <c r="I40" i="7"/>
  <c r="J40" i="7"/>
  <c r="K40" i="7"/>
  <c r="L40" i="7"/>
  <c r="M40" i="7"/>
  <c r="N40" i="7"/>
  <c r="O40" i="7"/>
  <c r="P40" i="7"/>
  <c r="Q40" i="7"/>
  <c r="R40" i="7"/>
  <c r="S40" i="7"/>
  <c r="T40" i="7"/>
  <c r="U40" i="7"/>
  <c r="V40" i="7"/>
  <c r="W40" i="7"/>
  <c r="X40" i="7"/>
  <c r="Y40" i="7"/>
  <c r="Z40" i="7"/>
  <c r="AA40" i="7"/>
  <c r="AB40" i="7"/>
  <c r="AC40" i="7"/>
  <c r="AD40" i="7"/>
  <c r="AE40" i="7" s="1"/>
  <c r="AF40" i="7" s="1"/>
  <c r="B41" i="7"/>
  <c r="C41" i="7"/>
  <c r="D41" i="7"/>
  <c r="E41" i="7"/>
  <c r="AE41" i="7" s="1"/>
  <c r="AF41" i="7" s="1"/>
  <c r="F41" i="7"/>
  <c r="G41" i="7"/>
  <c r="H41" i="7"/>
  <c r="I41" i="7"/>
  <c r="J41" i="7"/>
  <c r="K41" i="7"/>
  <c r="L41" i="7"/>
  <c r="M41" i="7"/>
  <c r="N41" i="7"/>
  <c r="O41" i="7"/>
  <c r="P41" i="7"/>
  <c r="Q41" i="7"/>
  <c r="R41" i="7"/>
  <c r="S41" i="7"/>
  <c r="T41" i="7"/>
  <c r="U41" i="7"/>
  <c r="V41" i="7"/>
  <c r="W41" i="7"/>
  <c r="X41" i="7"/>
  <c r="Y41" i="7"/>
  <c r="Z41" i="7"/>
  <c r="AA41" i="7"/>
  <c r="AB41" i="7"/>
  <c r="AC41" i="7"/>
  <c r="AD41" i="7"/>
  <c r="B42" i="7"/>
  <c r="C42" i="7"/>
  <c r="D42" i="7"/>
  <c r="E42" i="7"/>
  <c r="F42" i="7"/>
  <c r="G42" i="7"/>
  <c r="H42" i="7"/>
  <c r="I42" i="7"/>
  <c r="J42" i="7"/>
  <c r="K42" i="7"/>
  <c r="L42" i="7"/>
  <c r="M42" i="7"/>
  <c r="N42" i="7"/>
  <c r="O42" i="7"/>
  <c r="P42" i="7"/>
  <c r="Q42" i="7"/>
  <c r="R42" i="7"/>
  <c r="S42" i="7"/>
  <c r="T42" i="7"/>
  <c r="U42" i="7"/>
  <c r="V42" i="7"/>
  <c r="W42" i="7"/>
  <c r="X42" i="7"/>
  <c r="Y42" i="7"/>
  <c r="Z42" i="7"/>
  <c r="AA42" i="7"/>
  <c r="AB42" i="7"/>
  <c r="AC42" i="7"/>
  <c r="AD42" i="7"/>
  <c r="AE42" i="7" s="1"/>
  <c r="AF42" i="7" s="1"/>
  <c r="B43" i="7"/>
  <c r="C43" i="7"/>
  <c r="D43" i="7"/>
  <c r="E43" i="7"/>
  <c r="F43" i="7"/>
  <c r="G43" i="7"/>
  <c r="H43" i="7"/>
  <c r="I43" i="7"/>
  <c r="J43" i="7"/>
  <c r="K43" i="7"/>
  <c r="L43" i="7"/>
  <c r="M43" i="7"/>
  <c r="N43" i="7"/>
  <c r="O43" i="7"/>
  <c r="P43" i="7"/>
  <c r="Q43" i="7"/>
  <c r="R43" i="7"/>
  <c r="S43" i="7"/>
  <c r="T43" i="7"/>
  <c r="U43" i="7"/>
  <c r="V43" i="7"/>
  <c r="W43" i="7"/>
  <c r="X43" i="7"/>
  <c r="Y43" i="7"/>
  <c r="Z43" i="7"/>
  <c r="AA43" i="7"/>
  <c r="AB43" i="7"/>
  <c r="AC43" i="7"/>
  <c r="AD43" i="7"/>
  <c r="AE43" i="7"/>
  <c r="AF43" i="7" s="1"/>
  <c r="B44" i="7"/>
  <c r="C44" i="7"/>
  <c r="D44" i="7"/>
  <c r="E44" i="7"/>
  <c r="F44" i="7"/>
  <c r="G44" i="7"/>
  <c r="H44" i="7"/>
  <c r="I44" i="7"/>
  <c r="J44" i="7"/>
  <c r="K44" i="7"/>
  <c r="L44" i="7"/>
  <c r="M44" i="7"/>
  <c r="N44" i="7"/>
  <c r="O44" i="7"/>
  <c r="P44" i="7"/>
  <c r="Q44" i="7"/>
  <c r="R44" i="7"/>
  <c r="S44" i="7"/>
  <c r="T44" i="7"/>
  <c r="U44" i="7"/>
  <c r="V44" i="7"/>
  <c r="W44" i="7"/>
  <c r="X44" i="7"/>
  <c r="Y44" i="7"/>
  <c r="Z44" i="7"/>
  <c r="AA44" i="7"/>
  <c r="AB44" i="7"/>
  <c r="AC44" i="7"/>
  <c r="AD44" i="7"/>
  <c r="AE44" i="7" s="1"/>
  <c r="AF44" i="7"/>
  <c r="B45" i="7"/>
  <c r="C45" i="7"/>
  <c r="D45" i="7"/>
  <c r="E45" i="7"/>
  <c r="AE45" i="7" s="1"/>
  <c r="AF45" i="7" s="1"/>
  <c r="F45" i="7"/>
  <c r="G45" i="7"/>
  <c r="H45" i="7"/>
  <c r="I45" i="7"/>
  <c r="J45" i="7"/>
  <c r="K45" i="7"/>
  <c r="L45" i="7"/>
  <c r="M45" i="7"/>
  <c r="N45" i="7"/>
  <c r="O45" i="7"/>
  <c r="P45" i="7"/>
  <c r="Q45" i="7"/>
  <c r="R45" i="7"/>
  <c r="S45" i="7"/>
  <c r="T45" i="7"/>
  <c r="U45" i="7"/>
  <c r="V45" i="7"/>
  <c r="W45" i="7"/>
  <c r="X45" i="7"/>
  <c r="Y45" i="7"/>
  <c r="Z45" i="7"/>
  <c r="AA45" i="7"/>
  <c r="AB45" i="7"/>
  <c r="AC45" i="7"/>
  <c r="AD45" i="7"/>
  <c r="B46" i="7"/>
  <c r="C46" i="7"/>
  <c r="D46" i="7"/>
  <c r="E46" i="7"/>
  <c r="F46" i="7"/>
  <c r="G46" i="7"/>
  <c r="H46" i="7"/>
  <c r="I46" i="7"/>
  <c r="J46" i="7"/>
  <c r="K46" i="7"/>
  <c r="L46" i="7"/>
  <c r="M46" i="7"/>
  <c r="N46" i="7"/>
  <c r="O46" i="7"/>
  <c r="P46" i="7"/>
  <c r="Q46" i="7"/>
  <c r="R46" i="7"/>
  <c r="S46" i="7"/>
  <c r="T46" i="7"/>
  <c r="U46" i="7"/>
  <c r="V46" i="7"/>
  <c r="W46" i="7"/>
  <c r="X46" i="7"/>
  <c r="Y46" i="7"/>
  <c r="Z46" i="7"/>
  <c r="AA46" i="7"/>
  <c r="AB46" i="7"/>
  <c r="AC46" i="7"/>
  <c r="AD46" i="7"/>
  <c r="AE46" i="7" s="1"/>
  <c r="AF46" i="7" s="1"/>
  <c r="B47" i="7"/>
  <c r="C47" i="7"/>
  <c r="D47" i="7"/>
  <c r="E47" i="7"/>
  <c r="F47" i="7"/>
  <c r="G47" i="7"/>
  <c r="H47" i="7"/>
  <c r="I47" i="7"/>
  <c r="J47" i="7"/>
  <c r="K47" i="7"/>
  <c r="L47" i="7"/>
  <c r="M47" i="7"/>
  <c r="N47" i="7"/>
  <c r="O47" i="7"/>
  <c r="P47" i="7"/>
  <c r="Q47" i="7"/>
  <c r="R47" i="7"/>
  <c r="S47" i="7"/>
  <c r="T47" i="7"/>
  <c r="U47" i="7"/>
  <c r="V47" i="7"/>
  <c r="W47" i="7"/>
  <c r="X47" i="7"/>
  <c r="Y47" i="7"/>
  <c r="Z47" i="7"/>
  <c r="AA47" i="7"/>
  <c r="AB47" i="7"/>
  <c r="AC47" i="7"/>
  <c r="AD47" i="7"/>
  <c r="AE47" i="7"/>
  <c r="AF47" i="7" s="1"/>
  <c r="B48" i="7"/>
  <c r="C48" i="7"/>
  <c r="D48" i="7"/>
  <c r="E48" i="7"/>
  <c r="F48" i="7"/>
  <c r="G48" i="7"/>
  <c r="H48" i="7"/>
  <c r="I48" i="7"/>
  <c r="J48" i="7"/>
  <c r="K48" i="7"/>
  <c r="L48" i="7"/>
  <c r="M48" i="7"/>
  <c r="N48" i="7"/>
  <c r="O48" i="7"/>
  <c r="P48" i="7"/>
  <c r="Q48" i="7"/>
  <c r="R48" i="7"/>
  <c r="S48" i="7"/>
  <c r="T48" i="7"/>
  <c r="U48" i="7"/>
  <c r="V48" i="7"/>
  <c r="W48" i="7"/>
  <c r="X48" i="7"/>
  <c r="Y48" i="7"/>
  <c r="Z48" i="7"/>
  <c r="AA48" i="7"/>
  <c r="AB48" i="7"/>
  <c r="AC48" i="7"/>
  <c r="AD48" i="7"/>
  <c r="AE48" i="7"/>
  <c r="AF48" i="7"/>
  <c r="B49" i="7"/>
  <c r="C49" i="7"/>
  <c r="D49" i="7"/>
  <c r="E49" i="7"/>
  <c r="AE49" i="7" s="1"/>
  <c r="AF49" i="7" s="1"/>
  <c r="F49" i="7"/>
  <c r="G49" i="7"/>
  <c r="H49" i="7"/>
  <c r="I49" i="7"/>
  <c r="J49" i="7"/>
  <c r="K49" i="7"/>
  <c r="L49" i="7"/>
  <c r="M49" i="7"/>
  <c r="N49" i="7"/>
  <c r="O49" i="7"/>
  <c r="P49" i="7"/>
  <c r="Q49" i="7"/>
  <c r="R49" i="7"/>
  <c r="S49" i="7"/>
  <c r="T49" i="7"/>
  <c r="U49" i="7"/>
  <c r="V49" i="7"/>
  <c r="W49" i="7"/>
  <c r="X49" i="7"/>
  <c r="Y49" i="7"/>
  <c r="Z49" i="7"/>
  <c r="AA49" i="7"/>
  <c r="AB49" i="7"/>
  <c r="AC49" i="7"/>
  <c r="AD49" i="7"/>
  <c r="B50" i="7"/>
  <c r="C50" i="7"/>
  <c r="D50" i="7"/>
  <c r="E50" i="7"/>
  <c r="F50" i="7"/>
  <c r="G50" i="7"/>
  <c r="H50" i="7"/>
  <c r="I50" i="7"/>
  <c r="J50" i="7"/>
  <c r="K50" i="7"/>
  <c r="L50" i="7"/>
  <c r="M50" i="7"/>
  <c r="N50" i="7"/>
  <c r="O50" i="7"/>
  <c r="P50" i="7"/>
  <c r="Q50" i="7"/>
  <c r="R50" i="7"/>
  <c r="S50" i="7"/>
  <c r="T50" i="7"/>
  <c r="U50" i="7"/>
  <c r="V50" i="7"/>
  <c r="W50" i="7"/>
  <c r="X50" i="7"/>
  <c r="Y50" i="7"/>
  <c r="Z50" i="7"/>
  <c r="AA50" i="7"/>
  <c r="AB50" i="7"/>
  <c r="AC50" i="7"/>
  <c r="AD50" i="7"/>
  <c r="AE50" i="7" s="1"/>
  <c r="AF50" i="7" s="1"/>
  <c r="B51" i="7"/>
  <c r="C51" i="7"/>
  <c r="D51" i="7"/>
  <c r="E51" i="7"/>
  <c r="F51" i="7"/>
  <c r="G51" i="7"/>
  <c r="H51" i="7"/>
  <c r="I51" i="7"/>
  <c r="J51" i="7"/>
  <c r="K51" i="7"/>
  <c r="L51" i="7"/>
  <c r="M51" i="7"/>
  <c r="N51" i="7"/>
  <c r="O51" i="7"/>
  <c r="P51" i="7"/>
  <c r="Q51" i="7"/>
  <c r="R51" i="7"/>
  <c r="S51" i="7"/>
  <c r="T51" i="7"/>
  <c r="U51" i="7"/>
  <c r="V51" i="7"/>
  <c r="W51" i="7"/>
  <c r="X51" i="7"/>
  <c r="Y51" i="7"/>
  <c r="Z51" i="7"/>
  <c r="AA51" i="7"/>
  <c r="AB51" i="7"/>
  <c r="AC51" i="7"/>
  <c r="AD51" i="7"/>
  <c r="AE51" i="7"/>
  <c r="AF51" i="7" s="1"/>
  <c r="B52" i="7"/>
  <c r="C52" i="7"/>
  <c r="D52" i="7"/>
  <c r="E52" i="7"/>
  <c r="F52" i="7"/>
  <c r="G52" i="7"/>
  <c r="H52" i="7"/>
  <c r="I52" i="7"/>
  <c r="J52" i="7"/>
  <c r="K52" i="7"/>
  <c r="L52" i="7"/>
  <c r="M52" i="7"/>
  <c r="N52" i="7"/>
  <c r="O52" i="7"/>
  <c r="P52" i="7"/>
  <c r="Q52" i="7"/>
  <c r="R52" i="7"/>
  <c r="S52" i="7"/>
  <c r="T52" i="7"/>
  <c r="U52" i="7"/>
  <c r="V52" i="7"/>
  <c r="W52" i="7"/>
  <c r="X52" i="7"/>
  <c r="Y52" i="7"/>
  <c r="Z52" i="7"/>
  <c r="AA52" i="7"/>
  <c r="AB52" i="7"/>
  <c r="AC52" i="7"/>
  <c r="AD52" i="7"/>
  <c r="AE52" i="7"/>
  <c r="AF52" i="7"/>
  <c r="B53" i="7"/>
  <c r="C53" i="7"/>
  <c r="D53" i="7"/>
  <c r="E53" i="7"/>
  <c r="AE53" i="7" s="1"/>
  <c r="AF53" i="7" s="1"/>
  <c r="F53" i="7"/>
  <c r="G53" i="7"/>
  <c r="H53" i="7"/>
  <c r="I53" i="7"/>
  <c r="J53" i="7"/>
  <c r="K53" i="7"/>
  <c r="L53" i="7"/>
  <c r="M53" i="7"/>
  <c r="N53" i="7"/>
  <c r="O53" i="7"/>
  <c r="P53" i="7"/>
  <c r="Q53" i="7"/>
  <c r="R53" i="7"/>
  <c r="S53" i="7"/>
  <c r="T53" i="7"/>
  <c r="U53" i="7"/>
  <c r="V53" i="7"/>
  <c r="W53" i="7"/>
  <c r="X53" i="7"/>
  <c r="Y53" i="7"/>
  <c r="Z53" i="7"/>
  <c r="AA53" i="7"/>
  <c r="AB53" i="7"/>
  <c r="AC53" i="7"/>
  <c r="AD53" i="7"/>
  <c r="B54" i="7"/>
  <c r="C54" i="7"/>
  <c r="D54" i="7"/>
  <c r="E54" i="7"/>
  <c r="F54" i="7"/>
  <c r="G54" i="7"/>
  <c r="H54" i="7"/>
  <c r="I54" i="7"/>
  <c r="J54" i="7"/>
  <c r="K54" i="7"/>
  <c r="L54" i="7"/>
  <c r="M54" i="7"/>
  <c r="N54" i="7"/>
  <c r="O54" i="7"/>
  <c r="P54" i="7"/>
  <c r="Q54" i="7"/>
  <c r="R54" i="7"/>
  <c r="S54" i="7"/>
  <c r="T54" i="7"/>
  <c r="U54" i="7"/>
  <c r="V54" i="7"/>
  <c r="W54" i="7"/>
  <c r="X54" i="7"/>
  <c r="Y54" i="7"/>
  <c r="Z54" i="7"/>
  <c r="AA54" i="7"/>
  <c r="AB54" i="7"/>
  <c r="AC54" i="7"/>
  <c r="AD54" i="7"/>
  <c r="AE54" i="7" s="1"/>
  <c r="AF54" i="7" s="1"/>
  <c r="B55" i="7"/>
  <c r="C55" i="7"/>
  <c r="D55" i="7"/>
  <c r="E55" i="7"/>
  <c r="F55" i="7"/>
  <c r="G55" i="7"/>
  <c r="H55" i="7"/>
  <c r="I55" i="7"/>
  <c r="J55" i="7"/>
  <c r="K55" i="7"/>
  <c r="L55" i="7"/>
  <c r="M55" i="7"/>
  <c r="N55" i="7"/>
  <c r="O55" i="7"/>
  <c r="P55" i="7"/>
  <c r="Q55" i="7"/>
  <c r="R55" i="7"/>
  <c r="S55" i="7"/>
  <c r="T55" i="7"/>
  <c r="U55" i="7"/>
  <c r="V55" i="7"/>
  <c r="W55" i="7"/>
  <c r="X55" i="7"/>
  <c r="Y55" i="7"/>
  <c r="Z55" i="7"/>
  <c r="AA55" i="7"/>
  <c r="AB55" i="7"/>
  <c r="AC55" i="7"/>
  <c r="AD55" i="7"/>
  <c r="AE55" i="7"/>
  <c r="AF55" i="7" s="1"/>
  <c r="B56" i="7"/>
  <c r="C56" i="7"/>
  <c r="D56" i="7"/>
  <c r="E56" i="7"/>
  <c r="F56" i="7"/>
  <c r="G56" i="7"/>
  <c r="H56" i="7"/>
  <c r="I56" i="7"/>
  <c r="J56" i="7"/>
  <c r="K56" i="7"/>
  <c r="L56" i="7"/>
  <c r="M56" i="7"/>
  <c r="N56" i="7"/>
  <c r="O56" i="7"/>
  <c r="P56" i="7"/>
  <c r="Q56" i="7"/>
  <c r="R56" i="7"/>
  <c r="S56" i="7"/>
  <c r="T56" i="7"/>
  <c r="U56" i="7"/>
  <c r="V56" i="7"/>
  <c r="W56" i="7"/>
  <c r="X56" i="7"/>
  <c r="Y56" i="7"/>
  <c r="Z56" i="7"/>
  <c r="AA56" i="7"/>
  <c r="AB56" i="7"/>
  <c r="AC56" i="7"/>
  <c r="AD56" i="7"/>
  <c r="AE56" i="7"/>
  <c r="AF56" i="7"/>
  <c r="B57" i="7"/>
  <c r="C57" i="7"/>
  <c r="D57" i="7"/>
  <c r="E57" i="7"/>
  <c r="AE57" i="7" s="1"/>
  <c r="AF57" i="7" s="1"/>
  <c r="F57" i="7"/>
  <c r="G57" i="7"/>
  <c r="H57" i="7"/>
  <c r="I57" i="7"/>
  <c r="J57" i="7"/>
  <c r="K57" i="7"/>
  <c r="L57" i="7"/>
  <c r="M57" i="7"/>
  <c r="N57" i="7"/>
  <c r="O57" i="7"/>
  <c r="P57" i="7"/>
  <c r="Q57" i="7"/>
  <c r="R57" i="7"/>
  <c r="S57" i="7"/>
  <c r="T57" i="7"/>
  <c r="U57" i="7"/>
  <c r="V57" i="7"/>
  <c r="W57" i="7"/>
  <c r="X57" i="7"/>
  <c r="Y57" i="7"/>
  <c r="Z57" i="7"/>
  <c r="AA57" i="7"/>
  <c r="AB57" i="7"/>
  <c r="AC57" i="7"/>
  <c r="AD57" i="7"/>
  <c r="B58" i="7"/>
  <c r="C58" i="7"/>
  <c r="D58" i="7"/>
  <c r="E58" i="7"/>
  <c r="F58" i="7"/>
  <c r="G58" i="7"/>
  <c r="H58" i="7"/>
  <c r="I58" i="7"/>
  <c r="J58" i="7"/>
  <c r="K58" i="7"/>
  <c r="L58" i="7"/>
  <c r="M58" i="7"/>
  <c r="N58" i="7"/>
  <c r="O58" i="7"/>
  <c r="P58" i="7"/>
  <c r="Q58" i="7"/>
  <c r="R58" i="7"/>
  <c r="S58" i="7"/>
  <c r="T58" i="7"/>
  <c r="U58" i="7"/>
  <c r="V58" i="7"/>
  <c r="W58" i="7"/>
  <c r="X58" i="7"/>
  <c r="Y58" i="7"/>
  <c r="Z58" i="7"/>
  <c r="AA58" i="7"/>
  <c r="AB58" i="7"/>
  <c r="AC58" i="7"/>
  <c r="AD58" i="7"/>
  <c r="AE58" i="7" s="1"/>
  <c r="AF58" i="7" s="1"/>
  <c r="B59" i="7"/>
  <c r="C59" i="7"/>
  <c r="D59" i="7"/>
  <c r="E59" i="7"/>
  <c r="F59" i="7"/>
  <c r="G59" i="7"/>
  <c r="H59" i="7"/>
  <c r="I59" i="7"/>
  <c r="J59" i="7"/>
  <c r="K59" i="7"/>
  <c r="L59" i="7"/>
  <c r="M59" i="7"/>
  <c r="N59" i="7"/>
  <c r="O59" i="7"/>
  <c r="P59" i="7"/>
  <c r="Q59" i="7"/>
  <c r="R59" i="7"/>
  <c r="S59" i="7"/>
  <c r="T59" i="7"/>
  <c r="U59" i="7"/>
  <c r="V59" i="7"/>
  <c r="W59" i="7"/>
  <c r="X59" i="7"/>
  <c r="Y59" i="7"/>
  <c r="Z59" i="7"/>
  <c r="AA59" i="7"/>
  <c r="AB59" i="7"/>
  <c r="AC59" i="7"/>
  <c r="AD59" i="7"/>
  <c r="AE59" i="7"/>
  <c r="AF59" i="7" s="1"/>
  <c r="B60" i="7"/>
  <c r="C60" i="7"/>
  <c r="D60" i="7"/>
  <c r="E60" i="7"/>
  <c r="F60" i="7"/>
  <c r="G60" i="7"/>
  <c r="H60" i="7"/>
  <c r="I60" i="7"/>
  <c r="J60" i="7"/>
  <c r="K60" i="7"/>
  <c r="L60" i="7"/>
  <c r="M60" i="7"/>
  <c r="N60" i="7"/>
  <c r="O60" i="7"/>
  <c r="P60" i="7"/>
  <c r="Q60" i="7"/>
  <c r="R60" i="7"/>
  <c r="S60" i="7"/>
  <c r="T60" i="7"/>
  <c r="U60" i="7"/>
  <c r="V60" i="7"/>
  <c r="W60" i="7"/>
  <c r="X60" i="7"/>
  <c r="Y60" i="7"/>
  <c r="Z60" i="7"/>
  <c r="AA60" i="7"/>
  <c r="AB60" i="7"/>
  <c r="AC60" i="7"/>
  <c r="AD60" i="7"/>
  <c r="AE60" i="7"/>
  <c r="AF60" i="7"/>
  <c r="B61" i="7"/>
  <c r="C61" i="7"/>
  <c r="D61" i="7"/>
  <c r="E61" i="7"/>
  <c r="AE61" i="7" s="1"/>
  <c r="AF61" i="7" s="1"/>
  <c r="F61" i="7"/>
  <c r="G61" i="7"/>
  <c r="H61" i="7"/>
  <c r="I61" i="7"/>
  <c r="J61" i="7"/>
  <c r="K61" i="7"/>
  <c r="L61" i="7"/>
  <c r="M61" i="7"/>
  <c r="N61" i="7"/>
  <c r="O61" i="7"/>
  <c r="P61" i="7"/>
  <c r="Q61" i="7"/>
  <c r="R61" i="7"/>
  <c r="S61" i="7"/>
  <c r="T61" i="7"/>
  <c r="U61" i="7"/>
  <c r="V61" i="7"/>
  <c r="W61" i="7"/>
  <c r="X61" i="7"/>
  <c r="Y61" i="7"/>
  <c r="Z61" i="7"/>
  <c r="AA61" i="7"/>
  <c r="AB61" i="7"/>
  <c r="AC61" i="7"/>
  <c r="AD61" i="7"/>
  <c r="B62" i="7"/>
  <c r="C62" i="7"/>
  <c r="D62" i="7"/>
  <c r="E62" i="7"/>
  <c r="F62" i="7"/>
  <c r="G62" i="7"/>
  <c r="H62" i="7"/>
  <c r="I62" i="7"/>
  <c r="J62" i="7"/>
  <c r="K62" i="7"/>
  <c r="L62" i="7"/>
  <c r="M62" i="7"/>
  <c r="N62" i="7"/>
  <c r="O62" i="7"/>
  <c r="P62" i="7"/>
  <c r="Q62" i="7"/>
  <c r="R62" i="7"/>
  <c r="S62" i="7"/>
  <c r="T62" i="7"/>
  <c r="U62" i="7"/>
  <c r="V62" i="7"/>
  <c r="W62" i="7"/>
  <c r="X62" i="7"/>
  <c r="Y62" i="7"/>
  <c r="Z62" i="7"/>
  <c r="AA62" i="7"/>
  <c r="AB62" i="7"/>
  <c r="AC62" i="7"/>
  <c r="AD62" i="7"/>
  <c r="AE62" i="7" s="1"/>
  <c r="AF62" i="7" s="1"/>
  <c r="B63" i="7"/>
  <c r="C63" i="7"/>
  <c r="D63" i="7"/>
  <c r="E63" i="7"/>
  <c r="F63" i="7"/>
  <c r="G63" i="7"/>
  <c r="H63" i="7"/>
  <c r="I63" i="7"/>
  <c r="J63" i="7"/>
  <c r="K63" i="7"/>
  <c r="L63" i="7"/>
  <c r="M63" i="7"/>
  <c r="N63" i="7"/>
  <c r="O63" i="7"/>
  <c r="P63" i="7"/>
  <c r="Q63" i="7"/>
  <c r="R63" i="7"/>
  <c r="S63" i="7"/>
  <c r="T63" i="7"/>
  <c r="U63" i="7"/>
  <c r="V63" i="7"/>
  <c r="W63" i="7"/>
  <c r="X63" i="7"/>
  <c r="Y63" i="7"/>
  <c r="Z63" i="7"/>
  <c r="AA63" i="7"/>
  <c r="AB63" i="7"/>
  <c r="AC63" i="7"/>
  <c r="AD63" i="7"/>
  <c r="AE63" i="7"/>
  <c r="AF63" i="7" s="1"/>
  <c r="B64" i="7"/>
  <c r="C64" i="7"/>
  <c r="D64" i="7"/>
  <c r="E64" i="7"/>
  <c r="F64" i="7"/>
  <c r="G64" i="7"/>
  <c r="H64" i="7"/>
  <c r="I64" i="7"/>
  <c r="J64" i="7"/>
  <c r="K64" i="7"/>
  <c r="L64" i="7"/>
  <c r="M64" i="7"/>
  <c r="N64" i="7"/>
  <c r="O64" i="7"/>
  <c r="P64" i="7"/>
  <c r="Q64" i="7"/>
  <c r="R64" i="7"/>
  <c r="S64" i="7"/>
  <c r="T64" i="7"/>
  <c r="U64" i="7"/>
  <c r="V64" i="7"/>
  <c r="W64" i="7"/>
  <c r="X64" i="7"/>
  <c r="Y64" i="7"/>
  <c r="Z64" i="7"/>
  <c r="AA64" i="7"/>
  <c r="AB64" i="7"/>
  <c r="AC64" i="7"/>
  <c r="AD64" i="7"/>
  <c r="AE64" i="7"/>
  <c r="AF64" i="7"/>
  <c r="B65" i="7"/>
  <c r="C65" i="7"/>
  <c r="D65" i="7"/>
  <c r="E65" i="7"/>
  <c r="AE65" i="7" s="1"/>
  <c r="AF65" i="7" s="1"/>
  <c r="F65" i="7"/>
  <c r="G65" i="7"/>
  <c r="H65" i="7"/>
  <c r="I65" i="7"/>
  <c r="J65" i="7"/>
  <c r="K65" i="7"/>
  <c r="L65" i="7"/>
  <c r="M65" i="7"/>
  <c r="N65" i="7"/>
  <c r="O65" i="7"/>
  <c r="P65" i="7"/>
  <c r="Q65" i="7"/>
  <c r="R65" i="7"/>
  <c r="S65" i="7"/>
  <c r="T65" i="7"/>
  <c r="U65" i="7"/>
  <c r="V65" i="7"/>
  <c r="W65" i="7"/>
  <c r="X65" i="7"/>
  <c r="Y65" i="7"/>
  <c r="Z65" i="7"/>
  <c r="AA65" i="7"/>
  <c r="AB65" i="7"/>
  <c r="AC65" i="7"/>
  <c r="AD65" i="7"/>
  <c r="B66" i="7"/>
  <c r="C66" i="7"/>
  <c r="D66" i="7"/>
  <c r="E66" i="7"/>
  <c r="F66" i="7"/>
  <c r="G66" i="7"/>
  <c r="H66" i="7"/>
  <c r="I66" i="7"/>
  <c r="J66" i="7"/>
  <c r="K66" i="7"/>
  <c r="L66" i="7"/>
  <c r="M66" i="7"/>
  <c r="N66" i="7"/>
  <c r="O66" i="7"/>
  <c r="P66" i="7"/>
  <c r="Q66" i="7"/>
  <c r="R66" i="7"/>
  <c r="S66" i="7"/>
  <c r="T66" i="7"/>
  <c r="U66" i="7"/>
  <c r="V66" i="7"/>
  <c r="W66" i="7"/>
  <c r="X66" i="7"/>
  <c r="Y66" i="7"/>
  <c r="Z66" i="7"/>
  <c r="AA66" i="7"/>
  <c r="AB66" i="7"/>
  <c r="AC66" i="7"/>
  <c r="AD66" i="7"/>
  <c r="AE66" i="7" s="1"/>
  <c r="AF66" i="7" s="1"/>
  <c r="B67" i="7"/>
  <c r="C67" i="7"/>
  <c r="D67" i="7"/>
  <c r="E67" i="7"/>
  <c r="F67" i="7"/>
  <c r="G67" i="7"/>
  <c r="H67" i="7"/>
  <c r="I67" i="7"/>
  <c r="J67" i="7"/>
  <c r="K67" i="7"/>
  <c r="L67" i="7"/>
  <c r="M67" i="7"/>
  <c r="N67" i="7"/>
  <c r="O67" i="7"/>
  <c r="P67" i="7"/>
  <c r="Q67" i="7"/>
  <c r="R67" i="7"/>
  <c r="S67" i="7"/>
  <c r="T67" i="7"/>
  <c r="U67" i="7"/>
  <c r="V67" i="7"/>
  <c r="W67" i="7"/>
  <c r="X67" i="7"/>
  <c r="Y67" i="7"/>
  <c r="Z67" i="7"/>
  <c r="AA67" i="7"/>
  <c r="AB67" i="7"/>
  <c r="AC67" i="7"/>
  <c r="AD67" i="7"/>
  <c r="AE67" i="7"/>
  <c r="AF67" i="7" s="1"/>
  <c r="B68" i="7"/>
  <c r="C68" i="7"/>
  <c r="D68" i="7"/>
  <c r="E68" i="7"/>
  <c r="F68" i="7"/>
  <c r="G68" i="7"/>
  <c r="H68" i="7"/>
  <c r="I68" i="7"/>
  <c r="J68" i="7"/>
  <c r="K68" i="7"/>
  <c r="L68" i="7"/>
  <c r="M68" i="7"/>
  <c r="N68" i="7"/>
  <c r="O68" i="7"/>
  <c r="P68" i="7"/>
  <c r="Q68" i="7"/>
  <c r="R68" i="7"/>
  <c r="S68" i="7"/>
  <c r="T68" i="7"/>
  <c r="U68" i="7"/>
  <c r="V68" i="7"/>
  <c r="W68" i="7"/>
  <c r="X68" i="7"/>
  <c r="Y68" i="7"/>
  <c r="Z68" i="7"/>
  <c r="AA68" i="7"/>
  <c r="AB68" i="7"/>
  <c r="AC68" i="7"/>
  <c r="AD68" i="7"/>
  <c r="AE68" i="7"/>
  <c r="AF68" i="7"/>
  <c r="B69" i="7"/>
  <c r="C69" i="7"/>
  <c r="D69" i="7"/>
  <c r="E69" i="7"/>
  <c r="AE69" i="7" s="1"/>
  <c r="AF69" i="7" s="1"/>
  <c r="F69" i="7"/>
  <c r="G69" i="7"/>
  <c r="H69" i="7"/>
  <c r="I69" i="7"/>
  <c r="J69" i="7"/>
  <c r="K69" i="7"/>
  <c r="L69" i="7"/>
  <c r="M69" i="7"/>
  <c r="N69" i="7"/>
  <c r="O69" i="7"/>
  <c r="P69" i="7"/>
  <c r="Q69" i="7"/>
  <c r="R69" i="7"/>
  <c r="S69" i="7"/>
  <c r="T69" i="7"/>
  <c r="U69" i="7"/>
  <c r="V69" i="7"/>
  <c r="W69" i="7"/>
  <c r="X69" i="7"/>
  <c r="Y69" i="7"/>
  <c r="Z69" i="7"/>
  <c r="AA69" i="7"/>
  <c r="AB69" i="7"/>
  <c r="AC69" i="7"/>
  <c r="AD69" i="7"/>
  <c r="B70" i="7"/>
  <c r="C70" i="7"/>
  <c r="D70" i="7"/>
  <c r="E70" i="7"/>
  <c r="F70" i="7"/>
  <c r="G70" i="7"/>
  <c r="H70" i="7"/>
  <c r="I70" i="7"/>
  <c r="J70" i="7"/>
  <c r="K70" i="7"/>
  <c r="L70" i="7"/>
  <c r="M70" i="7"/>
  <c r="N70" i="7"/>
  <c r="O70" i="7"/>
  <c r="P70" i="7"/>
  <c r="Q70" i="7"/>
  <c r="R70" i="7"/>
  <c r="S70" i="7"/>
  <c r="T70" i="7"/>
  <c r="U70" i="7"/>
  <c r="V70" i="7"/>
  <c r="W70" i="7"/>
  <c r="X70" i="7"/>
  <c r="Y70" i="7"/>
  <c r="Z70" i="7"/>
  <c r="AA70" i="7"/>
  <c r="AB70" i="7"/>
  <c r="AC70" i="7"/>
  <c r="AD70" i="7"/>
  <c r="AE70" i="7" s="1"/>
  <c r="AF70" i="7" s="1"/>
  <c r="B71" i="7"/>
  <c r="C71" i="7"/>
  <c r="D71" i="7"/>
  <c r="E71" i="7"/>
  <c r="F71" i="7"/>
  <c r="G71" i="7"/>
  <c r="H71" i="7"/>
  <c r="I71" i="7"/>
  <c r="J71" i="7"/>
  <c r="K71" i="7"/>
  <c r="L71" i="7"/>
  <c r="M71" i="7"/>
  <c r="N71" i="7"/>
  <c r="O71" i="7"/>
  <c r="P71" i="7"/>
  <c r="Q71" i="7"/>
  <c r="R71" i="7"/>
  <c r="S71" i="7"/>
  <c r="T71" i="7"/>
  <c r="U71" i="7"/>
  <c r="V71" i="7"/>
  <c r="W71" i="7"/>
  <c r="X71" i="7"/>
  <c r="Y71" i="7"/>
  <c r="Z71" i="7"/>
  <c r="AA71" i="7"/>
  <c r="AB71" i="7"/>
  <c r="AC71" i="7"/>
  <c r="AD71" i="7"/>
  <c r="AE71" i="7"/>
  <c r="AF71" i="7" s="1"/>
  <c r="B72" i="7"/>
  <c r="C72" i="7"/>
  <c r="D72" i="7"/>
  <c r="E72" i="7"/>
  <c r="F72" i="7"/>
  <c r="G72" i="7"/>
  <c r="H72" i="7"/>
  <c r="I72" i="7"/>
  <c r="J72" i="7"/>
  <c r="K72" i="7"/>
  <c r="L72" i="7"/>
  <c r="M72" i="7"/>
  <c r="N72" i="7"/>
  <c r="O72" i="7"/>
  <c r="P72" i="7"/>
  <c r="Q72" i="7"/>
  <c r="R72" i="7"/>
  <c r="S72" i="7"/>
  <c r="T72" i="7"/>
  <c r="U72" i="7"/>
  <c r="V72" i="7"/>
  <c r="W72" i="7"/>
  <c r="X72" i="7"/>
  <c r="Y72" i="7"/>
  <c r="Z72" i="7"/>
  <c r="AA72" i="7"/>
  <c r="AB72" i="7"/>
  <c r="AC72" i="7"/>
  <c r="AD72" i="7"/>
  <c r="AE72" i="7"/>
  <c r="AF72" i="7"/>
  <c r="B73" i="7"/>
  <c r="C73" i="7"/>
  <c r="D73" i="7"/>
  <c r="E73" i="7"/>
  <c r="AE73" i="7" s="1"/>
  <c r="AF73" i="7" s="1"/>
  <c r="F73" i="7"/>
  <c r="G73" i="7"/>
  <c r="H73" i="7"/>
  <c r="I73" i="7"/>
  <c r="J73" i="7"/>
  <c r="K73" i="7"/>
  <c r="L73" i="7"/>
  <c r="M73" i="7"/>
  <c r="N73" i="7"/>
  <c r="O73" i="7"/>
  <c r="P73" i="7"/>
  <c r="Q73" i="7"/>
  <c r="R73" i="7"/>
  <c r="S73" i="7"/>
  <c r="T73" i="7"/>
  <c r="U73" i="7"/>
  <c r="V73" i="7"/>
  <c r="W73" i="7"/>
  <c r="X73" i="7"/>
  <c r="Y73" i="7"/>
  <c r="Z73" i="7"/>
  <c r="AA73" i="7"/>
  <c r="AB73" i="7"/>
  <c r="AC73" i="7"/>
  <c r="AD73" i="7"/>
  <c r="B74" i="7"/>
  <c r="C74" i="7"/>
  <c r="D74" i="7"/>
  <c r="E74" i="7"/>
  <c r="F74" i="7"/>
  <c r="G74" i="7"/>
  <c r="H74" i="7"/>
  <c r="I74" i="7"/>
  <c r="J74" i="7"/>
  <c r="K74" i="7"/>
  <c r="L74" i="7"/>
  <c r="M74" i="7"/>
  <c r="N74" i="7"/>
  <c r="O74" i="7"/>
  <c r="P74" i="7"/>
  <c r="Q74" i="7"/>
  <c r="R74" i="7"/>
  <c r="S74" i="7"/>
  <c r="T74" i="7"/>
  <c r="U74" i="7"/>
  <c r="V74" i="7"/>
  <c r="W74" i="7"/>
  <c r="X74" i="7"/>
  <c r="Y74" i="7"/>
  <c r="Z74" i="7"/>
  <c r="AA74" i="7"/>
  <c r="AB74" i="7"/>
  <c r="AC74" i="7"/>
  <c r="AD74" i="7"/>
  <c r="AE74" i="7" s="1"/>
  <c r="AF74" i="7" s="1"/>
  <c r="B75" i="7"/>
  <c r="C75" i="7"/>
  <c r="D75" i="7"/>
  <c r="E75" i="7"/>
  <c r="F75" i="7"/>
  <c r="G75" i="7"/>
  <c r="H75" i="7"/>
  <c r="I75" i="7"/>
  <c r="J75" i="7"/>
  <c r="K75" i="7"/>
  <c r="L75" i="7"/>
  <c r="M75" i="7"/>
  <c r="N75" i="7"/>
  <c r="O75" i="7"/>
  <c r="P75" i="7"/>
  <c r="Q75" i="7"/>
  <c r="R75" i="7"/>
  <c r="S75" i="7"/>
  <c r="T75" i="7"/>
  <c r="U75" i="7"/>
  <c r="V75" i="7"/>
  <c r="W75" i="7"/>
  <c r="X75" i="7"/>
  <c r="Y75" i="7"/>
  <c r="Z75" i="7"/>
  <c r="AA75" i="7"/>
  <c r="AB75" i="7"/>
  <c r="AC75" i="7"/>
  <c r="AD75" i="7"/>
  <c r="AE75" i="7"/>
  <c r="AF75" i="7" s="1"/>
  <c r="B76" i="7"/>
  <c r="C76" i="7"/>
  <c r="D76" i="7"/>
  <c r="E76" i="7"/>
  <c r="F76" i="7"/>
  <c r="G76" i="7"/>
  <c r="H76" i="7"/>
  <c r="I76" i="7"/>
  <c r="J76" i="7"/>
  <c r="K76" i="7"/>
  <c r="L76" i="7"/>
  <c r="M76" i="7"/>
  <c r="N76" i="7"/>
  <c r="O76" i="7"/>
  <c r="P76" i="7"/>
  <c r="Q76" i="7"/>
  <c r="R76" i="7"/>
  <c r="S76" i="7"/>
  <c r="T76" i="7"/>
  <c r="U76" i="7"/>
  <c r="V76" i="7"/>
  <c r="W76" i="7"/>
  <c r="X76" i="7"/>
  <c r="Y76" i="7"/>
  <c r="Z76" i="7"/>
  <c r="AA76" i="7"/>
  <c r="AB76" i="7"/>
  <c r="AC76" i="7"/>
  <c r="AD76" i="7"/>
  <c r="AE76" i="7"/>
  <c r="AF76" i="7"/>
  <c r="B77" i="7"/>
  <c r="C77" i="7"/>
  <c r="D77" i="7"/>
  <c r="E77" i="7"/>
  <c r="AE77" i="7" s="1"/>
  <c r="AF77" i="7" s="1"/>
  <c r="F77" i="7"/>
  <c r="G77" i="7"/>
  <c r="H77" i="7"/>
  <c r="I77" i="7"/>
  <c r="J77" i="7"/>
  <c r="K77" i="7"/>
  <c r="L77" i="7"/>
  <c r="M77" i="7"/>
  <c r="N77" i="7"/>
  <c r="O77" i="7"/>
  <c r="P77" i="7"/>
  <c r="Q77" i="7"/>
  <c r="R77" i="7"/>
  <c r="S77" i="7"/>
  <c r="T77" i="7"/>
  <c r="U77" i="7"/>
  <c r="V77" i="7"/>
  <c r="W77" i="7"/>
  <c r="X77" i="7"/>
  <c r="Y77" i="7"/>
  <c r="Z77" i="7"/>
  <c r="AA77" i="7"/>
  <c r="AB77" i="7"/>
  <c r="AC77" i="7"/>
  <c r="AD77" i="7"/>
  <c r="B78" i="7"/>
  <c r="C78" i="7"/>
  <c r="D78" i="7"/>
  <c r="E78" i="7"/>
  <c r="F78" i="7"/>
  <c r="G78" i="7"/>
  <c r="H78" i="7"/>
  <c r="I78" i="7"/>
  <c r="J78" i="7"/>
  <c r="K78" i="7"/>
  <c r="L78" i="7"/>
  <c r="M78" i="7"/>
  <c r="N78" i="7"/>
  <c r="O78" i="7"/>
  <c r="P78" i="7"/>
  <c r="Q78" i="7"/>
  <c r="R78" i="7"/>
  <c r="S78" i="7"/>
  <c r="T78" i="7"/>
  <c r="U78" i="7"/>
  <c r="V78" i="7"/>
  <c r="W78" i="7"/>
  <c r="X78" i="7"/>
  <c r="Y78" i="7"/>
  <c r="Z78" i="7"/>
  <c r="AA78" i="7"/>
  <c r="AB78" i="7"/>
  <c r="AC78" i="7"/>
  <c r="AD78" i="7"/>
  <c r="AE78" i="7" s="1"/>
  <c r="AF78" i="7" s="1"/>
  <c r="B79" i="7"/>
  <c r="C79" i="7"/>
  <c r="D79" i="7"/>
  <c r="E79" i="7"/>
  <c r="F79" i="7"/>
  <c r="G79" i="7"/>
  <c r="H79" i="7"/>
  <c r="I79" i="7"/>
  <c r="J79" i="7"/>
  <c r="K79" i="7"/>
  <c r="L79" i="7"/>
  <c r="M79" i="7"/>
  <c r="N79" i="7"/>
  <c r="O79" i="7"/>
  <c r="P79" i="7"/>
  <c r="Q79" i="7"/>
  <c r="R79" i="7"/>
  <c r="S79" i="7"/>
  <c r="T79" i="7"/>
  <c r="U79" i="7"/>
  <c r="V79" i="7"/>
  <c r="W79" i="7"/>
  <c r="X79" i="7"/>
  <c r="Y79" i="7"/>
  <c r="Z79" i="7"/>
  <c r="AA79" i="7"/>
  <c r="AB79" i="7"/>
  <c r="AC79" i="7"/>
  <c r="AD79" i="7"/>
  <c r="AE79" i="7"/>
  <c r="AF79" i="7" s="1"/>
  <c r="B80" i="7"/>
  <c r="C80" i="7"/>
  <c r="D80" i="7"/>
  <c r="E80" i="7"/>
  <c r="F80" i="7"/>
  <c r="G80" i="7"/>
  <c r="H80" i="7"/>
  <c r="I80" i="7"/>
  <c r="J80" i="7"/>
  <c r="K80" i="7"/>
  <c r="L80" i="7"/>
  <c r="M80" i="7"/>
  <c r="N80" i="7"/>
  <c r="O80" i="7"/>
  <c r="P80" i="7"/>
  <c r="Q80" i="7"/>
  <c r="R80" i="7"/>
  <c r="S80" i="7"/>
  <c r="T80" i="7"/>
  <c r="U80" i="7"/>
  <c r="V80" i="7"/>
  <c r="W80" i="7"/>
  <c r="X80" i="7"/>
  <c r="Y80" i="7"/>
  <c r="Z80" i="7"/>
  <c r="AA80" i="7"/>
  <c r="AB80" i="7"/>
  <c r="AC80" i="7"/>
  <c r="AD80" i="7"/>
  <c r="AE80" i="7"/>
  <c r="AF80" i="7"/>
  <c r="B81" i="7"/>
  <c r="C81" i="7"/>
  <c r="D81" i="7"/>
  <c r="E81" i="7"/>
  <c r="AE81" i="7" s="1"/>
  <c r="AF81" i="7" s="1"/>
  <c r="F81" i="7"/>
  <c r="G81" i="7"/>
  <c r="H81" i="7"/>
  <c r="I81" i="7"/>
  <c r="J81" i="7"/>
  <c r="K81" i="7"/>
  <c r="L81" i="7"/>
  <c r="M81" i="7"/>
  <c r="N81" i="7"/>
  <c r="O81" i="7"/>
  <c r="P81" i="7"/>
  <c r="Q81" i="7"/>
  <c r="R81" i="7"/>
  <c r="S81" i="7"/>
  <c r="T81" i="7"/>
  <c r="U81" i="7"/>
  <c r="V81" i="7"/>
  <c r="W81" i="7"/>
  <c r="X81" i="7"/>
  <c r="Y81" i="7"/>
  <c r="Z81" i="7"/>
  <c r="AA81" i="7"/>
  <c r="AB81" i="7"/>
  <c r="AC81" i="7"/>
  <c r="AD81" i="7"/>
  <c r="B82" i="7"/>
  <c r="C82" i="7"/>
  <c r="D82" i="7"/>
  <c r="E82" i="7"/>
  <c r="F82" i="7"/>
  <c r="G82" i="7"/>
  <c r="H82" i="7"/>
  <c r="I82" i="7"/>
  <c r="J82" i="7"/>
  <c r="K82" i="7"/>
  <c r="L82" i="7"/>
  <c r="M82" i="7"/>
  <c r="N82" i="7"/>
  <c r="O82" i="7"/>
  <c r="P82" i="7"/>
  <c r="Q82" i="7"/>
  <c r="R82" i="7"/>
  <c r="S82" i="7"/>
  <c r="T82" i="7"/>
  <c r="U82" i="7"/>
  <c r="V82" i="7"/>
  <c r="W82" i="7"/>
  <c r="X82" i="7"/>
  <c r="Y82" i="7"/>
  <c r="Z82" i="7"/>
  <c r="AA82" i="7"/>
  <c r="AB82" i="7"/>
  <c r="AC82" i="7"/>
  <c r="AD82" i="7"/>
  <c r="AE82" i="7" s="1"/>
  <c r="AF82" i="7" s="1"/>
  <c r="B83" i="7"/>
  <c r="C83" i="7"/>
  <c r="D83" i="7"/>
  <c r="E83" i="7"/>
  <c r="F83" i="7"/>
  <c r="G83" i="7"/>
  <c r="H83" i="7"/>
  <c r="I83" i="7"/>
  <c r="J83" i="7"/>
  <c r="K83" i="7"/>
  <c r="L83" i="7"/>
  <c r="M83" i="7"/>
  <c r="N83" i="7"/>
  <c r="O83" i="7"/>
  <c r="P83" i="7"/>
  <c r="Q83" i="7"/>
  <c r="R83" i="7"/>
  <c r="S83" i="7"/>
  <c r="T83" i="7"/>
  <c r="U83" i="7"/>
  <c r="V83" i="7"/>
  <c r="W83" i="7"/>
  <c r="X83" i="7"/>
  <c r="Y83" i="7"/>
  <c r="Z83" i="7"/>
  <c r="AA83" i="7"/>
  <c r="AB83" i="7"/>
  <c r="AC83" i="7"/>
  <c r="AD83" i="7"/>
  <c r="AE83" i="7"/>
  <c r="AF83" i="7" s="1"/>
  <c r="B84" i="7"/>
  <c r="C84" i="7"/>
  <c r="D84" i="7"/>
  <c r="E84" i="7"/>
  <c r="F84" i="7"/>
  <c r="G84" i="7"/>
  <c r="H84" i="7"/>
  <c r="I84" i="7"/>
  <c r="J84" i="7"/>
  <c r="K84" i="7"/>
  <c r="L84" i="7"/>
  <c r="M84" i="7"/>
  <c r="N84" i="7"/>
  <c r="O84" i="7"/>
  <c r="P84" i="7"/>
  <c r="Q84" i="7"/>
  <c r="R84" i="7"/>
  <c r="S84" i="7"/>
  <c r="T84" i="7"/>
  <c r="U84" i="7"/>
  <c r="V84" i="7"/>
  <c r="W84" i="7"/>
  <c r="X84" i="7"/>
  <c r="Y84" i="7"/>
  <c r="Z84" i="7"/>
  <c r="AA84" i="7"/>
  <c r="AB84" i="7"/>
  <c r="AC84" i="7"/>
  <c r="AD84" i="7"/>
  <c r="AE84" i="7"/>
  <c r="AF84" i="7"/>
  <c r="B85" i="7"/>
  <c r="C85" i="7"/>
  <c r="D85" i="7"/>
  <c r="E85" i="7"/>
  <c r="AE85" i="7" s="1"/>
  <c r="AF85" i="7" s="1"/>
  <c r="F85" i="7"/>
  <c r="G85" i="7"/>
  <c r="H85" i="7"/>
  <c r="I85" i="7"/>
  <c r="J85" i="7"/>
  <c r="K85" i="7"/>
  <c r="L85" i="7"/>
  <c r="M85" i="7"/>
  <c r="N85" i="7"/>
  <c r="O85" i="7"/>
  <c r="P85" i="7"/>
  <c r="Q85" i="7"/>
  <c r="R85" i="7"/>
  <c r="S85" i="7"/>
  <c r="T85" i="7"/>
  <c r="U85" i="7"/>
  <c r="V85" i="7"/>
  <c r="W85" i="7"/>
  <c r="X85" i="7"/>
  <c r="Y85" i="7"/>
  <c r="Z85" i="7"/>
  <c r="AA85" i="7"/>
  <c r="AB85" i="7"/>
  <c r="AC85" i="7"/>
  <c r="AD85" i="7"/>
  <c r="B86" i="7"/>
  <c r="C86" i="7"/>
  <c r="D86" i="7"/>
  <c r="E86" i="7"/>
  <c r="F86" i="7"/>
  <c r="G86" i="7"/>
  <c r="H86" i="7"/>
  <c r="I86" i="7"/>
  <c r="J86" i="7"/>
  <c r="K86" i="7"/>
  <c r="L86" i="7"/>
  <c r="M86" i="7"/>
  <c r="N86" i="7"/>
  <c r="O86" i="7"/>
  <c r="P86" i="7"/>
  <c r="Q86" i="7"/>
  <c r="R86" i="7"/>
  <c r="S86" i="7"/>
  <c r="T86" i="7"/>
  <c r="U86" i="7"/>
  <c r="V86" i="7"/>
  <c r="W86" i="7"/>
  <c r="X86" i="7"/>
  <c r="Y86" i="7"/>
  <c r="Z86" i="7"/>
  <c r="AA86" i="7"/>
  <c r="AB86" i="7"/>
  <c r="AC86" i="7"/>
  <c r="AD86" i="7"/>
  <c r="AE86" i="7" s="1"/>
  <c r="AF86" i="7" s="1"/>
  <c r="B87" i="7"/>
  <c r="C87" i="7"/>
  <c r="D87" i="7"/>
  <c r="E87" i="7"/>
  <c r="F87" i="7"/>
  <c r="G87" i="7"/>
  <c r="H87" i="7"/>
  <c r="I87" i="7"/>
  <c r="J87" i="7"/>
  <c r="K87" i="7"/>
  <c r="L87" i="7"/>
  <c r="M87" i="7"/>
  <c r="N87" i="7"/>
  <c r="O87" i="7"/>
  <c r="P87" i="7"/>
  <c r="Q87" i="7"/>
  <c r="R87" i="7"/>
  <c r="S87" i="7"/>
  <c r="T87" i="7"/>
  <c r="U87" i="7"/>
  <c r="V87" i="7"/>
  <c r="W87" i="7"/>
  <c r="X87" i="7"/>
  <c r="Y87" i="7"/>
  <c r="Z87" i="7"/>
  <c r="AA87" i="7"/>
  <c r="AB87" i="7"/>
  <c r="AC87" i="7"/>
  <c r="AD87" i="7"/>
  <c r="AE87" i="7"/>
  <c r="AF87" i="7" s="1"/>
  <c r="B88" i="7"/>
  <c r="C88" i="7"/>
  <c r="D88" i="7"/>
  <c r="E88" i="7"/>
  <c r="F88" i="7"/>
  <c r="G88" i="7"/>
  <c r="H88" i="7"/>
  <c r="I88" i="7"/>
  <c r="J88" i="7"/>
  <c r="K88" i="7"/>
  <c r="L88" i="7"/>
  <c r="M88" i="7"/>
  <c r="N88" i="7"/>
  <c r="O88" i="7"/>
  <c r="P88" i="7"/>
  <c r="Q88" i="7"/>
  <c r="R88" i="7"/>
  <c r="S88" i="7"/>
  <c r="T88" i="7"/>
  <c r="U88" i="7"/>
  <c r="V88" i="7"/>
  <c r="W88" i="7"/>
  <c r="X88" i="7"/>
  <c r="Y88" i="7"/>
  <c r="Z88" i="7"/>
  <c r="AA88" i="7"/>
  <c r="AB88" i="7"/>
  <c r="AC88" i="7"/>
  <c r="AD88" i="7"/>
  <c r="AE88" i="7" s="1"/>
  <c r="AF88" i="7"/>
  <c r="B89" i="7"/>
  <c r="C89" i="7"/>
  <c r="D89" i="7"/>
  <c r="E89" i="7"/>
  <c r="AE89" i="7" s="1"/>
  <c r="AF89" i="7" s="1"/>
  <c r="F89" i="7"/>
  <c r="G89" i="7"/>
  <c r="H89" i="7"/>
  <c r="I89" i="7"/>
  <c r="J89" i="7"/>
  <c r="K89" i="7"/>
  <c r="L89" i="7"/>
  <c r="M89" i="7"/>
  <c r="N89" i="7"/>
  <c r="O89" i="7"/>
  <c r="P89" i="7"/>
  <c r="Q89" i="7"/>
  <c r="R89" i="7"/>
  <c r="S89" i="7"/>
  <c r="T89" i="7"/>
  <c r="U89" i="7"/>
  <c r="V89" i="7"/>
  <c r="W89" i="7"/>
  <c r="X89" i="7"/>
  <c r="Y89" i="7"/>
  <c r="Z89" i="7"/>
  <c r="AA89" i="7"/>
  <c r="AB89" i="7"/>
  <c r="AC89" i="7"/>
  <c r="AD89" i="7"/>
  <c r="B90" i="7"/>
  <c r="C90" i="7"/>
  <c r="D90" i="7"/>
  <c r="E90" i="7"/>
  <c r="F90" i="7"/>
  <c r="G90" i="7"/>
  <c r="H90" i="7"/>
  <c r="I90" i="7"/>
  <c r="J90" i="7"/>
  <c r="K90" i="7"/>
  <c r="L90" i="7"/>
  <c r="M90" i="7"/>
  <c r="N90" i="7"/>
  <c r="O90" i="7"/>
  <c r="P90" i="7"/>
  <c r="Q90" i="7"/>
  <c r="R90" i="7"/>
  <c r="S90" i="7"/>
  <c r="T90" i="7"/>
  <c r="U90" i="7"/>
  <c r="V90" i="7"/>
  <c r="W90" i="7"/>
  <c r="X90" i="7"/>
  <c r="Y90" i="7"/>
  <c r="Z90" i="7"/>
  <c r="AA90" i="7"/>
  <c r="AB90" i="7"/>
  <c r="AC90" i="7"/>
  <c r="AD90" i="7"/>
  <c r="AE90" i="7" s="1"/>
  <c r="AF90" i="7" s="1"/>
  <c r="B91" i="7"/>
  <c r="C91" i="7"/>
  <c r="D91" i="7"/>
  <c r="E91" i="7"/>
  <c r="F91" i="7"/>
  <c r="G91" i="7"/>
  <c r="H91" i="7"/>
  <c r="I91" i="7"/>
  <c r="J91" i="7"/>
  <c r="K91" i="7"/>
  <c r="L91" i="7"/>
  <c r="M91" i="7"/>
  <c r="N91" i="7"/>
  <c r="O91" i="7"/>
  <c r="P91" i="7"/>
  <c r="Q91" i="7"/>
  <c r="R91" i="7"/>
  <c r="S91" i="7"/>
  <c r="T91" i="7"/>
  <c r="U91" i="7"/>
  <c r="V91" i="7"/>
  <c r="W91" i="7"/>
  <c r="X91" i="7"/>
  <c r="Y91" i="7"/>
  <c r="Z91" i="7"/>
  <c r="AA91" i="7"/>
  <c r="AB91" i="7"/>
  <c r="AC91" i="7"/>
  <c r="AD91" i="7"/>
  <c r="AE91" i="7"/>
  <c r="AF91" i="7" s="1"/>
  <c r="B92" i="7"/>
  <c r="C92" i="7"/>
  <c r="D92" i="7"/>
  <c r="E92" i="7"/>
  <c r="F92" i="7"/>
  <c r="G92" i="7"/>
  <c r="H92" i="7"/>
  <c r="I92" i="7"/>
  <c r="J92" i="7"/>
  <c r="K92" i="7"/>
  <c r="L92" i="7"/>
  <c r="M92" i="7"/>
  <c r="N92" i="7"/>
  <c r="O92" i="7"/>
  <c r="P92" i="7"/>
  <c r="Q92" i="7"/>
  <c r="R92" i="7"/>
  <c r="S92" i="7"/>
  <c r="T92" i="7"/>
  <c r="U92" i="7"/>
  <c r="V92" i="7"/>
  <c r="W92" i="7"/>
  <c r="X92" i="7"/>
  <c r="Y92" i="7"/>
  <c r="Z92" i="7"/>
  <c r="AA92" i="7"/>
  <c r="AB92" i="7"/>
  <c r="AC92" i="7"/>
  <c r="AD92" i="7"/>
  <c r="AE92" i="7" s="1"/>
  <c r="AF92" i="7" s="1"/>
  <c r="B93" i="7"/>
  <c r="C93" i="7"/>
  <c r="D93" i="7"/>
  <c r="E93" i="7"/>
  <c r="AE93" i="7" s="1"/>
  <c r="AF93" i="7" s="1"/>
  <c r="F93" i="7"/>
  <c r="G93" i="7"/>
  <c r="H93" i="7"/>
  <c r="I93" i="7"/>
  <c r="J93" i="7"/>
  <c r="K93" i="7"/>
  <c r="L93" i="7"/>
  <c r="M93" i="7"/>
  <c r="N93" i="7"/>
  <c r="O93" i="7"/>
  <c r="P93" i="7"/>
  <c r="Q93" i="7"/>
  <c r="R93" i="7"/>
  <c r="S93" i="7"/>
  <c r="T93" i="7"/>
  <c r="U93" i="7"/>
  <c r="V93" i="7"/>
  <c r="W93" i="7"/>
  <c r="X93" i="7"/>
  <c r="Y93" i="7"/>
  <c r="Z93" i="7"/>
  <c r="AA93" i="7"/>
  <c r="AB93" i="7"/>
  <c r="AC93" i="7"/>
  <c r="AD93" i="7"/>
  <c r="B94" i="7"/>
  <c r="C94" i="7"/>
  <c r="D94" i="7"/>
  <c r="E94" i="7"/>
  <c r="F94" i="7"/>
  <c r="G94" i="7"/>
  <c r="H94" i="7"/>
  <c r="I94" i="7"/>
  <c r="J94" i="7"/>
  <c r="K94" i="7"/>
  <c r="L94" i="7"/>
  <c r="M94" i="7"/>
  <c r="N94" i="7"/>
  <c r="O94" i="7"/>
  <c r="P94" i="7"/>
  <c r="Q94" i="7"/>
  <c r="R94" i="7"/>
  <c r="S94" i="7"/>
  <c r="T94" i="7"/>
  <c r="U94" i="7"/>
  <c r="V94" i="7"/>
  <c r="W94" i="7"/>
  <c r="X94" i="7"/>
  <c r="Y94" i="7"/>
  <c r="Z94" i="7"/>
  <c r="AA94" i="7"/>
  <c r="AB94" i="7"/>
  <c r="AC94" i="7"/>
  <c r="AD94" i="7"/>
  <c r="AE94" i="7" s="1"/>
  <c r="AF94" i="7" s="1"/>
  <c r="B95" i="7"/>
  <c r="C95" i="7"/>
  <c r="D95" i="7"/>
  <c r="E95" i="7"/>
  <c r="F95" i="7"/>
  <c r="G95" i="7"/>
  <c r="H95" i="7"/>
  <c r="I95" i="7"/>
  <c r="J95" i="7"/>
  <c r="K95" i="7"/>
  <c r="L95" i="7"/>
  <c r="M95" i="7"/>
  <c r="N95" i="7"/>
  <c r="O95" i="7"/>
  <c r="P95" i="7"/>
  <c r="Q95" i="7"/>
  <c r="R95" i="7"/>
  <c r="S95" i="7"/>
  <c r="T95" i="7"/>
  <c r="U95" i="7"/>
  <c r="V95" i="7"/>
  <c r="W95" i="7"/>
  <c r="X95" i="7"/>
  <c r="Y95" i="7"/>
  <c r="Z95" i="7"/>
  <c r="AA95" i="7"/>
  <c r="AB95" i="7"/>
  <c r="AC95" i="7"/>
  <c r="AD95" i="7"/>
  <c r="AE95" i="7"/>
  <c r="AF95" i="7" s="1"/>
  <c r="B96" i="7"/>
  <c r="C96" i="7"/>
  <c r="D96" i="7"/>
  <c r="E96" i="7"/>
  <c r="F96" i="7"/>
  <c r="G96" i="7"/>
  <c r="H96" i="7"/>
  <c r="I96" i="7"/>
  <c r="J96" i="7"/>
  <c r="K96" i="7"/>
  <c r="L96" i="7"/>
  <c r="M96" i="7"/>
  <c r="N96" i="7"/>
  <c r="O96" i="7"/>
  <c r="P96" i="7"/>
  <c r="Q96" i="7"/>
  <c r="R96" i="7"/>
  <c r="S96" i="7"/>
  <c r="T96" i="7"/>
  <c r="U96" i="7"/>
  <c r="V96" i="7"/>
  <c r="W96" i="7"/>
  <c r="X96" i="7"/>
  <c r="Y96" i="7"/>
  <c r="Z96" i="7"/>
  <c r="AA96" i="7"/>
  <c r="AB96" i="7"/>
  <c r="AC96" i="7"/>
  <c r="AD96" i="7"/>
  <c r="AE96" i="7" s="1"/>
  <c r="AF96" i="7"/>
  <c r="B97" i="7"/>
  <c r="C97" i="7"/>
  <c r="D97" i="7"/>
  <c r="E97" i="7"/>
  <c r="AE97" i="7" s="1"/>
  <c r="AF97" i="7" s="1"/>
  <c r="F97" i="7"/>
  <c r="G97" i="7"/>
  <c r="H97" i="7"/>
  <c r="I97" i="7"/>
  <c r="J97" i="7"/>
  <c r="K97" i="7"/>
  <c r="L97" i="7"/>
  <c r="M97" i="7"/>
  <c r="N97" i="7"/>
  <c r="O97" i="7"/>
  <c r="P97" i="7"/>
  <c r="Q97" i="7"/>
  <c r="R97" i="7"/>
  <c r="S97" i="7"/>
  <c r="T97" i="7"/>
  <c r="U97" i="7"/>
  <c r="V97" i="7"/>
  <c r="W97" i="7"/>
  <c r="X97" i="7"/>
  <c r="Y97" i="7"/>
  <c r="Z97" i="7"/>
  <c r="AA97" i="7"/>
  <c r="AB97" i="7"/>
  <c r="AC97" i="7"/>
  <c r="AD97" i="7"/>
  <c r="B98" i="7"/>
  <c r="C98" i="7"/>
  <c r="D98" i="7"/>
  <c r="E98" i="7"/>
  <c r="F98" i="7"/>
  <c r="G98" i="7"/>
  <c r="H98" i="7"/>
  <c r="I98" i="7"/>
  <c r="J98" i="7"/>
  <c r="K98" i="7"/>
  <c r="L98" i="7"/>
  <c r="M98" i="7"/>
  <c r="N98" i="7"/>
  <c r="O98" i="7"/>
  <c r="P98" i="7"/>
  <c r="Q98" i="7"/>
  <c r="R98" i="7"/>
  <c r="S98" i="7"/>
  <c r="T98" i="7"/>
  <c r="U98" i="7"/>
  <c r="V98" i="7"/>
  <c r="W98" i="7"/>
  <c r="X98" i="7"/>
  <c r="Y98" i="7"/>
  <c r="Z98" i="7"/>
  <c r="AA98" i="7"/>
  <c r="AB98" i="7"/>
  <c r="AC98" i="7"/>
  <c r="AD98" i="7"/>
  <c r="AE98" i="7" s="1"/>
  <c r="AF98" i="7" s="1"/>
  <c r="B99" i="7"/>
  <c r="C99" i="7"/>
  <c r="D99" i="7"/>
  <c r="E99" i="7"/>
  <c r="F99" i="7"/>
  <c r="G99" i="7"/>
  <c r="H99" i="7"/>
  <c r="I99" i="7"/>
  <c r="J99" i="7"/>
  <c r="K99" i="7"/>
  <c r="L99" i="7"/>
  <c r="M99" i="7"/>
  <c r="N99" i="7"/>
  <c r="O99" i="7"/>
  <c r="P99" i="7"/>
  <c r="Q99" i="7"/>
  <c r="R99" i="7"/>
  <c r="S99" i="7"/>
  <c r="T99" i="7"/>
  <c r="U99" i="7"/>
  <c r="V99" i="7"/>
  <c r="W99" i="7"/>
  <c r="X99" i="7"/>
  <c r="Y99" i="7"/>
  <c r="Z99" i="7"/>
  <c r="AA99" i="7"/>
  <c r="AB99" i="7"/>
  <c r="AC99" i="7"/>
  <c r="AD99" i="7"/>
  <c r="AE99" i="7"/>
  <c r="AF99" i="7" s="1"/>
  <c r="B100" i="7"/>
  <c r="C100" i="7"/>
  <c r="D100" i="7"/>
  <c r="E100" i="7"/>
  <c r="F100" i="7"/>
  <c r="G100" i="7"/>
  <c r="H100" i="7"/>
  <c r="I100" i="7"/>
  <c r="J100" i="7"/>
  <c r="K100" i="7"/>
  <c r="L100" i="7"/>
  <c r="M100" i="7"/>
  <c r="N100" i="7"/>
  <c r="O100" i="7"/>
  <c r="P100" i="7"/>
  <c r="Q100" i="7"/>
  <c r="R100" i="7"/>
  <c r="S100" i="7"/>
  <c r="T100" i="7"/>
  <c r="U100" i="7"/>
  <c r="V100" i="7"/>
  <c r="W100" i="7"/>
  <c r="X100" i="7"/>
  <c r="Y100" i="7"/>
  <c r="Z100" i="7"/>
  <c r="AA100" i="7"/>
  <c r="AB100" i="7"/>
  <c r="AC100" i="7"/>
  <c r="AD100" i="7"/>
  <c r="AE100" i="7" s="1"/>
  <c r="AF100" i="7" s="1"/>
  <c r="B101" i="7"/>
  <c r="C101" i="7"/>
  <c r="D101" i="7"/>
  <c r="E101" i="7"/>
  <c r="AE101" i="7" s="1"/>
  <c r="AF101" i="7" s="1"/>
  <c r="F101" i="7"/>
  <c r="G101" i="7"/>
  <c r="H101" i="7"/>
  <c r="I101" i="7"/>
  <c r="J101" i="7"/>
  <c r="K101" i="7"/>
  <c r="L101" i="7"/>
  <c r="M101" i="7"/>
  <c r="N101" i="7"/>
  <c r="O101" i="7"/>
  <c r="P101" i="7"/>
  <c r="Q101" i="7"/>
  <c r="R101" i="7"/>
  <c r="S101" i="7"/>
  <c r="T101" i="7"/>
  <c r="U101" i="7"/>
  <c r="V101" i="7"/>
  <c r="W101" i="7"/>
  <c r="X101" i="7"/>
  <c r="Y101" i="7"/>
  <c r="Z101" i="7"/>
  <c r="AA101" i="7"/>
  <c r="AB101" i="7"/>
  <c r="AC101" i="7"/>
  <c r="AD101" i="7"/>
  <c r="B102" i="7"/>
  <c r="C102" i="7"/>
  <c r="D102" i="7"/>
  <c r="E102" i="7"/>
  <c r="F102" i="7"/>
  <c r="G102" i="7"/>
  <c r="H102" i="7"/>
  <c r="I102" i="7"/>
  <c r="J102" i="7"/>
  <c r="K102" i="7"/>
  <c r="L102" i="7"/>
  <c r="M102" i="7"/>
  <c r="N102" i="7"/>
  <c r="O102" i="7"/>
  <c r="P102" i="7"/>
  <c r="Q102" i="7"/>
  <c r="R102" i="7"/>
  <c r="S102" i="7"/>
  <c r="T102" i="7"/>
  <c r="U102" i="7"/>
  <c r="V102" i="7"/>
  <c r="W102" i="7"/>
  <c r="X102" i="7"/>
  <c r="Y102" i="7"/>
  <c r="Z102" i="7"/>
  <c r="AA102" i="7"/>
  <c r="AB102" i="7"/>
  <c r="AC102" i="7"/>
  <c r="AD102" i="7"/>
  <c r="AE102" i="7" s="1"/>
  <c r="AF102" i="7" s="1"/>
  <c r="B103" i="7"/>
  <c r="C103" i="7"/>
  <c r="D103" i="7"/>
  <c r="E103" i="7"/>
  <c r="F103" i="7"/>
  <c r="G103" i="7"/>
  <c r="H103" i="7"/>
  <c r="I103" i="7"/>
  <c r="J103" i="7"/>
  <c r="K103" i="7"/>
  <c r="L103" i="7"/>
  <c r="M103" i="7"/>
  <c r="N103" i="7"/>
  <c r="O103" i="7"/>
  <c r="P103" i="7"/>
  <c r="Q103" i="7"/>
  <c r="R103" i="7"/>
  <c r="S103" i="7"/>
  <c r="T103" i="7"/>
  <c r="U103" i="7"/>
  <c r="V103" i="7"/>
  <c r="W103" i="7"/>
  <c r="X103" i="7"/>
  <c r="Y103" i="7"/>
  <c r="Z103" i="7"/>
  <c r="AA103" i="7"/>
  <c r="AB103" i="7"/>
  <c r="AC103" i="7"/>
  <c r="AD103" i="7"/>
  <c r="AE103" i="7"/>
  <c r="AF103" i="7" s="1"/>
  <c r="B104" i="7"/>
  <c r="C104" i="7"/>
  <c r="D104" i="7"/>
  <c r="E104" i="7"/>
  <c r="F104" i="7"/>
  <c r="G104" i="7"/>
  <c r="H104" i="7"/>
  <c r="I104" i="7"/>
  <c r="J104" i="7"/>
  <c r="K104" i="7"/>
  <c r="L104" i="7"/>
  <c r="M104" i="7"/>
  <c r="N104" i="7"/>
  <c r="O104" i="7"/>
  <c r="P104" i="7"/>
  <c r="Q104" i="7"/>
  <c r="R104" i="7"/>
  <c r="S104" i="7"/>
  <c r="T104" i="7"/>
  <c r="U104" i="7"/>
  <c r="V104" i="7"/>
  <c r="W104" i="7"/>
  <c r="X104" i="7"/>
  <c r="Y104" i="7"/>
  <c r="Z104" i="7"/>
  <c r="AA104" i="7"/>
  <c r="AB104" i="7"/>
  <c r="AC104" i="7"/>
  <c r="AD104" i="7"/>
  <c r="AE104" i="7"/>
  <c r="AF104" i="7"/>
  <c r="B105" i="7"/>
  <c r="C105" i="7"/>
  <c r="D105" i="7"/>
  <c r="E105" i="7"/>
  <c r="AE105" i="7" s="1"/>
  <c r="AF105" i="7" s="1"/>
  <c r="F105" i="7"/>
  <c r="G105" i="7"/>
  <c r="H105" i="7"/>
  <c r="I105" i="7"/>
  <c r="J105" i="7"/>
  <c r="K105" i="7"/>
  <c r="L105" i="7"/>
  <c r="M105" i="7"/>
  <c r="N105" i="7"/>
  <c r="O105" i="7"/>
  <c r="P105" i="7"/>
  <c r="Q105" i="7"/>
  <c r="R105" i="7"/>
  <c r="S105" i="7"/>
  <c r="T105" i="7"/>
  <c r="U105" i="7"/>
  <c r="V105" i="7"/>
  <c r="W105" i="7"/>
  <c r="X105" i="7"/>
  <c r="Y105" i="7"/>
  <c r="Z105" i="7"/>
  <c r="AA105" i="7"/>
  <c r="AB105" i="7"/>
  <c r="AC105" i="7"/>
  <c r="AD105" i="7"/>
  <c r="B106" i="7"/>
  <c r="C106" i="7"/>
  <c r="D106" i="7"/>
  <c r="E106" i="7"/>
  <c r="F106" i="7"/>
  <c r="G106" i="7"/>
  <c r="H106" i="7"/>
  <c r="I106" i="7"/>
  <c r="J106" i="7"/>
  <c r="K106" i="7"/>
  <c r="L106" i="7"/>
  <c r="M106" i="7"/>
  <c r="N106" i="7"/>
  <c r="O106" i="7"/>
  <c r="P106" i="7"/>
  <c r="Q106" i="7"/>
  <c r="R106" i="7"/>
  <c r="S106" i="7"/>
  <c r="T106" i="7"/>
  <c r="U106" i="7"/>
  <c r="V106" i="7"/>
  <c r="W106" i="7"/>
  <c r="X106" i="7"/>
  <c r="Y106" i="7"/>
  <c r="Z106" i="7"/>
  <c r="AA106" i="7"/>
  <c r="AB106" i="7"/>
  <c r="AC106" i="7"/>
  <c r="AD106" i="7"/>
  <c r="AE106" i="7" s="1"/>
  <c r="AF106" i="7" s="1"/>
  <c r="B107" i="7"/>
  <c r="C107" i="7"/>
  <c r="D107" i="7"/>
  <c r="E107" i="7"/>
  <c r="F107" i="7"/>
  <c r="G107" i="7"/>
  <c r="H107" i="7"/>
  <c r="I107" i="7"/>
  <c r="J107" i="7"/>
  <c r="K107" i="7"/>
  <c r="L107" i="7"/>
  <c r="M107" i="7"/>
  <c r="N107" i="7"/>
  <c r="O107" i="7"/>
  <c r="P107" i="7"/>
  <c r="Q107" i="7"/>
  <c r="R107" i="7"/>
  <c r="S107" i="7"/>
  <c r="T107" i="7"/>
  <c r="U107" i="7"/>
  <c r="V107" i="7"/>
  <c r="W107" i="7"/>
  <c r="X107" i="7"/>
  <c r="Y107" i="7"/>
  <c r="Z107" i="7"/>
  <c r="AA107" i="7"/>
  <c r="AB107" i="7"/>
  <c r="AC107" i="7"/>
  <c r="AD107" i="7"/>
  <c r="AE107" i="7"/>
  <c r="AF107" i="7" s="1"/>
  <c r="B108" i="7"/>
  <c r="C108" i="7"/>
  <c r="D108" i="7"/>
  <c r="E108" i="7"/>
  <c r="F108" i="7"/>
  <c r="G108" i="7"/>
  <c r="H108" i="7"/>
  <c r="I108" i="7"/>
  <c r="J108" i="7"/>
  <c r="K108" i="7"/>
  <c r="L108" i="7"/>
  <c r="M108" i="7"/>
  <c r="N108" i="7"/>
  <c r="O108" i="7"/>
  <c r="P108" i="7"/>
  <c r="Q108" i="7"/>
  <c r="R108" i="7"/>
  <c r="S108" i="7"/>
  <c r="T108" i="7"/>
  <c r="U108" i="7"/>
  <c r="V108" i="7"/>
  <c r="W108" i="7"/>
  <c r="X108" i="7"/>
  <c r="Y108" i="7"/>
  <c r="Z108" i="7"/>
  <c r="AA108" i="7"/>
  <c r="AB108" i="7"/>
  <c r="AC108" i="7"/>
  <c r="AD108" i="7"/>
  <c r="AE108" i="7" s="1"/>
  <c r="AF108" i="7" s="1"/>
  <c r="B109" i="7"/>
  <c r="C109" i="7"/>
  <c r="D109" i="7"/>
  <c r="E109" i="7"/>
  <c r="AE109" i="7" s="1"/>
  <c r="AF109" i="7" s="1"/>
  <c r="F109" i="7"/>
  <c r="G109" i="7"/>
  <c r="H109" i="7"/>
  <c r="I109" i="7"/>
  <c r="J109" i="7"/>
  <c r="K109" i="7"/>
  <c r="L109" i="7"/>
  <c r="M109" i="7"/>
  <c r="N109" i="7"/>
  <c r="O109" i="7"/>
  <c r="P109" i="7"/>
  <c r="Q109" i="7"/>
  <c r="R109" i="7"/>
  <c r="S109" i="7"/>
  <c r="T109" i="7"/>
  <c r="U109" i="7"/>
  <c r="V109" i="7"/>
  <c r="W109" i="7"/>
  <c r="X109" i="7"/>
  <c r="Y109" i="7"/>
  <c r="Z109" i="7"/>
  <c r="AA109" i="7"/>
  <c r="AB109" i="7"/>
  <c r="AC109" i="7"/>
  <c r="AD109" i="7"/>
  <c r="B110" i="7"/>
  <c r="C110" i="7"/>
  <c r="D110" i="7"/>
  <c r="E110" i="7"/>
  <c r="F110" i="7"/>
  <c r="G110" i="7"/>
  <c r="H110" i="7"/>
  <c r="I110" i="7"/>
  <c r="J110" i="7"/>
  <c r="K110" i="7"/>
  <c r="L110" i="7"/>
  <c r="M110" i="7"/>
  <c r="N110" i="7"/>
  <c r="O110" i="7"/>
  <c r="P110" i="7"/>
  <c r="Q110" i="7"/>
  <c r="R110" i="7"/>
  <c r="S110" i="7"/>
  <c r="T110" i="7"/>
  <c r="U110" i="7"/>
  <c r="V110" i="7"/>
  <c r="W110" i="7"/>
  <c r="X110" i="7"/>
  <c r="Y110" i="7"/>
  <c r="Z110" i="7"/>
  <c r="AA110" i="7"/>
  <c r="AB110" i="7"/>
  <c r="AC110" i="7"/>
  <c r="AD110" i="7"/>
  <c r="AE110" i="7" s="1"/>
  <c r="AF110" i="7" s="1"/>
  <c r="B111" i="7"/>
  <c r="C111" i="7"/>
  <c r="D111" i="7"/>
  <c r="E111" i="7"/>
  <c r="F111" i="7"/>
  <c r="G111" i="7"/>
  <c r="H111" i="7"/>
  <c r="I111" i="7"/>
  <c r="J111" i="7"/>
  <c r="K111" i="7"/>
  <c r="L111" i="7"/>
  <c r="M111" i="7"/>
  <c r="N111" i="7"/>
  <c r="O111" i="7"/>
  <c r="P111" i="7"/>
  <c r="Q111" i="7"/>
  <c r="R111" i="7"/>
  <c r="S111" i="7"/>
  <c r="T111" i="7"/>
  <c r="U111" i="7"/>
  <c r="V111" i="7"/>
  <c r="W111" i="7"/>
  <c r="X111" i="7"/>
  <c r="Y111" i="7"/>
  <c r="Z111" i="7"/>
  <c r="AA111" i="7"/>
  <c r="AB111" i="7"/>
  <c r="AC111" i="7"/>
  <c r="AD111" i="7"/>
  <c r="AE111" i="7"/>
  <c r="AF111" i="7" s="1"/>
  <c r="B112" i="7"/>
  <c r="C112" i="7"/>
  <c r="D112" i="7"/>
  <c r="E112" i="7"/>
  <c r="F112" i="7"/>
  <c r="G112" i="7"/>
  <c r="H112" i="7"/>
  <c r="I112" i="7"/>
  <c r="J112" i="7"/>
  <c r="K112" i="7"/>
  <c r="L112" i="7"/>
  <c r="M112" i="7"/>
  <c r="N112" i="7"/>
  <c r="O112" i="7"/>
  <c r="P112" i="7"/>
  <c r="Q112" i="7"/>
  <c r="R112" i="7"/>
  <c r="S112" i="7"/>
  <c r="T112" i="7"/>
  <c r="U112" i="7"/>
  <c r="V112" i="7"/>
  <c r="W112" i="7"/>
  <c r="X112" i="7"/>
  <c r="Y112" i="7"/>
  <c r="Z112" i="7"/>
  <c r="AA112" i="7"/>
  <c r="AB112" i="7"/>
  <c r="AC112" i="7"/>
  <c r="AD112" i="7"/>
  <c r="AE112" i="7"/>
  <c r="AF112" i="7"/>
  <c r="B113" i="7"/>
  <c r="C113" i="7"/>
  <c r="D113" i="7"/>
  <c r="E113" i="7"/>
  <c r="F113" i="7"/>
  <c r="G113" i="7"/>
  <c r="H113" i="7"/>
  <c r="I113" i="7"/>
  <c r="J113" i="7"/>
  <c r="K113" i="7"/>
  <c r="L113" i="7"/>
  <c r="M113" i="7"/>
  <c r="N113" i="7"/>
  <c r="O113" i="7"/>
  <c r="P113" i="7"/>
  <c r="Q113" i="7"/>
  <c r="R113" i="7"/>
  <c r="S113" i="7"/>
  <c r="T113" i="7"/>
  <c r="U113" i="7"/>
  <c r="V113" i="7"/>
  <c r="W113" i="7"/>
  <c r="X113" i="7"/>
  <c r="Y113" i="7"/>
  <c r="Z113" i="7"/>
  <c r="AA113" i="7"/>
  <c r="AB113" i="7"/>
  <c r="AC113" i="7"/>
  <c r="AD113" i="7"/>
  <c r="B114" i="7"/>
  <c r="C114" i="7"/>
  <c r="D114" i="7"/>
  <c r="E114" i="7"/>
  <c r="F114" i="7"/>
  <c r="G114" i="7"/>
  <c r="H114" i="7"/>
  <c r="I114" i="7"/>
  <c r="J114" i="7"/>
  <c r="K114" i="7"/>
  <c r="L114" i="7"/>
  <c r="M114" i="7"/>
  <c r="N114" i="7"/>
  <c r="O114" i="7"/>
  <c r="P114" i="7"/>
  <c r="Q114" i="7"/>
  <c r="R114" i="7"/>
  <c r="S114" i="7"/>
  <c r="T114" i="7"/>
  <c r="U114" i="7"/>
  <c r="V114" i="7"/>
  <c r="W114" i="7"/>
  <c r="X114" i="7"/>
  <c r="Y114" i="7"/>
  <c r="Z114" i="7"/>
  <c r="AA114" i="7"/>
  <c r="AB114" i="7"/>
  <c r="AC114" i="7"/>
  <c r="AD114" i="7"/>
  <c r="AE114" i="7" s="1"/>
  <c r="AF114" i="7" s="1"/>
  <c r="B115" i="7"/>
  <c r="C115" i="7"/>
  <c r="D115" i="7"/>
  <c r="E115" i="7"/>
  <c r="F115" i="7"/>
  <c r="G115" i="7"/>
  <c r="H115" i="7"/>
  <c r="I115" i="7"/>
  <c r="J115" i="7"/>
  <c r="K115" i="7"/>
  <c r="L115" i="7"/>
  <c r="M115" i="7"/>
  <c r="N115" i="7"/>
  <c r="O115" i="7"/>
  <c r="P115" i="7"/>
  <c r="Q115" i="7"/>
  <c r="R115" i="7"/>
  <c r="S115" i="7"/>
  <c r="T115" i="7"/>
  <c r="U115" i="7"/>
  <c r="V115" i="7"/>
  <c r="W115" i="7"/>
  <c r="X115" i="7"/>
  <c r="Y115" i="7"/>
  <c r="Z115" i="7"/>
  <c r="AA115" i="7"/>
  <c r="AB115" i="7"/>
  <c r="AC115" i="7"/>
  <c r="AD115" i="7"/>
  <c r="AE115" i="7"/>
  <c r="AF115" i="7" s="1"/>
  <c r="B116" i="7"/>
  <c r="C116" i="7"/>
  <c r="D116" i="7"/>
  <c r="E116" i="7"/>
  <c r="F116" i="7"/>
  <c r="G116" i="7"/>
  <c r="H116" i="7"/>
  <c r="I116" i="7"/>
  <c r="J116" i="7"/>
  <c r="K116" i="7"/>
  <c r="L116" i="7"/>
  <c r="M116" i="7"/>
  <c r="N116" i="7"/>
  <c r="O116" i="7"/>
  <c r="P116" i="7"/>
  <c r="Q116" i="7"/>
  <c r="R116" i="7"/>
  <c r="S116" i="7"/>
  <c r="T116" i="7"/>
  <c r="U116" i="7"/>
  <c r="V116" i="7"/>
  <c r="W116" i="7"/>
  <c r="X116" i="7"/>
  <c r="Y116" i="7"/>
  <c r="Z116" i="7"/>
  <c r="AA116" i="7"/>
  <c r="AB116" i="7"/>
  <c r="AC116" i="7"/>
  <c r="AD116" i="7"/>
  <c r="AE116" i="7" s="1"/>
  <c r="AF116" i="7"/>
  <c r="B117" i="7"/>
  <c r="C117" i="7"/>
  <c r="D117" i="7"/>
  <c r="E117" i="7"/>
  <c r="F117" i="7"/>
  <c r="G117" i="7"/>
  <c r="H117" i="7"/>
  <c r="I117" i="7"/>
  <c r="J117" i="7"/>
  <c r="K117" i="7"/>
  <c r="L117" i="7"/>
  <c r="M117" i="7"/>
  <c r="N117" i="7"/>
  <c r="O117" i="7"/>
  <c r="P117" i="7"/>
  <c r="Q117" i="7"/>
  <c r="R117" i="7"/>
  <c r="S117" i="7"/>
  <c r="T117" i="7"/>
  <c r="U117" i="7"/>
  <c r="V117" i="7"/>
  <c r="W117" i="7"/>
  <c r="X117" i="7"/>
  <c r="Y117" i="7"/>
  <c r="Z117" i="7"/>
  <c r="AA117" i="7"/>
  <c r="AB117" i="7"/>
  <c r="AC117" i="7"/>
  <c r="AD117" i="7"/>
  <c r="AE117" i="7" s="1"/>
  <c r="AF117" i="7" s="1"/>
  <c r="B118" i="7"/>
  <c r="C118" i="7"/>
  <c r="D118" i="7"/>
  <c r="E118" i="7"/>
  <c r="F118" i="7"/>
  <c r="G118" i="7"/>
  <c r="H118" i="7"/>
  <c r="I118" i="7"/>
  <c r="J118" i="7"/>
  <c r="K118" i="7"/>
  <c r="L118" i="7"/>
  <c r="M118" i="7"/>
  <c r="N118" i="7"/>
  <c r="O118" i="7"/>
  <c r="P118" i="7"/>
  <c r="Q118" i="7"/>
  <c r="R118" i="7"/>
  <c r="S118" i="7"/>
  <c r="T118" i="7"/>
  <c r="U118" i="7"/>
  <c r="V118" i="7"/>
  <c r="W118" i="7"/>
  <c r="X118" i="7"/>
  <c r="Y118" i="7"/>
  <c r="Z118" i="7"/>
  <c r="AA118" i="7"/>
  <c r="AB118" i="7"/>
  <c r="AC118" i="7"/>
  <c r="AD118" i="7"/>
  <c r="AE118" i="7" s="1"/>
  <c r="AF118" i="7" s="1"/>
  <c r="B119" i="7"/>
  <c r="C119" i="7"/>
  <c r="D119" i="7"/>
  <c r="E119" i="7"/>
  <c r="F119" i="7"/>
  <c r="G119" i="7"/>
  <c r="H119" i="7"/>
  <c r="I119" i="7"/>
  <c r="J119" i="7"/>
  <c r="K119" i="7"/>
  <c r="L119" i="7"/>
  <c r="M119" i="7"/>
  <c r="N119" i="7"/>
  <c r="O119" i="7"/>
  <c r="P119" i="7"/>
  <c r="Q119" i="7"/>
  <c r="R119" i="7"/>
  <c r="S119" i="7"/>
  <c r="T119" i="7"/>
  <c r="U119" i="7"/>
  <c r="V119" i="7"/>
  <c r="W119" i="7"/>
  <c r="X119" i="7"/>
  <c r="Y119" i="7"/>
  <c r="Z119" i="7"/>
  <c r="AA119" i="7"/>
  <c r="AB119" i="7"/>
  <c r="AC119" i="7"/>
  <c r="AD119" i="7"/>
  <c r="AE119" i="7"/>
  <c r="AF119" i="7" s="1"/>
  <c r="B120" i="7"/>
  <c r="C120" i="7"/>
  <c r="D120" i="7"/>
  <c r="E120" i="7"/>
  <c r="F120" i="7"/>
  <c r="G120" i="7"/>
  <c r="H120" i="7"/>
  <c r="I120" i="7"/>
  <c r="J120" i="7"/>
  <c r="K120" i="7"/>
  <c r="L120" i="7"/>
  <c r="M120" i="7"/>
  <c r="N120" i="7"/>
  <c r="O120" i="7"/>
  <c r="P120" i="7"/>
  <c r="Q120" i="7"/>
  <c r="R120" i="7"/>
  <c r="S120" i="7"/>
  <c r="T120" i="7"/>
  <c r="U120" i="7"/>
  <c r="V120" i="7"/>
  <c r="W120" i="7"/>
  <c r="X120" i="7"/>
  <c r="Y120" i="7"/>
  <c r="Z120" i="7"/>
  <c r="AA120" i="7"/>
  <c r="AB120" i="7"/>
  <c r="AC120" i="7"/>
  <c r="AD120" i="7"/>
  <c r="AE120" i="7" s="1"/>
  <c r="AF120" i="7" s="1"/>
  <c r="B121" i="7"/>
  <c r="C121" i="7"/>
  <c r="D121" i="7"/>
  <c r="E121" i="7"/>
  <c r="F121" i="7"/>
  <c r="G121" i="7"/>
  <c r="H121" i="7"/>
  <c r="I121" i="7"/>
  <c r="J121" i="7"/>
  <c r="K121" i="7"/>
  <c r="L121" i="7"/>
  <c r="M121" i="7"/>
  <c r="N121" i="7"/>
  <c r="O121" i="7"/>
  <c r="P121" i="7"/>
  <c r="Q121" i="7"/>
  <c r="R121" i="7"/>
  <c r="S121" i="7"/>
  <c r="T121" i="7"/>
  <c r="U121" i="7"/>
  <c r="V121" i="7"/>
  <c r="W121" i="7"/>
  <c r="X121" i="7"/>
  <c r="Y121" i="7"/>
  <c r="Z121" i="7"/>
  <c r="AA121" i="7"/>
  <c r="AB121" i="7"/>
  <c r="AC121" i="7"/>
  <c r="AD121" i="7"/>
  <c r="B122" i="7"/>
  <c r="C122" i="7"/>
  <c r="D122" i="7"/>
  <c r="E122" i="7"/>
  <c r="F122" i="7"/>
  <c r="G122" i="7"/>
  <c r="H122" i="7"/>
  <c r="I122" i="7"/>
  <c r="J122" i="7"/>
  <c r="K122" i="7"/>
  <c r="L122" i="7"/>
  <c r="M122" i="7"/>
  <c r="N122" i="7"/>
  <c r="O122" i="7"/>
  <c r="P122" i="7"/>
  <c r="Q122" i="7"/>
  <c r="R122" i="7"/>
  <c r="S122" i="7"/>
  <c r="T122" i="7"/>
  <c r="U122" i="7"/>
  <c r="V122" i="7"/>
  <c r="W122" i="7"/>
  <c r="X122" i="7"/>
  <c r="Y122" i="7"/>
  <c r="Z122" i="7"/>
  <c r="AA122" i="7"/>
  <c r="AB122" i="7"/>
  <c r="AC122" i="7"/>
  <c r="AD122" i="7"/>
  <c r="AE122" i="7" s="1"/>
  <c r="AF122" i="7" s="1"/>
  <c r="B123" i="7"/>
  <c r="C123" i="7"/>
  <c r="D123" i="7"/>
  <c r="E123" i="7"/>
  <c r="F123" i="7"/>
  <c r="G123" i="7"/>
  <c r="H123" i="7"/>
  <c r="I123" i="7"/>
  <c r="J123" i="7"/>
  <c r="K123" i="7"/>
  <c r="L123" i="7"/>
  <c r="M123" i="7"/>
  <c r="N123" i="7"/>
  <c r="O123" i="7"/>
  <c r="P123" i="7"/>
  <c r="Q123" i="7"/>
  <c r="R123" i="7"/>
  <c r="S123" i="7"/>
  <c r="T123" i="7"/>
  <c r="U123" i="7"/>
  <c r="V123" i="7"/>
  <c r="W123" i="7"/>
  <c r="X123" i="7"/>
  <c r="Y123" i="7"/>
  <c r="Z123" i="7"/>
  <c r="AA123" i="7"/>
  <c r="AB123" i="7"/>
  <c r="AC123" i="7"/>
  <c r="AD123" i="7"/>
  <c r="AE123" i="7"/>
  <c r="AF123" i="7" s="1"/>
  <c r="B124" i="7"/>
  <c r="C124" i="7"/>
  <c r="D124" i="7"/>
  <c r="E124" i="7"/>
  <c r="F124" i="7"/>
  <c r="G124" i="7"/>
  <c r="H124" i="7"/>
  <c r="I124" i="7"/>
  <c r="J124" i="7"/>
  <c r="K124" i="7"/>
  <c r="L124" i="7"/>
  <c r="M124" i="7"/>
  <c r="N124" i="7"/>
  <c r="O124" i="7"/>
  <c r="P124" i="7"/>
  <c r="Q124" i="7"/>
  <c r="R124" i="7"/>
  <c r="S124" i="7"/>
  <c r="T124" i="7"/>
  <c r="U124" i="7"/>
  <c r="V124" i="7"/>
  <c r="W124" i="7"/>
  <c r="X124" i="7"/>
  <c r="Y124" i="7"/>
  <c r="Z124" i="7"/>
  <c r="AA124" i="7"/>
  <c r="AB124" i="7"/>
  <c r="AC124" i="7"/>
  <c r="AD124" i="7"/>
  <c r="AE124" i="7" s="1"/>
  <c r="AF124" i="7"/>
  <c r="B125" i="7"/>
  <c r="C125" i="7"/>
  <c r="D125" i="7"/>
  <c r="E125" i="7"/>
  <c r="F125" i="7"/>
  <c r="G125" i="7"/>
  <c r="H125" i="7"/>
  <c r="I125" i="7"/>
  <c r="J125" i="7"/>
  <c r="K125" i="7"/>
  <c r="L125" i="7"/>
  <c r="M125" i="7"/>
  <c r="N125" i="7"/>
  <c r="O125" i="7"/>
  <c r="P125" i="7"/>
  <c r="Q125" i="7"/>
  <c r="R125" i="7"/>
  <c r="S125" i="7"/>
  <c r="T125" i="7"/>
  <c r="U125" i="7"/>
  <c r="V125" i="7"/>
  <c r="W125" i="7"/>
  <c r="X125" i="7"/>
  <c r="Y125" i="7"/>
  <c r="Z125" i="7"/>
  <c r="AA125" i="7"/>
  <c r="AB125" i="7"/>
  <c r="AC125" i="7"/>
  <c r="AD125" i="7"/>
  <c r="AE125" i="7" s="1"/>
  <c r="AF125" i="7" s="1"/>
  <c r="B126" i="7"/>
  <c r="C126" i="7"/>
  <c r="D126" i="7"/>
  <c r="E126" i="7"/>
  <c r="F126" i="7"/>
  <c r="G126" i="7"/>
  <c r="H126" i="7"/>
  <c r="I126" i="7"/>
  <c r="J126" i="7"/>
  <c r="K126" i="7"/>
  <c r="L126" i="7"/>
  <c r="M126" i="7"/>
  <c r="N126" i="7"/>
  <c r="O126" i="7"/>
  <c r="P126" i="7"/>
  <c r="Q126" i="7"/>
  <c r="R126" i="7"/>
  <c r="S126" i="7"/>
  <c r="T126" i="7"/>
  <c r="U126" i="7"/>
  <c r="V126" i="7"/>
  <c r="W126" i="7"/>
  <c r="X126" i="7"/>
  <c r="Y126" i="7"/>
  <c r="Z126" i="7"/>
  <c r="AA126" i="7"/>
  <c r="AB126" i="7"/>
  <c r="AC126" i="7"/>
  <c r="AD126" i="7"/>
  <c r="AE126" i="7" s="1"/>
  <c r="AF126" i="7" s="1"/>
  <c r="B127" i="7"/>
  <c r="C127" i="7"/>
  <c r="D127" i="7"/>
  <c r="E127" i="7"/>
  <c r="F127" i="7"/>
  <c r="G127" i="7"/>
  <c r="H127" i="7"/>
  <c r="I127" i="7"/>
  <c r="J127" i="7"/>
  <c r="K127" i="7"/>
  <c r="L127" i="7"/>
  <c r="M127" i="7"/>
  <c r="N127" i="7"/>
  <c r="O127" i="7"/>
  <c r="P127" i="7"/>
  <c r="Q127" i="7"/>
  <c r="R127" i="7"/>
  <c r="S127" i="7"/>
  <c r="T127" i="7"/>
  <c r="U127" i="7"/>
  <c r="V127" i="7"/>
  <c r="W127" i="7"/>
  <c r="X127" i="7"/>
  <c r="Y127" i="7"/>
  <c r="Z127" i="7"/>
  <c r="AA127" i="7"/>
  <c r="AB127" i="7"/>
  <c r="AC127" i="7"/>
  <c r="AD127" i="7"/>
  <c r="AE127" i="7"/>
  <c r="AF127" i="7" s="1"/>
  <c r="B128" i="7"/>
  <c r="C128" i="7"/>
  <c r="D128" i="7"/>
  <c r="E128" i="7"/>
  <c r="F128" i="7"/>
  <c r="G128" i="7"/>
  <c r="H128" i="7"/>
  <c r="I128" i="7"/>
  <c r="J128" i="7"/>
  <c r="K128" i="7"/>
  <c r="L128" i="7"/>
  <c r="M128" i="7"/>
  <c r="N128" i="7"/>
  <c r="O128" i="7"/>
  <c r="P128" i="7"/>
  <c r="Q128" i="7"/>
  <c r="R128" i="7"/>
  <c r="S128" i="7"/>
  <c r="T128" i="7"/>
  <c r="U128" i="7"/>
  <c r="V128" i="7"/>
  <c r="W128" i="7"/>
  <c r="X128" i="7"/>
  <c r="Y128" i="7"/>
  <c r="Z128" i="7"/>
  <c r="AA128" i="7"/>
  <c r="AB128" i="7"/>
  <c r="AC128" i="7"/>
  <c r="AD128" i="7"/>
  <c r="AE128" i="7" s="1"/>
  <c r="AF128" i="7" s="1"/>
  <c r="B129" i="7"/>
  <c r="C129" i="7"/>
  <c r="D129" i="7"/>
  <c r="E129" i="7"/>
  <c r="F129" i="7"/>
  <c r="G129" i="7"/>
  <c r="H129" i="7"/>
  <c r="I129" i="7"/>
  <c r="J129" i="7"/>
  <c r="K129" i="7"/>
  <c r="L129" i="7"/>
  <c r="M129" i="7"/>
  <c r="N129" i="7"/>
  <c r="O129" i="7"/>
  <c r="P129" i="7"/>
  <c r="Q129" i="7"/>
  <c r="R129" i="7"/>
  <c r="S129" i="7"/>
  <c r="T129" i="7"/>
  <c r="U129" i="7"/>
  <c r="V129" i="7"/>
  <c r="W129" i="7"/>
  <c r="X129" i="7"/>
  <c r="Y129" i="7"/>
  <c r="Z129" i="7"/>
  <c r="AA129" i="7"/>
  <c r="AB129" i="7"/>
  <c r="AC129" i="7"/>
  <c r="AD129" i="7"/>
  <c r="B130" i="7"/>
  <c r="C130" i="7"/>
  <c r="D130" i="7"/>
  <c r="E130" i="7"/>
  <c r="F130" i="7"/>
  <c r="G130" i="7"/>
  <c r="H130" i="7"/>
  <c r="I130" i="7"/>
  <c r="J130" i="7"/>
  <c r="K130" i="7"/>
  <c r="L130" i="7"/>
  <c r="M130" i="7"/>
  <c r="N130" i="7"/>
  <c r="O130" i="7"/>
  <c r="P130" i="7"/>
  <c r="Q130" i="7"/>
  <c r="R130" i="7"/>
  <c r="S130" i="7"/>
  <c r="T130" i="7"/>
  <c r="U130" i="7"/>
  <c r="V130" i="7"/>
  <c r="W130" i="7"/>
  <c r="X130" i="7"/>
  <c r="Y130" i="7"/>
  <c r="Z130" i="7"/>
  <c r="AA130" i="7"/>
  <c r="AB130" i="7"/>
  <c r="AC130" i="7"/>
  <c r="AD130" i="7"/>
  <c r="AE130" i="7" s="1"/>
  <c r="AF130" i="7" s="1"/>
  <c r="B131" i="7"/>
  <c r="C131" i="7"/>
  <c r="D131" i="7"/>
  <c r="E131" i="7"/>
  <c r="F131" i="7"/>
  <c r="G131" i="7"/>
  <c r="H131" i="7"/>
  <c r="I131" i="7"/>
  <c r="J131" i="7"/>
  <c r="K131" i="7"/>
  <c r="L131" i="7"/>
  <c r="M131" i="7"/>
  <c r="N131" i="7"/>
  <c r="O131" i="7"/>
  <c r="P131" i="7"/>
  <c r="Q131" i="7"/>
  <c r="R131" i="7"/>
  <c r="S131" i="7"/>
  <c r="T131" i="7"/>
  <c r="U131" i="7"/>
  <c r="V131" i="7"/>
  <c r="W131" i="7"/>
  <c r="X131" i="7"/>
  <c r="Y131" i="7"/>
  <c r="Z131" i="7"/>
  <c r="AA131" i="7"/>
  <c r="AB131" i="7"/>
  <c r="AC131" i="7"/>
  <c r="AD131" i="7"/>
  <c r="AE131" i="7"/>
  <c r="AF131" i="7" s="1"/>
  <c r="B132" i="7"/>
  <c r="C132" i="7"/>
  <c r="D132" i="7"/>
  <c r="E132" i="7"/>
  <c r="F132" i="7"/>
  <c r="G132" i="7"/>
  <c r="H132" i="7"/>
  <c r="I132" i="7"/>
  <c r="J132" i="7"/>
  <c r="K132" i="7"/>
  <c r="L132" i="7"/>
  <c r="M132" i="7"/>
  <c r="N132" i="7"/>
  <c r="O132" i="7"/>
  <c r="P132" i="7"/>
  <c r="Q132" i="7"/>
  <c r="R132" i="7"/>
  <c r="S132" i="7"/>
  <c r="T132" i="7"/>
  <c r="U132" i="7"/>
  <c r="V132" i="7"/>
  <c r="W132" i="7"/>
  <c r="X132" i="7"/>
  <c r="Y132" i="7"/>
  <c r="Z132" i="7"/>
  <c r="AA132" i="7"/>
  <c r="AB132" i="7"/>
  <c r="AC132" i="7"/>
  <c r="AD132" i="7"/>
  <c r="AE132" i="7" s="1"/>
  <c r="AF132" i="7"/>
  <c r="B133" i="7"/>
  <c r="C133" i="7"/>
  <c r="D133" i="7"/>
  <c r="E133" i="7"/>
  <c r="F133" i="7"/>
  <c r="G133" i="7"/>
  <c r="H133" i="7"/>
  <c r="I133" i="7"/>
  <c r="J133" i="7"/>
  <c r="K133" i="7"/>
  <c r="L133" i="7"/>
  <c r="M133" i="7"/>
  <c r="N133" i="7"/>
  <c r="O133" i="7"/>
  <c r="P133" i="7"/>
  <c r="Q133" i="7"/>
  <c r="R133" i="7"/>
  <c r="S133" i="7"/>
  <c r="T133" i="7"/>
  <c r="U133" i="7"/>
  <c r="V133" i="7"/>
  <c r="W133" i="7"/>
  <c r="X133" i="7"/>
  <c r="Y133" i="7"/>
  <c r="Z133" i="7"/>
  <c r="AA133" i="7"/>
  <c r="AB133" i="7"/>
  <c r="AC133" i="7"/>
  <c r="AD133" i="7"/>
  <c r="AE133" i="7" s="1"/>
  <c r="AF133" i="7" s="1"/>
  <c r="B134" i="7"/>
  <c r="C134" i="7"/>
  <c r="D134" i="7"/>
  <c r="E134" i="7"/>
  <c r="F134" i="7"/>
  <c r="G134" i="7"/>
  <c r="H134" i="7"/>
  <c r="I134" i="7"/>
  <c r="J134" i="7"/>
  <c r="K134" i="7"/>
  <c r="L134" i="7"/>
  <c r="M134" i="7"/>
  <c r="N134" i="7"/>
  <c r="O134" i="7"/>
  <c r="P134" i="7"/>
  <c r="Q134" i="7"/>
  <c r="R134" i="7"/>
  <c r="S134" i="7"/>
  <c r="T134" i="7"/>
  <c r="U134" i="7"/>
  <c r="V134" i="7"/>
  <c r="W134" i="7"/>
  <c r="X134" i="7"/>
  <c r="Y134" i="7"/>
  <c r="Z134" i="7"/>
  <c r="AA134" i="7"/>
  <c r="AB134" i="7"/>
  <c r="AC134" i="7"/>
  <c r="AD134" i="7"/>
  <c r="AE134" i="7" s="1"/>
  <c r="AF134" i="7" s="1"/>
  <c r="B135" i="7"/>
  <c r="C135" i="7"/>
  <c r="D135" i="7"/>
  <c r="E135" i="7"/>
  <c r="F135" i="7"/>
  <c r="G135" i="7"/>
  <c r="H135" i="7"/>
  <c r="I135" i="7"/>
  <c r="J135" i="7"/>
  <c r="K135" i="7"/>
  <c r="L135" i="7"/>
  <c r="M135" i="7"/>
  <c r="N135" i="7"/>
  <c r="O135" i="7"/>
  <c r="P135" i="7"/>
  <c r="Q135" i="7"/>
  <c r="R135" i="7"/>
  <c r="S135" i="7"/>
  <c r="T135" i="7"/>
  <c r="U135" i="7"/>
  <c r="V135" i="7"/>
  <c r="W135" i="7"/>
  <c r="X135" i="7"/>
  <c r="Y135" i="7"/>
  <c r="Z135" i="7"/>
  <c r="AA135" i="7"/>
  <c r="AB135" i="7"/>
  <c r="AC135" i="7"/>
  <c r="AD135" i="7"/>
  <c r="AE135" i="7"/>
  <c r="AF135" i="7" s="1"/>
  <c r="B136" i="7"/>
  <c r="C136" i="7"/>
  <c r="D136" i="7"/>
  <c r="E136" i="7"/>
  <c r="F136" i="7"/>
  <c r="G136" i="7"/>
  <c r="H136" i="7"/>
  <c r="I136" i="7"/>
  <c r="J136" i="7"/>
  <c r="K136" i="7"/>
  <c r="L136" i="7"/>
  <c r="M136" i="7"/>
  <c r="N136" i="7"/>
  <c r="O136" i="7"/>
  <c r="P136" i="7"/>
  <c r="Q136" i="7"/>
  <c r="R136" i="7"/>
  <c r="S136" i="7"/>
  <c r="T136" i="7"/>
  <c r="U136" i="7"/>
  <c r="V136" i="7"/>
  <c r="W136" i="7"/>
  <c r="X136" i="7"/>
  <c r="Y136" i="7"/>
  <c r="Z136" i="7"/>
  <c r="AA136" i="7"/>
  <c r="AB136" i="7"/>
  <c r="AC136" i="7"/>
  <c r="AD136" i="7"/>
  <c r="AE136" i="7" s="1"/>
  <c r="AF136" i="7" s="1"/>
  <c r="B137" i="7"/>
  <c r="C137" i="7"/>
  <c r="D137" i="7"/>
  <c r="E137" i="7"/>
  <c r="F137" i="7"/>
  <c r="G137" i="7"/>
  <c r="H137" i="7"/>
  <c r="I137" i="7"/>
  <c r="J137" i="7"/>
  <c r="K137" i="7"/>
  <c r="L137" i="7"/>
  <c r="M137" i="7"/>
  <c r="N137" i="7"/>
  <c r="O137" i="7"/>
  <c r="P137" i="7"/>
  <c r="Q137" i="7"/>
  <c r="R137" i="7"/>
  <c r="S137" i="7"/>
  <c r="T137" i="7"/>
  <c r="U137" i="7"/>
  <c r="V137" i="7"/>
  <c r="W137" i="7"/>
  <c r="X137" i="7"/>
  <c r="Y137" i="7"/>
  <c r="Z137" i="7"/>
  <c r="AA137" i="7"/>
  <c r="AB137" i="7"/>
  <c r="AC137" i="7"/>
  <c r="AD137" i="7"/>
  <c r="B138" i="7"/>
  <c r="C138" i="7"/>
  <c r="D138" i="7"/>
  <c r="E138" i="7"/>
  <c r="F138" i="7"/>
  <c r="G138" i="7"/>
  <c r="H138" i="7"/>
  <c r="I138" i="7"/>
  <c r="J138" i="7"/>
  <c r="K138" i="7"/>
  <c r="L138" i="7"/>
  <c r="M138" i="7"/>
  <c r="N138" i="7"/>
  <c r="O138" i="7"/>
  <c r="P138" i="7"/>
  <c r="Q138" i="7"/>
  <c r="R138" i="7"/>
  <c r="S138" i="7"/>
  <c r="T138" i="7"/>
  <c r="U138" i="7"/>
  <c r="V138" i="7"/>
  <c r="W138" i="7"/>
  <c r="X138" i="7"/>
  <c r="Y138" i="7"/>
  <c r="Z138" i="7"/>
  <c r="AA138" i="7"/>
  <c r="AB138" i="7"/>
  <c r="AC138" i="7"/>
  <c r="AD138" i="7"/>
  <c r="AE138" i="7" s="1"/>
  <c r="AF138" i="7" s="1"/>
  <c r="B139" i="7"/>
  <c r="C139" i="7"/>
  <c r="D139" i="7"/>
  <c r="E139" i="7"/>
  <c r="F139" i="7"/>
  <c r="G139" i="7"/>
  <c r="H139" i="7"/>
  <c r="I139" i="7"/>
  <c r="J139" i="7"/>
  <c r="K139" i="7"/>
  <c r="L139" i="7"/>
  <c r="M139" i="7"/>
  <c r="N139" i="7"/>
  <c r="O139" i="7"/>
  <c r="P139" i="7"/>
  <c r="Q139" i="7"/>
  <c r="R139" i="7"/>
  <c r="S139" i="7"/>
  <c r="T139" i="7"/>
  <c r="U139" i="7"/>
  <c r="V139" i="7"/>
  <c r="W139" i="7"/>
  <c r="X139" i="7"/>
  <c r="Y139" i="7"/>
  <c r="Z139" i="7"/>
  <c r="AA139" i="7"/>
  <c r="AB139" i="7"/>
  <c r="AC139" i="7"/>
  <c r="AD139" i="7"/>
  <c r="AE139" i="7"/>
  <c r="AF139" i="7" s="1"/>
  <c r="B140" i="7"/>
  <c r="C140" i="7"/>
  <c r="D140" i="7"/>
  <c r="E140" i="7"/>
  <c r="F140" i="7"/>
  <c r="G140" i="7"/>
  <c r="H140" i="7"/>
  <c r="I140" i="7"/>
  <c r="J140" i="7"/>
  <c r="K140" i="7"/>
  <c r="L140" i="7"/>
  <c r="M140" i="7"/>
  <c r="N140" i="7"/>
  <c r="O140" i="7"/>
  <c r="P140" i="7"/>
  <c r="Q140" i="7"/>
  <c r="R140" i="7"/>
  <c r="S140" i="7"/>
  <c r="T140" i="7"/>
  <c r="U140" i="7"/>
  <c r="V140" i="7"/>
  <c r="W140" i="7"/>
  <c r="X140" i="7"/>
  <c r="Y140" i="7"/>
  <c r="Z140" i="7"/>
  <c r="AA140" i="7"/>
  <c r="AB140" i="7"/>
  <c r="AC140" i="7"/>
  <c r="AD140" i="7"/>
  <c r="AE140" i="7" s="1"/>
  <c r="AF140" i="7"/>
  <c r="B141" i="7"/>
  <c r="C141" i="7"/>
  <c r="D141" i="7"/>
  <c r="E141" i="7"/>
  <c r="F141" i="7"/>
  <c r="G141" i="7"/>
  <c r="H141" i="7"/>
  <c r="I141" i="7"/>
  <c r="J141" i="7"/>
  <c r="K141" i="7"/>
  <c r="L141" i="7"/>
  <c r="M141" i="7"/>
  <c r="N141" i="7"/>
  <c r="O141" i="7"/>
  <c r="P141" i="7"/>
  <c r="Q141" i="7"/>
  <c r="R141" i="7"/>
  <c r="S141" i="7"/>
  <c r="T141" i="7"/>
  <c r="U141" i="7"/>
  <c r="V141" i="7"/>
  <c r="W141" i="7"/>
  <c r="X141" i="7"/>
  <c r="Y141" i="7"/>
  <c r="Z141" i="7"/>
  <c r="AA141" i="7"/>
  <c r="AB141" i="7"/>
  <c r="AC141" i="7"/>
  <c r="AD141" i="7"/>
  <c r="AE141" i="7" s="1"/>
  <c r="AF141" i="7" s="1"/>
  <c r="B142" i="7"/>
  <c r="C142" i="7"/>
  <c r="D142" i="7"/>
  <c r="E142" i="7"/>
  <c r="F142" i="7"/>
  <c r="G142" i="7"/>
  <c r="H142" i="7"/>
  <c r="I142" i="7"/>
  <c r="J142" i="7"/>
  <c r="K142" i="7"/>
  <c r="L142" i="7"/>
  <c r="M142" i="7"/>
  <c r="N142" i="7"/>
  <c r="O142" i="7"/>
  <c r="P142" i="7"/>
  <c r="Q142" i="7"/>
  <c r="R142" i="7"/>
  <c r="S142" i="7"/>
  <c r="T142" i="7"/>
  <c r="U142" i="7"/>
  <c r="V142" i="7"/>
  <c r="W142" i="7"/>
  <c r="X142" i="7"/>
  <c r="Y142" i="7"/>
  <c r="Z142" i="7"/>
  <c r="AA142" i="7"/>
  <c r="AB142" i="7"/>
  <c r="AC142" i="7"/>
  <c r="AD142" i="7"/>
  <c r="AE142" i="7" s="1"/>
  <c r="AF142" i="7" s="1"/>
  <c r="B143" i="7"/>
  <c r="C143" i="7"/>
  <c r="D143" i="7"/>
  <c r="E143" i="7"/>
  <c r="F143" i="7"/>
  <c r="G143" i="7"/>
  <c r="H143" i="7"/>
  <c r="I143" i="7"/>
  <c r="J143" i="7"/>
  <c r="K143" i="7"/>
  <c r="L143" i="7"/>
  <c r="M143" i="7"/>
  <c r="N143" i="7"/>
  <c r="O143" i="7"/>
  <c r="P143" i="7"/>
  <c r="Q143" i="7"/>
  <c r="R143" i="7"/>
  <c r="S143" i="7"/>
  <c r="T143" i="7"/>
  <c r="U143" i="7"/>
  <c r="V143" i="7"/>
  <c r="W143" i="7"/>
  <c r="X143" i="7"/>
  <c r="Y143" i="7"/>
  <c r="Z143" i="7"/>
  <c r="AA143" i="7"/>
  <c r="AB143" i="7"/>
  <c r="AC143" i="7"/>
  <c r="AD143" i="7"/>
  <c r="AE143" i="7"/>
  <c r="AF143" i="7" s="1"/>
  <c r="B144" i="7"/>
  <c r="C144" i="7"/>
  <c r="D144" i="7"/>
  <c r="E144" i="7"/>
  <c r="F144" i="7"/>
  <c r="G144" i="7"/>
  <c r="H144" i="7"/>
  <c r="I144" i="7"/>
  <c r="J144" i="7"/>
  <c r="K144" i="7"/>
  <c r="L144" i="7"/>
  <c r="M144" i="7"/>
  <c r="N144" i="7"/>
  <c r="O144" i="7"/>
  <c r="P144" i="7"/>
  <c r="Q144" i="7"/>
  <c r="R144" i="7"/>
  <c r="S144" i="7"/>
  <c r="T144" i="7"/>
  <c r="U144" i="7"/>
  <c r="V144" i="7"/>
  <c r="W144" i="7"/>
  <c r="X144" i="7"/>
  <c r="Y144" i="7"/>
  <c r="Z144" i="7"/>
  <c r="AA144" i="7"/>
  <c r="AB144" i="7"/>
  <c r="AC144" i="7"/>
  <c r="AD144" i="7"/>
  <c r="AE144" i="7" s="1"/>
  <c r="AF144" i="7" s="1"/>
  <c r="B145" i="7"/>
  <c r="C145" i="7"/>
  <c r="D145" i="7"/>
  <c r="E145" i="7"/>
  <c r="F145" i="7"/>
  <c r="G145" i="7"/>
  <c r="H145" i="7"/>
  <c r="I145" i="7"/>
  <c r="J145" i="7"/>
  <c r="K145" i="7"/>
  <c r="L145" i="7"/>
  <c r="M145" i="7"/>
  <c r="N145" i="7"/>
  <c r="O145" i="7"/>
  <c r="P145" i="7"/>
  <c r="Q145" i="7"/>
  <c r="R145" i="7"/>
  <c r="S145" i="7"/>
  <c r="T145" i="7"/>
  <c r="U145" i="7"/>
  <c r="V145" i="7"/>
  <c r="W145" i="7"/>
  <c r="X145" i="7"/>
  <c r="Y145" i="7"/>
  <c r="Z145" i="7"/>
  <c r="AA145" i="7"/>
  <c r="AB145" i="7"/>
  <c r="AC145" i="7"/>
  <c r="AD145" i="7"/>
  <c r="B146" i="7"/>
  <c r="C146" i="7"/>
  <c r="D146" i="7"/>
  <c r="E146" i="7"/>
  <c r="F146" i="7"/>
  <c r="G146" i="7"/>
  <c r="H146" i="7"/>
  <c r="I146" i="7"/>
  <c r="J146" i="7"/>
  <c r="K146" i="7"/>
  <c r="L146" i="7"/>
  <c r="M146" i="7"/>
  <c r="N146" i="7"/>
  <c r="O146" i="7"/>
  <c r="P146" i="7"/>
  <c r="Q146" i="7"/>
  <c r="R146" i="7"/>
  <c r="S146" i="7"/>
  <c r="T146" i="7"/>
  <c r="U146" i="7"/>
  <c r="V146" i="7"/>
  <c r="W146" i="7"/>
  <c r="X146" i="7"/>
  <c r="Y146" i="7"/>
  <c r="Z146" i="7"/>
  <c r="AA146" i="7"/>
  <c r="AB146" i="7"/>
  <c r="AC146" i="7"/>
  <c r="AD146" i="7"/>
  <c r="AE146" i="7" s="1"/>
  <c r="AF146" i="7" s="1"/>
  <c r="B147" i="7"/>
  <c r="C147" i="7"/>
  <c r="D147" i="7"/>
  <c r="E147" i="7"/>
  <c r="F147" i="7"/>
  <c r="G147" i="7"/>
  <c r="H147" i="7"/>
  <c r="I147" i="7"/>
  <c r="J147" i="7"/>
  <c r="K147" i="7"/>
  <c r="L147" i="7"/>
  <c r="M147" i="7"/>
  <c r="N147" i="7"/>
  <c r="O147" i="7"/>
  <c r="P147" i="7"/>
  <c r="Q147" i="7"/>
  <c r="R147" i="7"/>
  <c r="S147" i="7"/>
  <c r="T147" i="7"/>
  <c r="U147" i="7"/>
  <c r="V147" i="7"/>
  <c r="W147" i="7"/>
  <c r="X147" i="7"/>
  <c r="Y147" i="7"/>
  <c r="Z147" i="7"/>
  <c r="AA147" i="7"/>
  <c r="AB147" i="7"/>
  <c r="AC147" i="7"/>
  <c r="AD147" i="7"/>
  <c r="AE147" i="7"/>
  <c r="AF147" i="7" s="1"/>
  <c r="B148" i="7"/>
  <c r="C148" i="7"/>
  <c r="D148" i="7"/>
  <c r="E148" i="7"/>
  <c r="F148" i="7"/>
  <c r="G148" i="7"/>
  <c r="H148" i="7"/>
  <c r="I148" i="7"/>
  <c r="J148" i="7"/>
  <c r="K148" i="7"/>
  <c r="L148" i="7"/>
  <c r="M148" i="7"/>
  <c r="N148" i="7"/>
  <c r="O148" i="7"/>
  <c r="P148" i="7"/>
  <c r="Q148" i="7"/>
  <c r="R148" i="7"/>
  <c r="S148" i="7"/>
  <c r="T148" i="7"/>
  <c r="U148" i="7"/>
  <c r="V148" i="7"/>
  <c r="W148" i="7"/>
  <c r="X148" i="7"/>
  <c r="Y148" i="7"/>
  <c r="Z148" i="7"/>
  <c r="AA148" i="7"/>
  <c r="AB148" i="7"/>
  <c r="AC148" i="7"/>
  <c r="AD148" i="7"/>
  <c r="AE148" i="7" s="1"/>
  <c r="AF148" i="7"/>
  <c r="B149" i="7"/>
  <c r="C149" i="7"/>
  <c r="D149" i="7"/>
  <c r="E149" i="7"/>
  <c r="F149" i="7"/>
  <c r="G149" i="7"/>
  <c r="H149" i="7"/>
  <c r="I149" i="7"/>
  <c r="J149" i="7"/>
  <c r="K149" i="7"/>
  <c r="L149" i="7"/>
  <c r="M149" i="7"/>
  <c r="N149" i="7"/>
  <c r="O149" i="7"/>
  <c r="P149" i="7"/>
  <c r="Q149" i="7"/>
  <c r="R149" i="7"/>
  <c r="S149" i="7"/>
  <c r="T149" i="7"/>
  <c r="U149" i="7"/>
  <c r="V149" i="7"/>
  <c r="W149" i="7"/>
  <c r="X149" i="7"/>
  <c r="Y149" i="7"/>
  <c r="Z149" i="7"/>
  <c r="AA149" i="7"/>
  <c r="AB149" i="7"/>
  <c r="AC149" i="7"/>
  <c r="AD149" i="7"/>
  <c r="AE149" i="7" s="1"/>
  <c r="AF149" i="7" s="1"/>
  <c r="B150" i="7"/>
  <c r="C150" i="7"/>
  <c r="D150" i="7"/>
  <c r="E150" i="7"/>
  <c r="F150" i="7"/>
  <c r="G150" i="7"/>
  <c r="H150" i="7"/>
  <c r="I150" i="7"/>
  <c r="J150" i="7"/>
  <c r="K150" i="7"/>
  <c r="L150" i="7"/>
  <c r="M150" i="7"/>
  <c r="N150" i="7"/>
  <c r="O150" i="7"/>
  <c r="P150" i="7"/>
  <c r="Q150" i="7"/>
  <c r="R150" i="7"/>
  <c r="S150" i="7"/>
  <c r="T150" i="7"/>
  <c r="U150" i="7"/>
  <c r="V150" i="7"/>
  <c r="W150" i="7"/>
  <c r="X150" i="7"/>
  <c r="Y150" i="7"/>
  <c r="Z150" i="7"/>
  <c r="AA150" i="7"/>
  <c r="AB150" i="7"/>
  <c r="AC150" i="7"/>
  <c r="AD150" i="7"/>
  <c r="AE150" i="7" s="1"/>
  <c r="AF150" i="7" s="1"/>
  <c r="B151" i="7"/>
  <c r="C151" i="7"/>
  <c r="D151" i="7"/>
  <c r="E151" i="7"/>
  <c r="F151" i="7"/>
  <c r="G151" i="7"/>
  <c r="H151" i="7"/>
  <c r="I151" i="7"/>
  <c r="J151" i="7"/>
  <c r="K151" i="7"/>
  <c r="L151" i="7"/>
  <c r="M151" i="7"/>
  <c r="N151" i="7"/>
  <c r="O151" i="7"/>
  <c r="P151" i="7"/>
  <c r="Q151" i="7"/>
  <c r="R151" i="7"/>
  <c r="S151" i="7"/>
  <c r="T151" i="7"/>
  <c r="U151" i="7"/>
  <c r="V151" i="7"/>
  <c r="W151" i="7"/>
  <c r="X151" i="7"/>
  <c r="Y151" i="7"/>
  <c r="Z151" i="7"/>
  <c r="AA151" i="7"/>
  <c r="AB151" i="7"/>
  <c r="AC151" i="7"/>
  <c r="AD151" i="7"/>
  <c r="AE151" i="7"/>
  <c r="AF151" i="7" s="1"/>
  <c r="B152" i="7"/>
  <c r="C152" i="7"/>
  <c r="D152" i="7"/>
  <c r="E152" i="7"/>
  <c r="F152" i="7"/>
  <c r="G152" i="7"/>
  <c r="H152" i="7"/>
  <c r="I152" i="7"/>
  <c r="J152" i="7"/>
  <c r="K152" i="7"/>
  <c r="L152" i="7"/>
  <c r="M152" i="7"/>
  <c r="N152" i="7"/>
  <c r="O152" i="7"/>
  <c r="P152" i="7"/>
  <c r="Q152" i="7"/>
  <c r="R152" i="7"/>
  <c r="S152" i="7"/>
  <c r="T152" i="7"/>
  <c r="U152" i="7"/>
  <c r="V152" i="7"/>
  <c r="W152" i="7"/>
  <c r="X152" i="7"/>
  <c r="Y152" i="7"/>
  <c r="Z152" i="7"/>
  <c r="AA152" i="7"/>
  <c r="AB152" i="7"/>
  <c r="AC152" i="7"/>
  <c r="AD152" i="7"/>
  <c r="AE152" i="7" s="1"/>
  <c r="AF152" i="7" s="1"/>
  <c r="B153" i="7"/>
  <c r="C153" i="7"/>
  <c r="D153" i="7"/>
  <c r="E153" i="7"/>
  <c r="F153" i="7"/>
  <c r="G153" i="7"/>
  <c r="H153" i="7"/>
  <c r="I153" i="7"/>
  <c r="J153" i="7"/>
  <c r="K153" i="7"/>
  <c r="L153" i="7"/>
  <c r="M153" i="7"/>
  <c r="N153" i="7"/>
  <c r="O153" i="7"/>
  <c r="P153" i="7"/>
  <c r="Q153" i="7"/>
  <c r="R153" i="7"/>
  <c r="S153" i="7"/>
  <c r="T153" i="7"/>
  <c r="U153" i="7"/>
  <c r="V153" i="7"/>
  <c r="W153" i="7"/>
  <c r="X153" i="7"/>
  <c r="Y153" i="7"/>
  <c r="Z153" i="7"/>
  <c r="AA153" i="7"/>
  <c r="AB153" i="7"/>
  <c r="AC153" i="7"/>
  <c r="AD153" i="7"/>
  <c r="B154" i="7"/>
  <c r="C154" i="7"/>
  <c r="D154" i="7"/>
  <c r="E154" i="7"/>
  <c r="F154" i="7"/>
  <c r="G154" i="7"/>
  <c r="H154" i="7"/>
  <c r="I154" i="7"/>
  <c r="J154" i="7"/>
  <c r="K154" i="7"/>
  <c r="L154" i="7"/>
  <c r="M154" i="7"/>
  <c r="N154" i="7"/>
  <c r="O154" i="7"/>
  <c r="P154" i="7"/>
  <c r="Q154" i="7"/>
  <c r="R154" i="7"/>
  <c r="S154" i="7"/>
  <c r="T154" i="7"/>
  <c r="U154" i="7"/>
  <c r="V154" i="7"/>
  <c r="W154" i="7"/>
  <c r="X154" i="7"/>
  <c r="Y154" i="7"/>
  <c r="Z154" i="7"/>
  <c r="AA154" i="7"/>
  <c r="AB154" i="7"/>
  <c r="AC154" i="7"/>
  <c r="AD154" i="7"/>
  <c r="AE154" i="7" s="1"/>
  <c r="AF154" i="7" s="1"/>
  <c r="B155" i="7"/>
  <c r="C155" i="7"/>
  <c r="D155" i="7"/>
  <c r="E155" i="7"/>
  <c r="F155" i="7"/>
  <c r="G155" i="7"/>
  <c r="H155" i="7"/>
  <c r="I155" i="7"/>
  <c r="J155" i="7"/>
  <c r="K155" i="7"/>
  <c r="L155" i="7"/>
  <c r="M155" i="7"/>
  <c r="N155" i="7"/>
  <c r="O155" i="7"/>
  <c r="P155" i="7"/>
  <c r="Q155" i="7"/>
  <c r="R155" i="7"/>
  <c r="S155" i="7"/>
  <c r="T155" i="7"/>
  <c r="U155" i="7"/>
  <c r="V155" i="7"/>
  <c r="W155" i="7"/>
  <c r="X155" i="7"/>
  <c r="Y155" i="7"/>
  <c r="Z155" i="7"/>
  <c r="AA155" i="7"/>
  <c r="AB155" i="7"/>
  <c r="AC155" i="7"/>
  <c r="AD155" i="7"/>
  <c r="AE155" i="7"/>
  <c r="AF155" i="7" s="1"/>
  <c r="B156" i="7"/>
  <c r="C156" i="7"/>
  <c r="D156" i="7"/>
  <c r="E156" i="7"/>
  <c r="F156" i="7"/>
  <c r="G156" i="7"/>
  <c r="H156" i="7"/>
  <c r="I156" i="7"/>
  <c r="J156" i="7"/>
  <c r="K156" i="7"/>
  <c r="L156" i="7"/>
  <c r="M156" i="7"/>
  <c r="N156" i="7"/>
  <c r="O156" i="7"/>
  <c r="P156" i="7"/>
  <c r="Q156" i="7"/>
  <c r="R156" i="7"/>
  <c r="S156" i="7"/>
  <c r="T156" i="7"/>
  <c r="U156" i="7"/>
  <c r="V156" i="7"/>
  <c r="W156" i="7"/>
  <c r="X156" i="7"/>
  <c r="Y156" i="7"/>
  <c r="Z156" i="7"/>
  <c r="AA156" i="7"/>
  <c r="AB156" i="7"/>
  <c r="AC156" i="7"/>
  <c r="AD156" i="7"/>
  <c r="AE156" i="7" s="1"/>
  <c r="AF156" i="7"/>
  <c r="B157" i="7"/>
  <c r="C157" i="7"/>
  <c r="D157" i="7"/>
  <c r="E157" i="7"/>
  <c r="F157" i="7"/>
  <c r="G157" i="7"/>
  <c r="H157" i="7"/>
  <c r="I157" i="7"/>
  <c r="J157" i="7"/>
  <c r="K157" i="7"/>
  <c r="L157" i="7"/>
  <c r="M157" i="7"/>
  <c r="N157" i="7"/>
  <c r="O157" i="7"/>
  <c r="P157" i="7"/>
  <c r="Q157" i="7"/>
  <c r="R157" i="7"/>
  <c r="S157" i="7"/>
  <c r="T157" i="7"/>
  <c r="U157" i="7"/>
  <c r="V157" i="7"/>
  <c r="W157" i="7"/>
  <c r="X157" i="7"/>
  <c r="Y157" i="7"/>
  <c r="Z157" i="7"/>
  <c r="AA157" i="7"/>
  <c r="AB157" i="7"/>
  <c r="AC157" i="7"/>
  <c r="AD157" i="7"/>
  <c r="AE157" i="7" s="1"/>
  <c r="AF157" i="7" s="1"/>
  <c r="B158" i="7"/>
  <c r="C158" i="7"/>
  <c r="D158" i="7"/>
  <c r="E158" i="7"/>
  <c r="F158" i="7"/>
  <c r="G158" i="7"/>
  <c r="H158" i="7"/>
  <c r="I158" i="7"/>
  <c r="J158" i="7"/>
  <c r="K158" i="7"/>
  <c r="L158" i="7"/>
  <c r="M158" i="7"/>
  <c r="N158" i="7"/>
  <c r="O158" i="7"/>
  <c r="P158" i="7"/>
  <c r="Q158" i="7"/>
  <c r="R158" i="7"/>
  <c r="S158" i="7"/>
  <c r="T158" i="7"/>
  <c r="U158" i="7"/>
  <c r="V158" i="7"/>
  <c r="W158" i="7"/>
  <c r="X158" i="7"/>
  <c r="Y158" i="7"/>
  <c r="Z158" i="7"/>
  <c r="AA158" i="7"/>
  <c r="AB158" i="7"/>
  <c r="AC158" i="7"/>
  <c r="AD158" i="7"/>
  <c r="AE158" i="7" s="1"/>
  <c r="AF158" i="7" s="1"/>
  <c r="B159" i="7"/>
  <c r="C159" i="7"/>
  <c r="D159" i="7"/>
  <c r="E159" i="7"/>
  <c r="F159" i="7"/>
  <c r="G159" i="7"/>
  <c r="H159" i="7"/>
  <c r="I159" i="7"/>
  <c r="J159" i="7"/>
  <c r="K159" i="7"/>
  <c r="L159" i="7"/>
  <c r="M159" i="7"/>
  <c r="N159" i="7"/>
  <c r="O159" i="7"/>
  <c r="P159" i="7"/>
  <c r="Q159" i="7"/>
  <c r="R159" i="7"/>
  <c r="S159" i="7"/>
  <c r="T159" i="7"/>
  <c r="U159" i="7"/>
  <c r="V159" i="7"/>
  <c r="W159" i="7"/>
  <c r="X159" i="7"/>
  <c r="Y159" i="7"/>
  <c r="Z159" i="7"/>
  <c r="AA159" i="7"/>
  <c r="AB159" i="7"/>
  <c r="AC159" i="7"/>
  <c r="AD159" i="7"/>
  <c r="AE159" i="7"/>
  <c r="AF159" i="7" s="1"/>
  <c r="B160" i="7"/>
  <c r="C160" i="7"/>
  <c r="D160" i="7"/>
  <c r="E160" i="7"/>
  <c r="F160" i="7"/>
  <c r="G160" i="7"/>
  <c r="H160" i="7"/>
  <c r="I160" i="7"/>
  <c r="J160" i="7"/>
  <c r="K160" i="7"/>
  <c r="L160" i="7"/>
  <c r="M160" i="7"/>
  <c r="N160" i="7"/>
  <c r="O160" i="7"/>
  <c r="P160" i="7"/>
  <c r="Q160" i="7"/>
  <c r="R160" i="7"/>
  <c r="S160" i="7"/>
  <c r="T160" i="7"/>
  <c r="U160" i="7"/>
  <c r="V160" i="7"/>
  <c r="W160" i="7"/>
  <c r="X160" i="7"/>
  <c r="Y160" i="7"/>
  <c r="Z160" i="7"/>
  <c r="AA160" i="7"/>
  <c r="AB160" i="7"/>
  <c r="AC160" i="7"/>
  <c r="AD160" i="7"/>
  <c r="AE160" i="7" s="1"/>
  <c r="AF160" i="7" s="1"/>
  <c r="B161" i="7"/>
  <c r="C161" i="7"/>
  <c r="D161" i="7"/>
  <c r="E161" i="7"/>
  <c r="F161" i="7"/>
  <c r="G161" i="7"/>
  <c r="H161" i="7"/>
  <c r="I161" i="7"/>
  <c r="J161" i="7"/>
  <c r="K161" i="7"/>
  <c r="L161" i="7"/>
  <c r="M161" i="7"/>
  <c r="N161" i="7"/>
  <c r="O161" i="7"/>
  <c r="P161" i="7"/>
  <c r="Q161" i="7"/>
  <c r="R161" i="7"/>
  <c r="S161" i="7"/>
  <c r="T161" i="7"/>
  <c r="U161" i="7"/>
  <c r="V161" i="7"/>
  <c r="W161" i="7"/>
  <c r="X161" i="7"/>
  <c r="Y161" i="7"/>
  <c r="Z161" i="7"/>
  <c r="AA161" i="7"/>
  <c r="AB161" i="7"/>
  <c r="AC161" i="7"/>
  <c r="AD161" i="7"/>
  <c r="B162" i="7"/>
  <c r="C162" i="7"/>
  <c r="D162" i="7"/>
  <c r="E162" i="7"/>
  <c r="F162" i="7"/>
  <c r="G162" i="7"/>
  <c r="H162" i="7"/>
  <c r="I162" i="7"/>
  <c r="J162" i="7"/>
  <c r="K162" i="7"/>
  <c r="L162" i="7"/>
  <c r="M162" i="7"/>
  <c r="N162" i="7"/>
  <c r="O162" i="7"/>
  <c r="P162" i="7"/>
  <c r="Q162" i="7"/>
  <c r="R162" i="7"/>
  <c r="S162" i="7"/>
  <c r="T162" i="7"/>
  <c r="U162" i="7"/>
  <c r="V162" i="7"/>
  <c r="W162" i="7"/>
  <c r="X162" i="7"/>
  <c r="Y162" i="7"/>
  <c r="Z162" i="7"/>
  <c r="AA162" i="7"/>
  <c r="AB162" i="7"/>
  <c r="AC162" i="7"/>
  <c r="AD162" i="7"/>
  <c r="AE162" i="7" s="1"/>
  <c r="AF162" i="7" s="1"/>
  <c r="B163" i="7"/>
  <c r="C163" i="7"/>
  <c r="D163" i="7"/>
  <c r="E163" i="7"/>
  <c r="F163" i="7"/>
  <c r="G163" i="7"/>
  <c r="H163" i="7"/>
  <c r="I163" i="7"/>
  <c r="J163" i="7"/>
  <c r="K163" i="7"/>
  <c r="L163" i="7"/>
  <c r="M163" i="7"/>
  <c r="N163" i="7"/>
  <c r="O163" i="7"/>
  <c r="P163" i="7"/>
  <c r="Q163" i="7"/>
  <c r="R163" i="7"/>
  <c r="S163" i="7"/>
  <c r="T163" i="7"/>
  <c r="U163" i="7"/>
  <c r="V163" i="7"/>
  <c r="W163" i="7"/>
  <c r="X163" i="7"/>
  <c r="Y163" i="7"/>
  <c r="Z163" i="7"/>
  <c r="AA163" i="7"/>
  <c r="AB163" i="7"/>
  <c r="AC163" i="7"/>
  <c r="AD163" i="7"/>
  <c r="AE163" i="7"/>
  <c r="AF163" i="7" s="1"/>
  <c r="B164" i="7"/>
  <c r="C164" i="7"/>
  <c r="D164" i="7"/>
  <c r="E164" i="7"/>
  <c r="F164" i="7"/>
  <c r="G164" i="7"/>
  <c r="H164" i="7"/>
  <c r="I164" i="7"/>
  <c r="J164" i="7"/>
  <c r="K164" i="7"/>
  <c r="L164" i="7"/>
  <c r="M164" i="7"/>
  <c r="N164" i="7"/>
  <c r="O164" i="7"/>
  <c r="P164" i="7"/>
  <c r="Q164" i="7"/>
  <c r="R164" i="7"/>
  <c r="S164" i="7"/>
  <c r="T164" i="7"/>
  <c r="U164" i="7"/>
  <c r="V164" i="7"/>
  <c r="W164" i="7"/>
  <c r="X164" i="7"/>
  <c r="Y164" i="7"/>
  <c r="Z164" i="7"/>
  <c r="AA164" i="7"/>
  <c r="AB164" i="7"/>
  <c r="AC164" i="7"/>
  <c r="AD164" i="7"/>
  <c r="AE164" i="7" s="1"/>
  <c r="AF164" i="7"/>
  <c r="B165" i="7"/>
  <c r="C165" i="7"/>
  <c r="D165" i="7"/>
  <c r="E165" i="7"/>
  <c r="F165" i="7"/>
  <c r="G165" i="7"/>
  <c r="H165" i="7"/>
  <c r="I165" i="7"/>
  <c r="J165" i="7"/>
  <c r="K165" i="7"/>
  <c r="L165" i="7"/>
  <c r="M165" i="7"/>
  <c r="N165" i="7"/>
  <c r="O165" i="7"/>
  <c r="P165" i="7"/>
  <c r="Q165" i="7"/>
  <c r="R165" i="7"/>
  <c r="S165" i="7"/>
  <c r="T165" i="7"/>
  <c r="U165" i="7"/>
  <c r="V165" i="7"/>
  <c r="W165" i="7"/>
  <c r="X165" i="7"/>
  <c r="Y165" i="7"/>
  <c r="Z165" i="7"/>
  <c r="AA165" i="7"/>
  <c r="AB165" i="7"/>
  <c r="AC165" i="7"/>
  <c r="AD165" i="7"/>
  <c r="AE165" i="7" s="1"/>
  <c r="AF165" i="7" s="1"/>
  <c r="B166" i="7"/>
  <c r="C166" i="7"/>
  <c r="D166" i="7"/>
  <c r="E166" i="7"/>
  <c r="F166" i="7"/>
  <c r="G166" i="7"/>
  <c r="H166" i="7"/>
  <c r="I166" i="7"/>
  <c r="J166" i="7"/>
  <c r="K166" i="7"/>
  <c r="L166" i="7"/>
  <c r="M166" i="7"/>
  <c r="N166" i="7"/>
  <c r="O166" i="7"/>
  <c r="P166" i="7"/>
  <c r="Q166" i="7"/>
  <c r="R166" i="7"/>
  <c r="S166" i="7"/>
  <c r="T166" i="7"/>
  <c r="U166" i="7"/>
  <c r="V166" i="7"/>
  <c r="W166" i="7"/>
  <c r="X166" i="7"/>
  <c r="Y166" i="7"/>
  <c r="Z166" i="7"/>
  <c r="AA166" i="7"/>
  <c r="AB166" i="7"/>
  <c r="AC166" i="7"/>
  <c r="AD166" i="7"/>
  <c r="AE166" i="7" s="1"/>
  <c r="AF166" i="7" s="1"/>
  <c r="B167" i="7"/>
  <c r="C167" i="7"/>
  <c r="D167" i="7"/>
  <c r="E167" i="7"/>
  <c r="F167" i="7"/>
  <c r="G167" i="7"/>
  <c r="H167" i="7"/>
  <c r="I167" i="7"/>
  <c r="J167" i="7"/>
  <c r="K167" i="7"/>
  <c r="L167" i="7"/>
  <c r="M167" i="7"/>
  <c r="N167" i="7"/>
  <c r="O167" i="7"/>
  <c r="P167" i="7"/>
  <c r="Q167" i="7"/>
  <c r="R167" i="7"/>
  <c r="S167" i="7"/>
  <c r="T167" i="7"/>
  <c r="U167" i="7"/>
  <c r="V167" i="7"/>
  <c r="W167" i="7"/>
  <c r="X167" i="7"/>
  <c r="Y167" i="7"/>
  <c r="Z167" i="7"/>
  <c r="AA167" i="7"/>
  <c r="AB167" i="7"/>
  <c r="AC167" i="7"/>
  <c r="AD167" i="7"/>
  <c r="AE167" i="7"/>
  <c r="AF167" i="7" s="1"/>
  <c r="B168" i="7"/>
  <c r="C168" i="7"/>
  <c r="D168" i="7"/>
  <c r="E168" i="7"/>
  <c r="F168" i="7"/>
  <c r="G168" i="7"/>
  <c r="H168" i="7"/>
  <c r="I168" i="7"/>
  <c r="J168" i="7"/>
  <c r="K168" i="7"/>
  <c r="L168" i="7"/>
  <c r="M168" i="7"/>
  <c r="N168" i="7"/>
  <c r="O168" i="7"/>
  <c r="P168" i="7"/>
  <c r="Q168" i="7"/>
  <c r="R168" i="7"/>
  <c r="S168" i="7"/>
  <c r="T168" i="7"/>
  <c r="U168" i="7"/>
  <c r="V168" i="7"/>
  <c r="W168" i="7"/>
  <c r="X168" i="7"/>
  <c r="Y168" i="7"/>
  <c r="Z168" i="7"/>
  <c r="AA168" i="7"/>
  <c r="AB168" i="7"/>
  <c r="AC168" i="7"/>
  <c r="AD168" i="7"/>
  <c r="AE168" i="7" s="1"/>
  <c r="AF168" i="7" s="1"/>
  <c r="B169" i="7"/>
  <c r="C169" i="7"/>
  <c r="D169" i="7"/>
  <c r="E169" i="7"/>
  <c r="F169" i="7"/>
  <c r="G169" i="7"/>
  <c r="H169" i="7"/>
  <c r="I169" i="7"/>
  <c r="J169" i="7"/>
  <c r="K169" i="7"/>
  <c r="L169" i="7"/>
  <c r="M169" i="7"/>
  <c r="N169" i="7"/>
  <c r="O169" i="7"/>
  <c r="P169" i="7"/>
  <c r="Q169" i="7"/>
  <c r="R169" i="7"/>
  <c r="S169" i="7"/>
  <c r="T169" i="7"/>
  <c r="U169" i="7"/>
  <c r="V169" i="7"/>
  <c r="W169" i="7"/>
  <c r="X169" i="7"/>
  <c r="Y169" i="7"/>
  <c r="Z169" i="7"/>
  <c r="AA169" i="7"/>
  <c r="AB169" i="7"/>
  <c r="AC169" i="7"/>
  <c r="AD169" i="7"/>
  <c r="B170" i="7"/>
  <c r="C170" i="7"/>
  <c r="D170" i="7"/>
  <c r="E170" i="7"/>
  <c r="F170" i="7"/>
  <c r="G170" i="7"/>
  <c r="H170" i="7"/>
  <c r="I170" i="7"/>
  <c r="J170" i="7"/>
  <c r="K170" i="7"/>
  <c r="L170" i="7"/>
  <c r="M170" i="7"/>
  <c r="N170" i="7"/>
  <c r="O170" i="7"/>
  <c r="P170" i="7"/>
  <c r="Q170" i="7"/>
  <c r="R170" i="7"/>
  <c r="S170" i="7"/>
  <c r="T170" i="7"/>
  <c r="U170" i="7"/>
  <c r="V170" i="7"/>
  <c r="W170" i="7"/>
  <c r="X170" i="7"/>
  <c r="Y170" i="7"/>
  <c r="Z170" i="7"/>
  <c r="AA170" i="7"/>
  <c r="AB170" i="7"/>
  <c r="AC170" i="7"/>
  <c r="AD170" i="7"/>
  <c r="AE170" i="7" s="1"/>
  <c r="AF170" i="7" s="1"/>
  <c r="B171" i="7"/>
  <c r="C171" i="7"/>
  <c r="D171" i="7"/>
  <c r="E171" i="7"/>
  <c r="F171" i="7"/>
  <c r="G171" i="7"/>
  <c r="H171" i="7"/>
  <c r="I171" i="7"/>
  <c r="J171" i="7"/>
  <c r="K171" i="7"/>
  <c r="L171" i="7"/>
  <c r="M171" i="7"/>
  <c r="N171" i="7"/>
  <c r="O171" i="7"/>
  <c r="P171" i="7"/>
  <c r="Q171" i="7"/>
  <c r="R171" i="7"/>
  <c r="S171" i="7"/>
  <c r="T171" i="7"/>
  <c r="U171" i="7"/>
  <c r="V171" i="7"/>
  <c r="W171" i="7"/>
  <c r="X171" i="7"/>
  <c r="Y171" i="7"/>
  <c r="Z171" i="7"/>
  <c r="AA171" i="7"/>
  <c r="AB171" i="7"/>
  <c r="AC171" i="7"/>
  <c r="AD171" i="7"/>
  <c r="AE171" i="7"/>
  <c r="AF171" i="7" s="1"/>
  <c r="B172" i="7"/>
  <c r="C172" i="7"/>
  <c r="D172" i="7"/>
  <c r="E172" i="7"/>
  <c r="F172" i="7"/>
  <c r="G172" i="7"/>
  <c r="H172" i="7"/>
  <c r="I172" i="7"/>
  <c r="J172" i="7"/>
  <c r="K172" i="7"/>
  <c r="L172" i="7"/>
  <c r="M172" i="7"/>
  <c r="N172" i="7"/>
  <c r="O172" i="7"/>
  <c r="P172" i="7"/>
  <c r="Q172" i="7"/>
  <c r="R172" i="7"/>
  <c r="S172" i="7"/>
  <c r="T172" i="7"/>
  <c r="U172" i="7"/>
  <c r="V172" i="7"/>
  <c r="W172" i="7"/>
  <c r="X172" i="7"/>
  <c r="Y172" i="7"/>
  <c r="Z172" i="7"/>
  <c r="AA172" i="7"/>
  <c r="AB172" i="7"/>
  <c r="AC172" i="7"/>
  <c r="AD172" i="7"/>
  <c r="AE172" i="7" s="1"/>
  <c r="AF172" i="7"/>
  <c r="B173" i="7"/>
  <c r="C173" i="7"/>
  <c r="D173" i="7"/>
  <c r="E173" i="7"/>
  <c r="F173" i="7"/>
  <c r="G173" i="7"/>
  <c r="H173" i="7"/>
  <c r="I173" i="7"/>
  <c r="J173" i="7"/>
  <c r="K173" i="7"/>
  <c r="L173" i="7"/>
  <c r="M173" i="7"/>
  <c r="N173" i="7"/>
  <c r="O173" i="7"/>
  <c r="P173" i="7"/>
  <c r="Q173" i="7"/>
  <c r="R173" i="7"/>
  <c r="S173" i="7"/>
  <c r="T173" i="7"/>
  <c r="U173" i="7"/>
  <c r="V173" i="7"/>
  <c r="W173" i="7"/>
  <c r="X173" i="7"/>
  <c r="Y173" i="7"/>
  <c r="Z173" i="7"/>
  <c r="AA173" i="7"/>
  <c r="AB173" i="7"/>
  <c r="AC173" i="7"/>
  <c r="AD173" i="7"/>
  <c r="AE173" i="7" s="1"/>
  <c r="AF173" i="7" s="1"/>
  <c r="B174" i="7"/>
  <c r="C174" i="7"/>
  <c r="D174" i="7"/>
  <c r="E174" i="7"/>
  <c r="F174" i="7"/>
  <c r="G174" i="7"/>
  <c r="H174" i="7"/>
  <c r="I174" i="7"/>
  <c r="J174" i="7"/>
  <c r="K174" i="7"/>
  <c r="L174" i="7"/>
  <c r="M174" i="7"/>
  <c r="N174" i="7"/>
  <c r="O174" i="7"/>
  <c r="P174" i="7"/>
  <c r="Q174" i="7"/>
  <c r="R174" i="7"/>
  <c r="S174" i="7"/>
  <c r="T174" i="7"/>
  <c r="U174" i="7"/>
  <c r="V174" i="7"/>
  <c r="W174" i="7"/>
  <c r="X174" i="7"/>
  <c r="Y174" i="7"/>
  <c r="Z174" i="7"/>
  <c r="AA174" i="7"/>
  <c r="AB174" i="7"/>
  <c r="AC174" i="7"/>
  <c r="AD174" i="7"/>
  <c r="AE174" i="7" s="1"/>
  <c r="AF174" i="7" s="1"/>
  <c r="B175" i="7"/>
  <c r="C175" i="7"/>
  <c r="D175" i="7"/>
  <c r="E175" i="7"/>
  <c r="F175" i="7"/>
  <c r="G175" i="7"/>
  <c r="H175" i="7"/>
  <c r="I175" i="7"/>
  <c r="J175" i="7"/>
  <c r="K175" i="7"/>
  <c r="L175" i="7"/>
  <c r="M175" i="7"/>
  <c r="N175" i="7"/>
  <c r="O175" i="7"/>
  <c r="P175" i="7"/>
  <c r="Q175" i="7"/>
  <c r="R175" i="7"/>
  <c r="S175" i="7"/>
  <c r="T175" i="7"/>
  <c r="U175" i="7"/>
  <c r="V175" i="7"/>
  <c r="W175" i="7"/>
  <c r="X175" i="7"/>
  <c r="Y175" i="7"/>
  <c r="Z175" i="7"/>
  <c r="AA175" i="7"/>
  <c r="AB175" i="7"/>
  <c r="AC175" i="7"/>
  <c r="AD175" i="7"/>
  <c r="AE175" i="7" s="1"/>
  <c r="AF175" i="7" s="1"/>
  <c r="B176" i="7"/>
  <c r="C176" i="7"/>
  <c r="D176" i="7"/>
  <c r="E176" i="7"/>
  <c r="F176" i="7"/>
  <c r="G176" i="7"/>
  <c r="H176" i="7"/>
  <c r="I176" i="7"/>
  <c r="J176" i="7"/>
  <c r="K176" i="7"/>
  <c r="L176" i="7"/>
  <c r="M176" i="7"/>
  <c r="N176" i="7"/>
  <c r="O176" i="7"/>
  <c r="P176" i="7"/>
  <c r="Q176" i="7"/>
  <c r="R176" i="7"/>
  <c r="S176" i="7"/>
  <c r="T176" i="7"/>
  <c r="U176" i="7"/>
  <c r="V176" i="7"/>
  <c r="W176" i="7"/>
  <c r="X176" i="7"/>
  <c r="Y176" i="7"/>
  <c r="Z176" i="7"/>
  <c r="AA176" i="7"/>
  <c r="AB176" i="7"/>
  <c r="AC176" i="7"/>
  <c r="AD176" i="7"/>
  <c r="AE176" i="7"/>
  <c r="AF176" i="7" s="1"/>
  <c r="B177" i="7"/>
  <c r="C177" i="7"/>
  <c r="D177" i="7"/>
  <c r="E177" i="7"/>
  <c r="AE177" i="7" s="1"/>
  <c r="AF177" i="7" s="1"/>
  <c r="F177" i="7"/>
  <c r="G177" i="7"/>
  <c r="H177" i="7"/>
  <c r="I177" i="7"/>
  <c r="J177" i="7"/>
  <c r="K177" i="7"/>
  <c r="L177" i="7"/>
  <c r="M177" i="7"/>
  <c r="N177" i="7"/>
  <c r="O177" i="7"/>
  <c r="P177" i="7"/>
  <c r="Q177" i="7"/>
  <c r="R177" i="7"/>
  <c r="S177" i="7"/>
  <c r="T177" i="7"/>
  <c r="U177" i="7"/>
  <c r="V177" i="7"/>
  <c r="W177" i="7"/>
  <c r="X177" i="7"/>
  <c r="Y177" i="7"/>
  <c r="Z177" i="7"/>
  <c r="AA177" i="7"/>
  <c r="AB177" i="7"/>
  <c r="AC177" i="7"/>
  <c r="AD177" i="7"/>
  <c r="B178" i="7"/>
  <c r="C178" i="7"/>
  <c r="D178" i="7"/>
  <c r="E178" i="7"/>
  <c r="F178" i="7"/>
  <c r="G178" i="7"/>
  <c r="H178" i="7"/>
  <c r="I178" i="7"/>
  <c r="J178" i="7"/>
  <c r="K178" i="7"/>
  <c r="L178" i="7"/>
  <c r="M178" i="7"/>
  <c r="N178" i="7"/>
  <c r="O178" i="7"/>
  <c r="P178" i="7"/>
  <c r="Q178" i="7"/>
  <c r="R178" i="7"/>
  <c r="S178" i="7"/>
  <c r="T178" i="7"/>
  <c r="U178" i="7"/>
  <c r="V178" i="7"/>
  <c r="W178" i="7"/>
  <c r="X178" i="7"/>
  <c r="Y178" i="7"/>
  <c r="Z178" i="7"/>
  <c r="AA178" i="7"/>
  <c r="AB178" i="7"/>
  <c r="AC178" i="7"/>
  <c r="AD178" i="7"/>
  <c r="AE178" i="7" s="1"/>
  <c r="AF178" i="7" s="1"/>
  <c r="B179" i="7"/>
  <c r="C179" i="7"/>
  <c r="D179" i="7"/>
  <c r="E179" i="7"/>
  <c r="F179" i="7"/>
  <c r="G179" i="7"/>
  <c r="H179" i="7"/>
  <c r="I179" i="7"/>
  <c r="J179" i="7"/>
  <c r="K179" i="7"/>
  <c r="L179" i="7"/>
  <c r="M179" i="7"/>
  <c r="N179" i="7"/>
  <c r="O179" i="7"/>
  <c r="P179" i="7"/>
  <c r="Q179" i="7"/>
  <c r="R179" i="7"/>
  <c r="S179" i="7"/>
  <c r="T179" i="7"/>
  <c r="U179" i="7"/>
  <c r="V179" i="7"/>
  <c r="W179" i="7"/>
  <c r="X179" i="7"/>
  <c r="Y179" i="7"/>
  <c r="Z179" i="7"/>
  <c r="AA179" i="7"/>
  <c r="AB179" i="7"/>
  <c r="AC179" i="7"/>
  <c r="AD179" i="7"/>
  <c r="AE179" i="7" s="1"/>
  <c r="AF179" i="7" s="1"/>
  <c r="B180" i="7"/>
  <c r="C180" i="7"/>
  <c r="D180" i="7"/>
  <c r="E180" i="7"/>
  <c r="F180" i="7"/>
  <c r="G180" i="7"/>
  <c r="H180" i="7"/>
  <c r="I180" i="7"/>
  <c r="J180" i="7"/>
  <c r="K180" i="7"/>
  <c r="L180" i="7"/>
  <c r="M180" i="7"/>
  <c r="N180" i="7"/>
  <c r="O180" i="7"/>
  <c r="P180" i="7"/>
  <c r="Q180" i="7"/>
  <c r="R180" i="7"/>
  <c r="S180" i="7"/>
  <c r="T180" i="7"/>
  <c r="U180" i="7"/>
  <c r="V180" i="7"/>
  <c r="W180" i="7"/>
  <c r="X180" i="7"/>
  <c r="Y180" i="7"/>
  <c r="Z180" i="7"/>
  <c r="AA180" i="7"/>
  <c r="AB180" i="7"/>
  <c r="AC180" i="7"/>
  <c r="AD180" i="7"/>
  <c r="AE180" i="7"/>
  <c r="AF180" i="7" s="1"/>
  <c r="B181" i="7"/>
  <c r="C181" i="7"/>
  <c r="D181" i="7"/>
  <c r="E181" i="7"/>
  <c r="F181" i="7"/>
  <c r="G181" i="7"/>
  <c r="H181" i="7"/>
  <c r="I181" i="7"/>
  <c r="J181" i="7"/>
  <c r="K181" i="7"/>
  <c r="L181" i="7"/>
  <c r="M181" i="7"/>
  <c r="N181" i="7"/>
  <c r="O181" i="7"/>
  <c r="P181" i="7"/>
  <c r="Q181" i="7"/>
  <c r="R181" i="7"/>
  <c r="S181" i="7"/>
  <c r="T181" i="7"/>
  <c r="U181" i="7"/>
  <c r="V181" i="7"/>
  <c r="W181" i="7"/>
  <c r="X181" i="7"/>
  <c r="Y181" i="7"/>
  <c r="Z181" i="7"/>
  <c r="AA181" i="7"/>
  <c r="AB181" i="7"/>
  <c r="AC181" i="7"/>
  <c r="AD181" i="7"/>
  <c r="AE181" i="7"/>
  <c r="AF181" i="7"/>
  <c r="B182" i="7"/>
  <c r="C182" i="7"/>
  <c r="D182" i="7"/>
  <c r="E182" i="7"/>
  <c r="F182" i="7"/>
  <c r="G182" i="7"/>
  <c r="H182" i="7"/>
  <c r="I182" i="7"/>
  <c r="J182" i="7"/>
  <c r="K182" i="7"/>
  <c r="L182" i="7"/>
  <c r="M182" i="7"/>
  <c r="N182" i="7"/>
  <c r="O182" i="7"/>
  <c r="P182" i="7"/>
  <c r="Q182" i="7"/>
  <c r="R182" i="7"/>
  <c r="S182" i="7"/>
  <c r="T182" i="7"/>
  <c r="U182" i="7"/>
  <c r="V182" i="7"/>
  <c r="W182" i="7"/>
  <c r="X182" i="7"/>
  <c r="Y182" i="7"/>
  <c r="Z182" i="7"/>
  <c r="AA182" i="7"/>
  <c r="AB182" i="7"/>
  <c r="AC182" i="7"/>
  <c r="AD182" i="7"/>
  <c r="AE182" i="7" s="1"/>
  <c r="AF182" i="7" s="1"/>
  <c r="B183" i="7"/>
  <c r="C183" i="7"/>
  <c r="D183" i="7"/>
  <c r="E183" i="7"/>
  <c r="F183" i="7"/>
  <c r="G183" i="7"/>
  <c r="H183" i="7"/>
  <c r="I183" i="7"/>
  <c r="J183" i="7"/>
  <c r="K183" i="7"/>
  <c r="L183" i="7"/>
  <c r="M183" i="7"/>
  <c r="N183" i="7"/>
  <c r="O183" i="7"/>
  <c r="P183" i="7"/>
  <c r="Q183" i="7"/>
  <c r="R183" i="7"/>
  <c r="S183" i="7"/>
  <c r="T183" i="7"/>
  <c r="U183" i="7"/>
  <c r="V183" i="7"/>
  <c r="W183" i="7"/>
  <c r="X183" i="7"/>
  <c r="Y183" i="7"/>
  <c r="Z183" i="7"/>
  <c r="AA183" i="7"/>
  <c r="AB183" i="7"/>
  <c r="AC183" i="7"/>
  <c r="AD183" i="7"/>
  <c r="AE183" i="7" s="1"/>
  <c r="AF183" i="7" s="1"/>
  <c r="B184" i="7"/>
  <c r="C184" i="7"/>
  <c r="D184" i="7"/>
  <c r="E184" i="7"/>
  <c r="F184" i="7"/>
  <c r="G184" i="7"/>
  <c r="H184" i="7"/>
  <c r="I184" i="7"/>
  <c r="J184" i="7"/>
  <c r="K184" i="7"/>
  <c r="L184" i="7"/>
  <c r="M184" i="7"/>
  <c r="N184" i="7"/>
  <c r="O184" i="7"/>
  <c r="P184" i="7"/>
  <c r="Q184" i="7"/>
  <c r="R184" i="7"/>
  <c r="S184" i="7"/>
  <c r="T184" i="7"/>
  <c r="U184" i="7"/>
  <c r="V184" i="7"/>
  <c r="W184" i="7"/>
  <c r="X184" i="7"/>
  <c r="Y184" i="7"/>
  <c r="Z184" i="7"/>
  <c r="AA184" i="7"/>
  <c r="AB184" i="7"/>
  <c r="AC184" i="7"/>
  <c r="AD184" i="7"/>
  <c r="AE184" i="7"/>
  <c r="AF184" i="7" s="1"/>
  <c r="B185" i="7"/>
  <c r="C185" i="7"/>
  <c r="D185" i="7"/>
  <c r="E185" i="7"/>
  <c r="F185" i="7"/>
  <c r="G185" i="7"/>
  <c r="H185" i="7"/>
  <c r="I185" i="7"/>
  <c r="J185" i="7"/>
  <c r="K185" i="7"/>
  <c r="L185" i="7"/>
  <c r="M185" i="7"/>
  <c r="N185" i="7"/>
  <c r="O185" i="7"/>
  <c r="P185" i="7"/>
  <c r="Q185" i="7"/>
  <c r="R185" i="7"/>
  <c r="S185" i="7"/>
  <c r="T185" i="7"/>
  <c r="U185" i="7"/>
  <c r="V185" i="7"/>
  <c r="W185" i="7"/>
  <c r="X185" i="7"/>
  <c r="Y185" i="7"/>
  <c r="Z185" i="7"/>
  <c r="AA185" i="7"/>
  <c r="AB185" i="7"/>
  <c r="AC185" i="7"/>
  <c r="AD185" i="7"/>
  <c r="AE185" i="7"/>
  <c r="AF185" i="7"/>
  <c r="B186" i="7"/>
  <c r="C186" i="7"/>
  <c r="D186" i="7"/>
  <c r="E186" i="7"/>
  <c r="F186" i="7"/>
  <c r="G186" i="7"/>
  <c r="H186" i="7"/>
  <c r="I186" i="7"/>
  <c r="J186" i="7"/>
  <c r="K186" i="7"/>
  <c r="L186" i="7"/>
  <c r="M186" i="7"/>
  <c r="N186" i="7"/>
  <c r="O186" i="7"/>
  <c r="P186" i="7"/>
  <c r="Q186" i="7"/>
  <c r="R186" i="7"/>
  <c r="S186" i="7"/>
  <c r="T186" i="7"/>
  <c r="U186" i="7"/>
  <c r="V186" i="7"/>
  <c r="W186" i="7"/>
  <c r="X186" i="7"/>
  <c r="Y186" i="7"/>
  <c r="Z186" i="7"/>
  <c r="AA186" i="7"/>
  <c r="AB186" i="7"/>
  <c r="AC186" i="7"/>
  <c r="AD186" i="7"/>
  <c r="AE186" i="7" s="1"/>
  <c r="AF186" i="7" s="1"/>
  <c r="B187" i="7"/>
  <c r="C187" i="7"/>
  <c r="D187" i="7"/>
  <c r="E187" i="7"/>
  <c r="F187" i="7"/>
  <c r="G187" i="7"/>
  <c r="H187" i="7"/>
  <c r="I187" i="7"/>
  <c r="J187" i="7"/>
  <c r="K187" i="7"/>
  <c r="L187" i="7"/>
  <c r="M187" i="7"/>
  <c r="N187" i="7"/>
  <c r="O187" i="7"/>
  <c r="P187" i="7"/>
  <c r="Q187" i="7"/>
  <c r="R187" i="7"/>
  <c r="S187" i="7"/>
  <c r="T187" i="7"/>
  <c r="U187" i="7"/>
  <c r="V187" i="7"/>
  <c r="W187" i="7"/>
  <c r="X187" i="7"/>
  <c r="Y187" i="7"/>
  <c r="Z187" i="7"/>
  <c r="AA187" i="7"/>
  <c r="AB187" i="7"/>
  <c r="AC187" i="7"/>
  <c r="AD187" i="7"/>
  <c r="AE187" i="7" s="1"/>
  <c r="AF187" i="7" s="1"/>
  <c r="B188" i="7"/>
  <c r="C188" i="7"/>
  <c r="D188" i="7"/>
  <c r="E188" i="7"/>
  <c r="F188" i="7"/>
  <c r="G188" i="7"/>
  <c r="H188" i="7"/>
  <c r="I188" i="7"/>
  <c r="J188" i="7"/>
  <c r="K188" i="7"/>
  <c r="L188" i="7"/>
  <c r="M188" i="7"/>
  <c r="N188" i="7"/>
  <c r="O188" i="7"/>
  <c r="P188" i="7"/>
  <c r="Q188" i="7"/>
  <c r="R188" i="7"/>
  <c r="S188" i="7"/>
  <c r="T188" i="7"/>
  <c r="U188" i="7"/>
  <c r="V188" i="7"/>
  <c r="W188" i="7"/>
  <c r="X188" i="7"/>
  <c r="Y188" i="7"/>
  <c r="Z188" i="7"/>
  <c r="AA188" i="7"/>
  <c r="AB188" i="7"/>
  <c r="AC188" i="7"/>
  <c r="AD188" i="7"/>
  <c r="AE188" i="7"/>
  <c r="AF188" i="7" s="1"/>
  <c r="B189" i="7"/>
  <c r="C189" i="7"/>
  <c r="D189" i="7"/>
  <c r="E189" i="7"/>
  <c r="F189" i="7"/>
  <c r="G189" i="7"/>
  <c r="H189" i="7"/>
  <c r="I189" i="7"/>
  <c r="J189" i="7"/>
  <c r="K189" i="7"/>
  <c r="L189" i="7"/>
  <c r="M189" i="7"/>
  <c r="N189" i="7"/>
  <c r="O189" i="7"/>
  <c r="P189" i="7"/>
  <c r="Q189" i="7"/>
  <c r="R189" i="7"/>
  <c r="S189" i="7"/>
  <c r="T189" i="7"/>
  <c r="U189" i="7"/>
  <c r="V189" i="7"/>
  <c r="W189" i="7"/>
  <c r="X189" i="7"/>
  <c r="Y189" i="7"/>
  <c r="Z189" i="7"/>
  <c r="AA189" i="7"/>
  <c r="AB189" i="7"/>
  <c r="AC189" i="7"/>
  <c r="AD189" i="7"/>
  <c r="AE189" i="7"/>
  <c r="AF189" i="7"/>
  <c r="B190" i="7"/>
  <c r="C190" i="7"/>
  <c r="D190" i="7"/>
  <c r="E190" i="7"/>
  <c r="AE190" i="7" s="1"/>
  <c r="AF190" i="7" s="1"/>
  <c r="F190" i="7"/>
  <c r="G190" i="7"/>
  <c r="H190" i="7"/>
  <c r="I190" i="7"/>
  <c r="J190" i="7"/>
  <c r="K190" i="7"/>
  <c r="L190" i="7"/>
  <c r="M190" i="7"/>
  <c r="N190" i="7"/>
  <c r="O190" i="7"/>
  <c r="P190" i="7"/>
  <c r="Q190" i="7"/>
  <c r="R190" i="7"/>
  <c r="S190" i="7"/>
  <c r="T190" i="7"/>
  <c r="U190" i="7"/>
  <c r="V190" i="7"/>
  <c r="W190" i="7"/>
  <c r="X190" i="7"/>
  <c r="Y190" i="7"/>
  <c r="Z190" i="7"/>
  <c r="AA190" i="7"/>
  <c r="AB190" i="7"/>
  <c r="AC190" i="7"/>
  <c r="AD190" i="7"/>
  <c r="B191" i="7"/>
  <c r="C191" i="7"/>
  <c r="D191" i="7"/>
  <c r="E191" i="7"/>
  <c r="F191" i="7"/>
  <c r="G191" i="7"/>
  <c r="H191" i="7"/>
  <c r="I191" i="7"/>
  <c r="J191" i="7"/>
  <c r="K191" i="7"/>
  <c r="L191" i="7"/>
  <c r="M191" i="7"/>
  <c r="N191" i="7"/>
  <c r="O191" i="7"/>
  <c r="P191" i="7"/>
  <c r="Q191" i="7"/>
  <c r="R191" i="7"/>
  <c r="S191" i="7"/>
  <c r="T191" i="7"/>
  <c r="U191" i="7"/>
  <c r="V191" i="7"/>
  <c r="W191" i="7"/>
  <c r="X191" i="7"/>
  <c r="Y191" i="7"/>
  <c r="Z191" i="7"/>
  <c r="AA191" i="7"/>
  <c r="AB191" i="7"/>
  <c r="AC191" i="7"/>
  <c r="AD191" i="7"/>
  <c r="AE191" i="7" s="1"/>
  <c r="AF191" i="7" s="1"/>
  <c r="B192" i="7"/>
  <c r="C192" i="7"/>
  <c r="D192" i="7"/>
  <c r="E192" i="7"/>
  <c r="F192" i="7"/>
  <c r="G192" i="7"/>
  <c r="H192" i="7"/>
  <c r="I192" i="7"/>
  <c r="J192" i="7"/>
  <c r="K192" i="7"/>
  <c r="L192" i="7"/>
  <c r="M192" i="7"/>
  <c r="N192" i="7"/>
  <c r="O192" i="7"/>
  <c r="P192" i="7"/>
  <c r="Q192" i="7"/>
  <c r="R192" i="7"/>
  <c r="S192" i="7"/>
  <c r="T192" i="7"/>
  <c r="U192" i="7"/>
  <c r="V192" i="7"/>
  <c r="W192" i="7"/>
  <c r="X192" i="7"/>
  <c r="Y192" i="7"/>
  <c r="Z192" i="7"/>
  <c r="AA192" i="7"/>
  <c r="AB192" i="7"/>
  <c r="AC192" i="7"/>
  <c r="AD192" i="7"/>
  <c r="AE192" i="7"/>
  <c r="AF192" i="7" s="1"/>
  <c r="B193" i="7"/>
  <c r="C193" i="7"/>
  <c r="D193" i="7"/>
  <c r="E193" i="7"/>
  <c r="F193" i="7"/>
  <c r="G193" i="7"/>
  <c r="H193" i="7"/>
  <c r="I193" i="7"/>
  <c r="J193" i="7"/>
  <c r="K193" i="7"/>
  <c r="L193" i="7"/>
  <c r="M193" i="7"/>
  <c r="N193" i="7"/>
  <c r="O193" i="7"/>
  <c r="P193" i="7"/>
  <c r="Q193" i="7"/>
  <c r="R193" i="7"/>
  <c r="S193" i="7"/>
  <c r="T193" i="7"/>
  <c r="U193" i="7"/>
  <c r="V193" i="7"/>
  <c r="W193" i="7"/>
  <c r="X193" i="7"/>
  <c r="Y193" i="7"/>
  <c r="Z193" i="7"/>
  <c r="AA193" i="7"/>
  <c r="AB193" i="7"/>
  <c r="AC193" i="7"/>
  <c r="AD193" i="7"/>
  <c r="AE193" i="7"/>
  <c r="AF193" i="7"/>
  <c r="B194" i="7"/>
  <c r="C194" i="7"/>
  <c r="D194" i="7"/>
  <c r="E194" i="7"/>
  <c r="AE194" i="7" s="1"/>
  <c r="AF194" i="7" s="1"/>
  <c r="F194" i="7"/>
  <c r="G194" i="7"/>
  <c r="H194" i="7"/>
  <c r="I194" i="7"/>
  <c r="J194" i="7"/>
  <c r="K194" i="7"/>
  <c r="L194" i="7"/>
  <c r="M194" i="7"/>
  <c r="N194" i="7"/>
  <c r="O194" i="7"/>
  <c r="P194" i="7"/>
  <c r="Q194" i="7"/>
  <c r="R194" i="7"/>
  <c r="S194" i="7"/>
  <c r="T194" i="7"/>
  <c r="U194" i="7"/>
  <c r="V194" i="7"/>
  <c r="W194" i="7"/>
  <c r="X194" i="7"/>
  <c r="Y194" i="7"/>
  <c r="Z194" i="7"/>
  <c r="AA194" i="7"/>
  <c r="AB194" i="7"/>
  <c r="AC194" i="7"/>
  <c r="AD194" i="7"/>
  <c r="B195" i="7"/>
  <c r="C195" i="7"/>
  <c r="D195" i="7"/>
  <c r="E195" i="7"/>
  <c r="F195" i="7"/>
  <c r="G195" i="7"/>
  <c r="H195" i="7"/>
  <c r="I195" i="7"/>
  <c r="J195" i="7"/>
  <c r="K195" i="7"/>
  <c r="L195" i="7"/>
  <c r="M195" i="7"/>
  <c r="N195" i="7"/>
  <c r="O195" i="7"/>
  <c r="P195" i="7"/>
  <c r="Q195" i="7"/>
  <c r="R195" i="7"/>
  <c r="S195" i="7"/>
  <c r="T195" i="7"/>
  <c r="U195" i="7"/>
  <c r="V195" i="7"/>
  <c r="W195" i="7"/>
  <c r="X195" i="7"/>
  <c r="Y195" i="7"/>
  <c r="Z195" i="7"/>
  <c r="AA195" i="7"/>
  <c r="AB195" i="7"/>
  <c r="AC195" i="7"/>
  <c r="AD195" i="7"/>
  <c r="AE195" i="7" s="1"/>
  <c r="AF195" i="7" s="1"/>
  <c r="B196" i="7"/>
  <c r="C196" i="7"/>
  <c r="D196" i="7"/>
  <c r="E196" i="7"/>
  <c r="F196" i="7"/>
  <c r="G196" i="7"/>
  <c r="H196" i="7"/>
  <c r="I196" i="7"/>
  <c r="J196" i="7"/>
  <c r="K196" i="7"/>
  <c r="L196" i="7"/>
  <c r="M196" i="7"/>
  <c r="N196" i="7"/>
  <c r="O196" i="7"/>
  <c r="P196" i="7"/>
  <c r="Q196" i="7"/>
  <c r="R196" i="7"/>
  <c r="S196" i="7"/>
  <c r="T196" i="7"/>
  <c r="U196" i="7"/>
  <c r="V196" i="7"/>
  <c r="W196" i="7"/>
  <c r="X196" i="7"/>
  <c r="Y196" i="7"/>
  <c r="Z196" i="7"/>
  <c r="AA196" i="7"/>
  <c r="AB196" i="7"/>
  <c r="AC196" i="7"/>
  <c r="AD196" i="7"/>
  <c r="AE196" i="7"/>
  <c r="AF196" i="7" s="1"/>
  <c r="B197" i="7"/>
  <c r="C197" i="7"/>
  <c r="D197" i="7"/>
  <c r="E197" i="7"/>
  <c r="F197" i="7"/>
  <c r="G197" i="7"/>
  <c r="H197" i="7"/>
  <c r="I197" i="7"/>
  <c r="J197" i="7"/>
  <c r="K197" i="7"/>
  <c r="L197" i="7"/>
  <c r="M197" i="7"/>
  <c r="N197" i="7"/>
  <c r="O197" i="7"/>
  <c r="P197" i="7"/>
  <c r="Q197" i="7"/>
  <c r="R197" i="7"/>
  <c r="S197" i="7"/>
  <c r="T197" i="7"/>
  <c r="U197" i="7"/>
  <c r="V197" i="7"/>
  <c r="W197" i="7"/>
  <c r="X197" i="7"/>
  <c r="Y197" i="7"/>
  <c r="Z197" i="7"/>
  <c r="AA197" i="7"/>
  <c r="AB197" i="7"/>
  <c r="AC197" i="7"/>
  <c r="AD197" i="7"/>
  <c r="AE197" i="7"/>
  <c r="AF197" i="7"/>
  <c r="B198" i="7"/>
  <c r="C198" i="7"/>
  <c r="D198" i="7"/>
  <c r="E198" i="7"/>
  <c r="AE198" i="7" s="1"/>
  <c r="AF198" i="7" s="1"/>
  <c r="F198" i="7"/>
  <c r="G198" i="7"/>
  <c r="H198" i="7"/>
  <c r="I198" i="7"/>
  <c r="J198" i="7"/>
  <c r="K198" i="7"/>
  <c r="L198" i="7"/>
  <c r="M198" i="7"/>
  <c r="N198" i="7"/>
  <c r="O198" i="7"/>
  <c r="P198" i="7"/>
  <c r="Q198" i="7"/>
  <c r="R198" i="7"/>
  <c r="S198" i="7"/>
  <c r="T198" i="7"/>
  <c r="U198" i="7"/>
  <c r="V198" i="7"/>
  <c r="W198" i="7"/>
  <c r="X198" i="7"/>
  <c r="Y198" i="7"/>
  <c r="Z198" i="7"/>
  <c r="AA198" i="7"/>
  <c r="AB198" i="7"/>
  <c r="AC198" i="7"/>
  <c r="AD198" i="7"/>
  <c r="B199" i="7"/>
  <c r="C199" i="7"/>
  <c r="D199" i="7"/>
  <c r="E199" i="7"/>
  <c r="F199" i="7"/>
  <c r="G199" i="7"/>
  <c r="H199" i="7"/>
  <c r="I199" i="7"/>
  <c r="J199" i="7"/>
  <c r="K199" i="7"/>
  <c r="L199" i="7"/>
  <c r="M199" i="7"/>
  <c r="N199" i="7"/>
  <c r="O199" i="7"/>
  <c r="P199" i="7"/>
  <c r="Q199" i="7"/>
  <c r="R199" i="7"/>
  <c r="S199" i="7"/>
  <c r="T199" i="7"/>
  <c r="U199" i="7"/>
  <c r="V199" i="7"/>
  <c r="W199" i="7"/>
  <c r="X199" i="7"/>
  <c r="Y199" i="7"/>
  <c r="Z199" i="7"/>
  <c r="AA199" i="7"/>
  <c r="AB199" i="7"/>
  <c r="AC199" i="7"/>
  <c r="AD199" i="7"/>
  <c r="AE199" i="7" s="1"/>
  <c r="AF199" i="7" s="1"/>
  <c r="C4" i="7"/>
  <c r="AD4" i="7"/>
  <c r="AE4" i="7" s="1"/>
  <c r="AC4" i="7"/>
  <c r="AB4" i="7"/>
  <c r="AA4" i="7"/>
  <c r="Z4" i="7"/>
  <c r="Y4" i="7"/>
  <c r="X4" i="7"/>
  <c r="W4" i="7"/>
  <c r="V4" i="7"/>
  <c r="U4" i="7"/>
  <c r="T4" i="7"/>
  <c r="S4" i="7"/>
  <c r="R4" i="7"/>
  <c r="Q4" i="7"/>
  <c r="P4" i="7"/>
  <c r="O4" i="7"/>
  <c r="N4" i="7"/>
  <c r="M4" i="7"/>
  <c r="L4" i="7"/>
  <c r="K4" i="7"/>
  <c r="J4" i="7"/>
  <c r="I4" i="7"/>
  <c r="H4" i="7"/>
  <c r="G4" i="7"/>
  <c r="F4" i="7"/>
  <c r="E4" i="7"/>
  <c r="D4" i="7"/>
  <c r="B4" i="7"/>
  <c r="AE169" i="7" l="1"/>
  <c r="AF169" i="7" s="1"/>
  <c r="AE161" i="7"/>
  <c r="AF161" i="7" s="1"/>
  <c r="AE153" i="7"/>
  <c r="AF153" i="7" s="1"/>
  <c r="AE145" i="7"/>
  <c r="AF145" i="7" s="1"/>
  <c r="AE137" i="7"/>
  <c r="AF137" i="7" s="1"/>
  <c r="AE129" i="7"/>
  <c r="AF129" i="7" s="1"/>
  <c r="AE121" i="7"/>
  <c r="AF121" i="7" s="1"/>
  <c r="AE113" i="7"/>
  <c r="AF113" i="7" s="1"/>
  <c r="A903" i="1" l="1"/>
  <c r="B903" i="1"/>
  <c r="E903" i="1" s="1"/>
  <c r="C903" i="1"/>
  <c r="D903" i="1"/>
  <c r="G903" i="1"/>
  <c r="H903" i="1"/>
  <c r="I903" i="1"/>
  <c r="K903" i="1"/>
  <c r="J903" i="1" s="1"/>
  <c r="A904" i="1"/>
  <c r="B904" i="1"/>
  <c r="E904" i="1" s="1"/>
  <c r="C904" i="1"/>
  <c r="D904" i="1"/>
  <c r="G904" i="1"/>
  <c r="H904" i="1"/>
  <c r="I904" i="1"/>
  <c r="K904" i="1"/>
  <c r="J904" i="1" s="1"/>
  <c r="A905" i="1"/>
  <c r="B905" i="1"/>
  <c r="E905" i="1" s="1"/>
  <c r="C905" i="1"/>
  <c r="D905" i="1"/>
  <c r="G905" i="1"/>
  <c r="H905" i="1"/>
  <c r="I905" i="1"/>
  <c r="K905" i="1"/>
  <c r="J905" i="1" s="1"/>
  <c r="A906" i="1"/>
  <c r="B906" i="1"/>
  <c r="E906" i="1" s="1"/>
  <c r="C906" i="1"/>
  <c r="D906" i="1"/>
  <c r="G906" i="1"/>
  <c r="H906" i="1"/>
  <c r="I906" i="1"/>
  <c r="K906" i="1"/>
  <c r="J906" i="1" s="1"/>
  <c r="A907" i="1"/>
  <c r="B907" i="1"/>
  <c r="E907" i="1" s="1"/>
  <c r="C907" i="1"/>
  <c r="D907" i="1"/>
  <c r="G907" i="1"/>
  <c r="H907" i="1"/>
  <c r="I907" i="1"/>
  <c r="K907" i="1"/>
  <c r="J907" i="1" s="1"/>
  <c r="A908" i="1"/>
  <c r="B908" i="1"/>
  <c r="E908" i="1" s="1"/>
  <c r="C908" i="1"/>
  <c r="D908" i="1"/>
  <c r="G908" i="1"/>
  <c r="H908" i="1"/>
  <c r="I908" i="1"/>
  <c r="K908" i="1"/>
  <c r="J908" i="1" s="1"/>
  <c r="A909" i="1"/>
  <c r="B909" i="1"/>
  <c r="E909" i="1" s="1"/>
  <c r="C909" i="1"/>
  <c r="D909" i="1"/>
  <c r="G909" i="1"/>
  <c r="H909" i="1"/>
  <c r="I909" i="1"/>
  <c r="K909" i="1"/>
  <c r="J909" i="1" s="1"/>
  <c r="A910" i="1"/>
  <c r="B910" i="1"/>
  <c r="E910" i="1" s="1"/>
  <c r="C910" i="1"/>
  <c r="D910" i="1"/>
  <c r="G910" i="1"/>
  <c r="H910" i="1"/>
  <c r="I910" i="1"/>
  <c r="K910" i="1"/>
  <c r="J910" i="1" s="1"/>
  <c r="A911" i="1"/>
  <c r="B911" i="1"/>
  <c r="E911" i="1" s="1"/>
  <c r="C911" i="1"/>
  <c r="D911" i="1"/>
  <c r="G911" i="1"/>
  <c r="H911" i="1"/>
  <c r="I911" i="1"/>
  <c r="K911" i="1"/>
  <c r="J911" i="1" s="1"/>
  <c r="A912" i="1"/>
  <c r="B912" i="1"/>
  <c r="E912" i="1" s="1"/>
  <c r="C912" i="1"/>
  <c r="D912" i="1"/>
  <c r="G912" i="1"/>
  <c r="H912" i="1"/>
  <c r="I912" i="1"/>
  <c r="K912" i="1"/>
  <c r="J912" i="1" s="1"/>
  <c r="A913" i="1"/>
  <c r="B913" i="1"/>
  <c r="E913" i="1" s="1"/>
  <c r="C913" i="1"/>
  <c r="D913" i="1"/>
  <c r="G913" i="1"/>
  <c r="H913" i="1"/>
  <c r="I913" i="1"/>
  <c r="K913" i="1"/>
  <c r="J913" i="1" s="1"/>
  <c r="A914" i="1"/>
  <c r="B914" i="1"/>
  <c r="E914" i="1" s="1"/>
  <c r="C914" i="1"/>
  <c r="D914" i="1"/>
  <c r="G914" i="1"/>
  <c r="H914" i="1"/>
  <c r="I914" i="1"/>
  <c r="K914" i="1"/>
  <c r="J914" i="1" s="1"/>
  <c r="A915" i="1"/>
  <c r="B915" i="1"/>
  <c r="E915" i="1" s="1"/>
  <c r="C915" i="1"/>
  <c r="D915" i="1"/>
  <c r="G915" i="1"/>
  <c r="H915" i="1"/>
  <c r="I915" i="1"/>
  <c r="K915" i="1"/>
  <c r="J915" i="1" s="1"/>
  <c r="A916" i="1"/>
  <c r="B916" i="1"/>
  <c r="E916" i="1" s="1"/>
  <c r="C916" i="1"/>
  <c r="D916" i="1"/>
  <c r="G916" i="1"/>
  <c r="H916" i="1"/>
  <c r="I916" i="1"/>
  <c r="K916" i="1"/>
  <c r="J916" i="1" s="1"/>
  <c r="A917" i="1"/>
  <c r="B917" i="1"/>
  <c r="E917" i="1" s="1"/>
  <c r="C917" i="1"/>
  <c r="D917" i="1"/>
  <c r="G917" i="1"/>
  <c r="H917" i="1"/>
  <c r="I917" i="1"/>
  <c r="K917" i="1"/>
  <c r="J917" i="1" s="1"/>
  <c r="A918" i="1"/>
  <c r="B918" i="1"/>
  <c r="E918" i="1" s="1"/>
  <c r="C918" i="1"/>
  <c r="D918" i="1"/>
  <c r="G918" i="1"/>
  <c r="H918" i="1"/>
  <c r="I918" i="1"/>
  <c r="K918" i="1"/>
  <c r="J918" i="1" s="1"/>
  <c r="A919" i="1"/>
  <c r="B919" i="1"/>
  <c r="E919" i="1" s="1"/>
  <c r="C919" i="1"/>
  <c r="D919" i="1"/>
  <c r="G919" i="1"/>
  <c r="H919" i="1"/>
  <c r="I919" i="1"/>
  <c r="K919" i="1"/>
  <c r="J919" i="1" s="1"/>
  <c r="A920" i="1"/>
  <c r="B920" i="1"/>
  <c r="E920" i="1" s="1"/>
  <c r="C920" i="1"/>
  <c r="D920" i="1"/>
  <c r="G920" i="1"/>
  <c r="H920" i="1"/>
  <c r="I920" i="1"/>
  <c r="K920" i="1"/>
  <c r="J920" i="1" s="1"/>
  <c r="A921" i="1"/>
  <c r="B921" i="1"/>
  <c r="E921" i="1" s="1"/>
  <c r="C921" i="1"/>
  <c r="D921" i="1"/>
  <c r="G921" i="1"/>
  <c r="H921" i="1"/>
  <c r="I921" i="1"/>
  <c r="K921" i="1"/>
  <c r="J921" i="1" s="1"/>
  <c r="A922" i="1"/>
  <c r="B922" i="1"/>
  <c r="E922" i="1" s="1"/>
  <c r="C922" i="1"/>
  <c r="D922" i="1"/>
  <c r="F922" i="1"/>
  <c r="G922" i="1"/>
  <c r="H922" i="1"/>
  <c r="I922" i="1"/>
  <c r="K922" i="1"/>
  <c r="J922" i="1" s="1"/>
  <c r="A923" i="1"/>
  <c r="B923" i="1"/>
  <c r="E923" i="1" s="1"/>
  <c r="C923" i="1"/>
  <c r="D923" i="1"/>
  <c r="G923" i="1"/>
  <c r="H923" i="1"/>
  <c r="I923" i="1"/>
  <c r="K923" i="1"/>
  <c r="J923" i="1" s="1"/>
  <c r="A924" i="1"/>
  <c r="B924" i="1"/>
  <c r="E924" i="1" s="1"/>
  <c r="C924" i="1"/>
  <c r="D924" i="1"/>
  <c r="G924" i="1"/>
  <c r="H924" i="1"/>
  <c r="I924" i="1"/>
  <c r="K924" i="1"/>
  <c r="J924" i="1" s="1"/>
  <c r="A925" i="1"/>
  <c r="B925" i="1"/>
  <c r="E925" i="1" s="1"/>
  <c r="C925" i="1"/>
  <c r="D925" i="1"/>
  <c r="G925" i="1"/>
  <c r="H925" i="1"/>
  <c r="I925" i="1"/>
  <c r="K925" i="1"/>
  <c r="J925" i="1" s="1"/>
  <c r="A926" i="1"/>
  <c r="B926" i="1"/>
  <c r="E926" i="1" s="1"/>
  <c r="C926" i="1"/>
  <c r="D926" i="1"/>
  <c r="G926" i="1"/>
  <c r="H926" i="1"/>
  <c r="I926" i="1"/>
  <c r="K926" i="1"/>
  <c r="J926" i="1" s="1"/>
  <c r="A927" i="1"/>
  <c r="B927" i="1"/>
  <c r="E927" i="1" s="1"/>
  <c r="C927" i="1"/>
  <c r="D927" i="1"/>
  <c r="G927" i="1"/>
  <c r="H927" i="1"/>
  <c r="I927" i="1"/>
  <c r="K927" i="1"/>
  <c r="J927" i="1" s="1"/>
  <c r="A928" i="1"/>
  <c r="B928" i="1"/>
  <c r="E928" i="1" s="1"/>
  <c r="C928" i="1"/>
  <c r="D928" i="1"/>
  <c r="G928" i="1"/>
  <c r="H928" i="1"/>
  <c r="I928" i="1"/>
  <c r="K928" i="1"/>
  <c r="J928" i="1" s="1"/>
  <c r="A929" i="1"/>
  <c r="B929" i="1"/>
  <c r="E929" i="1" s="1"/>
  <c r="C929" i="1"/>
  <c r="D929" i="1"/>
  <c r="G929" i="1"/>
  <c r="H929" i="1"/>
  <c r="I929" i="1"/>
  <c r="K929" i="1"/>
  <c r="J929" i="1" s="1"/>
  <c r="A930" i="1"/>
  <c r="B930" i="1"/>
  <c r="E930" i="1" s="1"/>
  <c r="C930" i="1"/>
  <c r="D930" i="1"/>
  <c r="G930" i="1"/>
  <c r="H930" i="1"/>
  <c r="I930" i="1"/>
  <c r="K930" i="1"/>
  <c r="J930" i="1" s="1"/>
  <c r="A931" i="1"/>
  <c r="B931" i="1"/>
  <c r="E931" i="1" s="1"/>
  <c r="C931" i="1"/>
  <c r="D931" i="1"/>
  <c r="G931" i="1"/>
  <c r="H931" i="1"/>
  <c r="I931" i="1"/>
  <c r="K931" i="1"/>
  <c r="J931" i="1" s="1"/>
  <c r="A932" i="1"/>
  <c r="B932" i="1"/>
  <c r="E932" i="1" s="1"/>
  <c r="C932" i="1"/>
  <c r="D932" i="1"/>
  <c r="G932" i="1"/>
  <c r="H932" i="1"/>
  <c r="I932" i="1"/>
  <c r="K932" i="1"/>
  <c r="J932" i="1" s="1"/>
  <c r="A933" i="1"/>
  <c r="B933" i="1"/>
  <c r="E933" i="1" s="1"/>
  <c r="C933" i="1"/>
  <c r="D933" i="1"/>
  <c r="G933" i="1"/>
  <c r="H933" i="1"/>
  <c r="I933" i="1"/>
  <c r="K933" i="1"/>
  <c r="J933" i="1" s="1"/>
  <c r="A934" i="1"/>
  <c r="B934" i="1"/>
  <c r="E934" i="1" s="1"/>
  <c r="C934" i="1"/>
  <c r="D934" i="1"/>
  <c r="F934" i="1"/>
  <c r="G934" i="1"/>
  <c r="H934" i="1"/>
  <c r="I934" i="1"/>
  <c r="K934" i="1"/>
  <c r="J934" i="1" s="1"/>
  <c r="A935" i="1"/>
  <c r="B935" i="1"/>
  <c r="E935" i="1" s="1"/>
  <c r="C935" i="1"/>
  <c r="D935" i="1"/>
  <c r="G935" i="1"/>
  <c r="H935" i="1"/>
  <c r="I935" i="1"/>
  <c r="K935" i="1"/>
  <c r="J935" i="1" s="1"/>
  <c r="A936" i="1"/>
  <c r="B936" i="1"/>
  <c r="E936" i="1" s="1"/>
  <c r="C936" i="1"/>
  <c r="D936" i="1"/>
  <c r="G936" i="1"/>
  <c r="H936" i="1"/>
  <c r="I936" i="1"/>
  <c r="K936" i="1"/>
  <c r="J936" i="1" s="1"/>
  <c r="A937" i="1"/>
  <c r="B937" i="1"/>
  <c r="E937" i="1" s="1"/>
  <c r="C937" i="1"/>
  <c r="D937" i="1"/>
  <c r="G937" i="1"/>
  <c r="H937" i="1"/>
  <c r="I937" i="1"/>
  <c r="K937" i="1"/>
  <c r="J937" i="1" s="1"/>
  <c r="A938" i="1"/>
  <c r="B938" i="1"/>
  <c r="E938" i="1" s="1"/>
  <c r="C938" i="1"/>
  <c r="D938" i="1"/>
  <c r="G938" i="1"/>
  <c r="H938" i="1"/>
  <c r="I938" i="1"/>
  <c r="K938" i="1"/>
  <c r="J938" i="1" s="1"/>
  <c r="A939" i="1"/>
  <c r="B939" i="1"/>
  <c r="E939" i="1" s="1"/>
  <c r="C939" i="1"/>
  <c r="D939" i="1"/>
  <c r="G939" i="1"/>
  <c r="H939" i="1"/>
  <c r="I939" i="1"/>
  <c r="K939" i="1"/>
  <c r="J939" i="1" s="1"/>
  <c r="A940" i="1"/>
  <c r="B940" i="1"/>
  <c r="E940" i="1" s="1"/>
  <c r="C940" i="1"/>
  <c r="D940" i="1"/>
  <c r="G940" i="1"/>
  <c r="H940" i="1"/>
  <c r="I940" i="1"/>
  <c r="K940" i="1"/>
  <c r="J940" i="1" s="1"/>
  <c r="A941" i="1"/>
  <c r="B941" i="1"/>
  <c r="E941" i="1" s="1"/>
  <c r="C941" i="1"/>
  <c r="D941" i="1"/>
  <c r="G941" i="1"/>
  <c r="H941" i="1"/>
  <c r="I941" i="1"/>
  <c r="K941" i="1"/>
  <c r="J941" i="1" s="1"/>
  <c r="A942" i="1"/>
  <c r="B942" i="1"/>
  <c r="E942" i="1" s="1"/>
  <c r="C942" i="1"/>
  <c r="D942" i="1"/>
  <c r="G942" i="1"/>
  <c r="H942" i="1"/>
  <c r="I942" i="1"/>
  <c r="K942" i="1"/>
  <c r="J942" i="1" s="1"/>
  <c r="A943" i="1"/>
  <c r="B943" i="1"/>
  <c r="E943" i="1" s="1"/>
  <c r="C943" i="1"/>
  <c r="D943" i="1"/>
  <c r="G943" i="1"/>
  <c r="H943" i="1"/>
  <c r="I943" i="1"/>
  <c r="K943" i="1"/>
  <c r="J943" i="1" s="1"/>
  <c r="A944" i="1"/>
  <c r="B944" i="1"/>
  <c r="E944" i="1" s="1"/>
  <c r="C944" i="1"/>
  <c r="D944" i="1"/>
  <c r="G944" i="1"/>
  <c r="H944" i="1"/>
  <c r="I944" i="1"/>
  <c r="K944" i="1"/>
  <c r="J944" i="1" s="1"/>
  <c r="A945" i="1"/>
  <c r="B945" i="1"/>
  <c r="E945" i="1" s="1"/>
  <c r="C945" i="1"/>
  <c r="D945" i="1"/>
  <c r="G945" i="1"/>
  <c r="H945" i="1"/>
  <c r="I945" i="1"/>
  <c r="K945" i="1"/>
  <c r="J945" i="1" s="1"/>
  <c r="A946" i="1"/>
  <c r="B946" i="1"/>
  <c r="E946" i="1" s="1"/>
  <c r="C946" i="1"/>
  <c r="D946" i="1"/>
  <c r="G946" i="1"/>
  <c r="H946" i="1"/>
  <c r="I946" i="1"/>
  <c r="K946" i="1"/>
  <c r="J946" i="1" s="1"/>
  <c r="A947" i="1"/>
  <c r="B947" i="1"/>
  <c r="E947" i="1" s="1"/>
  <c r="C947" i="1"/>
  <c r="D947" i="1"/>
  <c r="G947" i="1"/>
  <c r="H947" i="1"/>
  <c r="I947" i="1"/>
  <c r="K947" i="1"/>
  <c r="J947" i="1" s="1"/>
  <c r="A948" i="1"/>
  <c r="B948" i="1"/>
  <c r="E948" i="1" s="1"/>
  <c r="C948" i="1"/>
  <c r="D948" i="1"/>
  <c r="G948" i="1"/>
  <c r="H948" i="1"/>
  <c r="I948" i="1"/>
  <c r="K948" i="1"/>
  <c r="J948" i="1" s="1"/>
  <c r="A949" i="1"/>
  <c r="B949" i="1"/>
  <c r="E949" i="1" s="1"/>
  <c r="C949" i="1"/>
  <c r="D949" i="1"/>
  <c r="G949" i="1"/>
  <c r="H949" i="1"/>
  <c r="I949" i="1"/>
  <c r="K949" i="1"/>
  <c r="J949" i="1" s="1"/>
  <c r="A950" i="1"/>
  <c r="B950" i="1"/>
  <c r="E950" i="1" s="1"/>
  <c r="C950" i="1"/>
  <c r="D950" i="1"/>
  <c r="G950" i="1"/>
  <c r="H950" i="1"/>
  <c r="I950" i="1"/>
  <c r="K950" i="1"/>
  <c r="J950" i="1" s="1"/>
  <c r="A951" i="1"/>
  <c r="B951" i="1"/>
  <c r="E951" i="1" s="1"/>
  <c r="C951" i="1"/>
  <c r="D951" i="1"/>
  <c r="G951" i="1"/>
  <c r="H951" i="1"/>
  <c r="I951" i="1"/>
  <c r="K951" i="1"/>
  <c r="J951" i="1" s="1"/>
  <c r="A952" i="1"/>
  <c r="B952" i="1"/>
  <c r="E952" i="1" s="1"/>
  <c r="C952" i="1"/>
  <c r="D952" i="1"/>
  <c r="G952" i="1"/>
  <c r="H952" i="1"/>
  <c r="I952" i="1"/>
  <c r="K952" i="1"/>
  <c r="J952" i="1" s="1"/>
  <c r="A953" i="1"/>
  <c r="B953" i="1"/>
  <c r="E953" i="1" s="1"/>
  <c r="C953" i="1"/>
  <c r="D953" i="1"/>
  <c r="G953" i="1"/>
  <c r="H953" i="1"/>
  <c r="I953" i="1"/>
  <c r="K953" i="1"/>
  <c r="J953" i="1" s="1"/>
  <c r="A954" i="1"/>
  <c r="B954" i="1"/>
  <c r="E954" i="1" s="1"/>
  <c r="C954" i="1"/>
  <c r="D954" i="1"/>
  <c r="G954" i="1"/>
  <c r="H954" i="1"/>
  <c r="I954" i="1"/>
  <c r="K954" i="1"/>
  <c r="J954" i="1" s="1"/>
  <c r="A955" i="1"/>
  <c r="B955" i="1"/>
  <c r="E955" i="1" s="1"/>
  <c r="C955" i="1"/>
  <c r="D955" i="1"/>
  <c r="G955" i="1"/>
  <c r="H955" i="1"/>
  <c r="I955" i="1"/>
  <c r="K955" i="1"/>
  <c r="A956" i="1"/>
  <c r="B956" i="1"/>
  <c r="E956" i="1" s="1"/>
  <c r="C956" i="1"/>
  <c r="D956" i="1"/>
  <c r="G956" i="1"/>
  <c r="H956" i="1"/>
  <c r="I956" i="1"/>
  <c r="K956" i="1"/>
  <c r="J956" i="1" s="1"/>
  <c r="A957" i="1"/>
  <c r="B957" i="1"/>
  <c r="E957" i="1" s="1"/>
  <c r="C957" i="1"/>
  <c r="D957" i="1"/>
  <c r="G957" i="1"/>
  <c r="H957" i="1"/>
  <c r="I957" i="1"/>
  <c r="K957" i="1"/>
  <c r="J957" i="1" s="1"/>
  <c r="A958" i="1"/>
  <c r="B958" i="1"/>
  <c r="E958" i="1" s="1"/>
  <c r="C958" i="1"/>
  <c r="D958" i="1"/>
  <c r="G958" i="1"/>
  <c r="H958" i="1"/>
  <c r="I958" i="1"/>
  <c r="K958" i="1"/>
  <c r="A959" i="1"/>
  <c r="B959" i="1"/>
  <c r="E959" i="1" s="1"/>
  <c r="C959" i="1"/>
  <c r="D959" i="1"/>
  <c r="G959" i="1"/>
  <c r="H959" i="1"/>
  <c r="I959" i="1"/>
  <c r="K959" i="1"/>
  <c r="J959" i="1" s="1"/>
  <c r="A960" i="1"/>
  <c r="B960" i="1"/>
  <c r="E960" i="1" s="1"/>
  <c r="C960" i="1"/>
  <c r="D960" i="1"/>
  <c r="G960" i="1"/>
  <c r="H960" i="1"/>
  <c r="I960" i="1"/>
  <c r="K960" i="1"/>
  <c r="J960" i="1" s="1"/>
  <c r="A961" i="1"/>
  <c r="B961" i="1"/>
  <c r="E961" i="1" s="1"/>
  <c r="C961" i="1"/>
  <c r="D961" i="1"/>
  <c r="G961" i="1"/>
  <c r="H961" i="1"/>
  <c r="I961" i="1"/>
  <c r="K961" i="1"/>
  <c r="J961" i="1" s="1"/>
  <c r="A962" i="1"/>
  <c r="B962" i="1"/>
  <c r="E962" i="1" s="1"/>
  <c r="C962" i="1"/>
  <c r="D962" i="1"/>
  <c r="G962" i="1"/>
  <c r="H962" i="1"/>
  <c r="I962" i="1"/>
  <c r="K962" i="1"/>
  <c r="J962" i="1" s="1"/>
  <c r="A963" i="1"/>
  <c r="B963" i="1"/>
  <c r="E963" i="1" s="1"/>
  <c r="C963" i="1"/>
  <c r="D963" i="1"/>
  <c r="F963" i="1"/>
  <c r="G963" i="1"/>
  <c r="H963" i="1"/>
  <c r="I963" i="1"/>
  <c r="K963" i="1"/>
  <c r="J963" i="1" s="1"/>
  <c r="A964" i="1"/>
  <c r="B964" i="1"/>
  <c r="E964" i="1" s="1"/>
  <c r="C964" i="1"/>
  <c r="D964" i="1"/>
  <c r="G964" i="1"/>
  <c r="H964" i="1"/>
  <c r="I964" i="1"/>
  <c r="K964" i="1"/>
  <c r="J964" i="1" s="1"/>
  <c r="A965" i="1"/>
  <c r="B965" i="1"/>
  <c r="E965" i="1" s="1"/>
  <c r="C965" i="1"/>
  <c r="D965" i="1"/>
  <c r="G965" i="1"/>
  <c r="H965" i="1"/>
  <c r="I965" i="1"/>
  <c r="K965" i="1"/>
  <c r="J965" i="1" s="1"/>
  <c r="A966" i="1"/>
  <c r="B966" i="1"/>
  <c r="E966" i="1" s="1"/>
  <c r="C966" i="1"/>
  <c r="D966" i="1"/>
  <c r="G966" i="1"/>
  <c r="H966" i="1"/>
  <c r="I966" i="1"/>
  <c r="K966" i="1"/>
  <c r="J966" i="1" s="1"/>
  <c r="A967" i="1"/>
  <c r="B967" i="1"/>
  <c r="E967" i="1" s="1"/>
  <c r="C967" i="1"/>
  <c r="D967" i="1"/>
  <c r="G967" i="1"/>
  <c r="H967" i="1"/>
  <c r="I967" i="1"/>
  <c r="K967" i="1"/>
  <c r="J967" i="1" s="1"/>
  <c r="A968" i="1"/>
  <c r="B968" i="1"/>
  <c r="E968" i="1" s="1"/>
  <c r="C968" i="1"/>
  <c r="D968" i="1"/>
  <c r="G968" i="1"/>
  <c r="H968" i="1"/>
  <c r="I968" i="1"/>
  <c r="K968" i="1"/>
  <c r="A969" i="1"/>
  <c r="B969" i="1"/>
  <c r="E969" i="1" s="1"/>
  <c r="C969" i="1"/>
  <c r="D969" i="1"/>
  <c r="G969" i="1"/>
  <c r="H969" i="1"/>
  <c r="I969" i="1"/>
  <c r="K969" i="1"/>
  <c r="J969" i="1" s="1"/>
  <c r="A970" i="1"/>
  <c r="B970" i="1"/>
  <c r="E970" i="1" s="1"/>
  <c r="C970" i="1"/>
  <c r="D970" i="1"/>
  <c r="G970" i="1"/>
  <c r="H970" i="1"/>
  <c r="I970" i="1"/>
  <c r="K970" i="1"/>
  <c r="J970" i="1" s="1"/>
  <c r="A971" i="1"/>
  <c r="B971" i="1"/>
  <c r="E971" i="1" s="1"/>
  <c r="C971" i="1"/>
  <c r="D971" i="1"/>
  <c r="G971" i="1"/>
  <c r="H971" i="1"/>
  <c r="I971" i="1"/>
  <c r="K971" i="1"/>
  <c r="A972" i="1"/>
  <c r="B972" i="1"/>
  <c r="E972" i="1" s="1"/>
  <c r="C972" i="1"/>
  <c r="D972" i="1"/>
  <c r="G972" i="1"/>
  <c r="H972" i="1"/>
  <c r="I972" i="1"/>
  <c r="K972" i="1"/>
  <c r="J972" i="1" s="1"/>
  <c r="A973" i="1"/>
  <c r="B973" i="1"/>
  <c r="E973" i="1" s="1"/>
  <c r="C973" i="1"/>
  <c r="D973" i="1"/>
  <c r="G973" i="1"/>
  <c r="H973" i="1"/>
  <c r="I973" i="1"/>
  <c r="K973" i="1"/>
  <c r="J973" i="1" s="1"/>
  <c r="A974" i="1"/>
  <c r="B974" i="1"/>
  <c r="E974" i="1" s="1"/>
  <c r="C974" i="1"/>
  <c r="D974" i="1"/>
  <c r="G974" i="1"/>
  <c r="H974" i="1"/>
  <c r="I974" i="1"/>
  <c r="K974" i="1"/>
  <c r="A975" i="1"/>
  <c r="B975" i="1"/>
  <c r="E975" i="1" s="1"/>
  <c r="C975" i="1"/>
  <c r="D975" i="1"/>
  <c r="G975" i="1"/>
  <c r="H975" i="1"/>
  <c r="I975" i="1"/>
  <c r="K975" i="1"/>
  <c r="J975" i="1" s="1"/>
  <c r="A976" i="1"/>
  <c r="B976" i="1"/>
  <c r="E976" i="1" s="1"/>
  <c r="C976" i="1"/>
  <c r="D976" i="1"/>
  <c r="G976" i="1"/>
  <c r="H976" i="1"/>
  <c r="I976" i="1"/>
  <c r="K976" i="1"/>
  <c r="J976" i="1" s="1"/>
  <c r="A977" i="1"/>
  <c r="B977" i="1"/>
  <c r="E977" i="1" s="1"/>
  <c r="C977" i="1"/>
  <c r="D977" i="1"/>
  <c r="G977" i="1"/>
  <c r="H977" i="1"/>
  <c r="I977" i="1"/>
  <c r="K977" i="1"/>
  <c r="J977" i="1" s="1"/>
  <c r="A978" i="1"/>
  <c r="B978" i="1"/>
  <c r="E978" i="1" s="1"/>
  <c r="C978" i="1"/>
  <c r="D978" i="1"/>
  <c r="G978" i="1"/>
  <c r="H978" i="1"/>
  <c r="I978" i="1"/>
  <c r="K978" i="1"/>
  <c r="J978" i="1" s="1"/>
  <c r="A979" i="1"/>
  <c r="B979" i="1"/>
  <c r="E979" i="1" s="1"/>
  <c r="C979" i="1"/>
  <c r="D979" i="1"/>
  <c r="G979" i="1"/>
  <c r="H979" i="1"/>
  <c r="I979" i="1"/>
  <c r="K979" i="1"/>
  <c r="J979" i="1" s="1"/>
  <c r="A980" i="1"/>
  <c r="B980" i="1"/>
  <c r="E980" i="1" s="1"/>
  <c r="C980" i="1"/>
  <c r="D980" i="1"/>
  <c r="G980" i="1"/>
  <c r="H980" i="1"/>
  <c r="I980" i="1"/>
  <c r="K980" i="1"/>
  <c r="J980" i="1" s="1"/>
  <c r="A981" i="1"/>
  <c r="B981" i="1"/>
  <c r="E981" i="1" s="1"/>
  <c r="C981" i="1"/>
  <c r="D981" i="1"/>
  <c r="G981" i="1"/>
  <c r="H981" i="1"/>
  <c r="I981" i="1"/>
  <c r="K981" i="1"/>
  <c r="J981" i="1" s="1"/>
  <c r="A982" i="1"/>
  <c r="B982" i="1"/>
  <c r="E982" i="1" s="1"/>
  <c r="C982" i="1"/>
  <c r="D982" i="1"/>
  <c r="G982" i="1"/>
  <c r="H982" i="1"/>
  <c r="I982" i="1"/>
  <c r="K982" i="1"/>
  <c r="J982" i="1" s="1"/>
  <c r="A983" i="1"/>
  <c r="B983" i="1"/>
  <c r="E983" i="1" s="1"/>
  <c r="C983" i="1"/>
  <c r="D983" i="1"/>
  <c r="G983" i="1"/>
  <c r="H983" i="1"/>
  <c r="I983" i="1"/>
  <c r="K983" i="1"/>
  <c r="J983" i="1" s="1"/>
  <c r="A984" i="1"/>
  <c r="B984" i="1"/>
  <c r="E984" i="1" s="1"/>
  <c r="C984" i="1"/>
  <c r="D984" i="1"/>
  <c r="G984" i="1"/>
  <c r="H984" i="1"/>
  <c r="I984" i="1"/>
  <c r="K984" i="1"/>
  <c r="A985" i="1"/>
  <c r="B985" i="1"/>
  <c r="E985" i="1" s="1"/>
  <c r="C985" i="1"/>
  <c r="D985" i="1"/>
  <c r="G985" i="1"/>
  <c r="H985" i="1"/>
  <c r="I985" i="1"/>
  <c r="K985" i="1"/>
  <c r="J985" i="1" s="1"/>
  <c r="A986" i="1"/>
  <c r="B986" i="1"/>
  <c r="E986" i="1" s="1"/>
  <c r="C986" i="1"/>
  <c r="D986" i="1"/>
  <c r="G986" i="1"/>
  <c r="H986" i="1"/>
  <c r="I986" i="1"/>
  <c r="K986" i="1"/>
  <c r="J986" i="1" s="1"/>
  <c r="A987" i="1"/>
  <c r="B987" i="1"/>
  <c r="E987" i="1" s="1"/>
  <c r="C987" i="1"/>
  <c r="D987" i="1"/>
  <c r="G987" i="1"/>
  <c r="H987" i="1"/>
  <c r="I987" i="1"/>
  <c r="K987" i="1"/>
  <c r="A988" i="1"/>
  <c r="B988" i="1"/>
  <c r="E988" i="1" s="1"/>
  <c r="C988" i="1"/>
  <c r="D988" i="1"/>
  <c r="G988" i="1"/>
  <c r="H988" i="1"/>
  <c r="I988" i="1"/>
  <c r="K988" i="1"/>
  <c r="J988" i="1" s="1"/>
  <c r="A989" i="1"/>
  <c r="B989" i="1"/>
  <c r="E989" i="1" s="1"/>
  <c r="C989" i="1"/>
  <c r="D989" i="1"/>
  <c r="F989" i="1"/>
  <c r="G989" i="1"/>
  <c r="H989" i="1"/>
  <c r="I989" i="1"/>
  <c r="K989" i="1"/>
  <c r="J989" i="1" s="1"/>
  <c r="A990" i="1"/>
  <c r="B990" i="1"/>
  <c r="E990" i="1" s="1"/>
  <c r="C990" i="1"/>
  <c r="D990" i="1"/>
  <c r="G990" i="1"/>
  <c r="H990" i="1"/>
  <c r="I990" i="1"/>
  <c r="K990" i="1"/>
  <c r="J990" i="1" s="1"/>
  <c r="A991" i="1"/>
  <c r="B991" i="1"/>
  <c r="E991" i="1" s="1"/>
  <c r="C991" i="1"/>
  <c r="D991" i="1"/>
  <c r="G991" i="1"/>
  <c r="H991" i="1"/>
  <c r="I991" i="1"/>
  <c r="K991" i="1"/>
  <c r="A992" i="1"/>
  <c r="B992" i="1"/>
  <c r="E992" i="1" s="1"/>
  <c r="C992" i="1"/>
  <c r="D992" i="1"/>
  <c r="G992" i="1"/>
  <c r="H992" i="1"/>
  <c r="I992" i="1"/>
  <c r="K992" i="1"/>
  <c r="J992" i="1" s="1"/>
  <c r="A993" i="1"/>
  <c r="B993" i="1"/>
  <c r="E993" i="1" s="1"/>
  <c r="C993" i="1"/>
  <c r="D993" i="1"/>
  <c r="G993" i="1"/>
  <c r="H993" i="1"/>
  <c r="I993" i="1"/>
  <c r="K993" i="1"/>
  <c r="J993" i="1" s="1"/>
  <c r="A994" i="1"/>
  <c r="B994" i="1"/>
  <c r="E994" i="1" s="1"/>
  <c r="C994" i="1"/>
  <c r="D994" i="1"/>
  <c r="F994" i="1"/>
  <c r="G994" i="1"/>
  <c r="H994" i="1"/>
  <c r="I994" i="1"/>
  <c r="K994" i="1"/>
  <c r="J994" i="1" s="1"/>
  <c r="A995" i="1"/>
  <c r="B995" i="1"/>
  <c r="E995" i="1" s="1"/>
  <c r="C995" i="1"/>
  <c r="D995" i="1"/>
  <c r="G995" i="1"/>
  <c r="H995" i="1"/>
  <c r="I995" i="1"/>
  <c r="K995" i="1"/>
  <c r="J995" i="1" s="1"/>
  <c r="A996" i="1"/>
  <c r="B996" i="1"/>
  <c r="E996" i="1" s="1"/>
  <c r="C996" i="1"/>
  <c r="D996" i="1"/>
  <c r="G996" i="1"/>
  <c r="H996" i="1"/>
  <c r="I996" i="1"/>
  <c r="K996" i="1"/>
  <c r="A997" i="1"/>
  <c r="B997" i="1"/>
  <c r="E997" i="1" s="1"/>
  <c r="C997" i="1"/>
  <c r="D997" i="1"/>
  <c r="G997" i="1"/>
  <c r="H997" i="1"/>
  <c r="I997" i="1"/>
  <c r="K997" i="1"/>
  <c r="J997" i="1" s="1"/>
  <c r="A998" i="1"/>
  <c r="B998" i="1"/>
  <c r="E998" i="1" s="1"/>
  <c r="C998" i="1"/>
  <c r="D998" i="1"/>
  <c r="G998" i="1"/>
  <c r="H998" i="1"/>
  <c r="I998" i="1"/>
  <c r="K998" i="1"/>
  <c r="J998" i="1" s="1"/>
  <c r="A999" i="1"/>
  <c r="B999" i="1"/>
  <c r="E999" i="1" s="1"/>
  <c r="C999" i="1"/>
  <c r="D999" i="1"/>
  <c r="G999" i="1"/>
  <c r="H999" i="1"/>
  <c r="I999" i="1"/>
  <c r="K999" i="1"/>
  <c r="J999" i="1" s="1"/>
  <c r="A1000" i="1"/>
  <c r="B1000" i="1"/>
  <c r="E1000" i="1" s="1"/>
  <c r="C1000" i="1"/>
  <c r="D1000" i="1"/>
  <c r="G1000" i="1"/>
  <c r="H1000" i="1"/>
  <c r="I1000" i="1"/>
  <c r="K1000" i="1"/>
  <c r="J1000" i="1" s="1"/>
  <c r="A1001" i="1"/>
  <c r="B1001" i="1"/>
  <c r="E1001" i="1" s="1"/>
  <c r="C1001" i="1"/>
  <c r="D1001" i="1"/>
  <c r="G1001" i="1"/>
  <c r="H1001" i="1"/>
  <c r="I1001" i="1"/>
  <c r="K1001" i="1"/>
  <c r="J1001" i="1" s="1"/>
  <c r="A1002" i="1"/>
  <c r="B1002" i="1"/>
  <c r="E1002" i="1" s="1"/>
  <c r="C1002" i="1"/>
  <c r="D1002" i="1"/>
  <c r="G1002" i="1"/>
  <c r="H1002" i="1"/>
  <c r="I1002" i="1"/>
  <c r="K1002" i="1"/>
  <c r="J1002" i="1" s="1"/>
  <c r="A1003" i="1"/>
  <c r="B1003" i="1"/>
  <c r="E1003" i="1" s="1"/>
  <c r="C1003" i="1"/>
  <c r="D1003" i="1"/>
  <c r="G1003" i="1"/>
  <c r="H1003" i="1"/>
  <c r="I1003" i="1"/>
  <c r="K1003" i="1"/>
  <c r="J1003" i="1" s="1"/>
  <c r="A1004" i="1"/>
  <c r="B1004" i="1"/>
  <c r="E1004" i="1" s="1"/>
  <c r="C1004" i="1"/>
  <c r="D1004" i="1"/>
  <c r="G1004" i="1"/>
  <c r="H1004" i="1"/>
  <c r="I1004" i="1"/>
  <c r="K1004" i="1"/>
  <c r="J1004" i="1" s="1"/>
  <c r="A1005" i="1"/>
  <c r="B1005" i="1"/>
  <c r="E1005" i="1" s="1"/>
  <c r="C1005" i="1"/>
  <c r="D1005" i="1"/>
  <c r="G1005" i="1"/>
  <c r="H1005" i="1"/>
  <c r="I1005" i="1"/>
  <c r="K1005" i="1"/>
  <c r="J1005" i="1" s="1"/>
  <c r="A1006" i="1"/>
  <c r="B1006" i="1"/>
  <c r="E1006" i="1" s="1"/>
  <c r="C1006" i="1"/>
  <c r="D1006" i="1"/>
  <c r="G1006" i="1"/>
  <c r="H1006" i="1"/>
  <c r="I1006" i="1"/>
  <c r="K1006" i="1"/>
  <c r="J1006" i="1" s="1"/>
  <c r="A1007" i="1"/>
  <c r="B1007" i="1"/>
  <c r="E1007" i="1" s="1"/>
  <c r="C1007" i="1"/>
  <c r="D1007" i="1"/>
  <c r="G1007" i="1"/>
  <c r="H1007" i="1"/>
  <c r="I1007" i="1"/>
  <c r="K1007" i="1"/>
  <c r="J1007" i="1" s="1"/>
  <c r="A1008" i="1"/>
  <c r="B1008" i="1"/>
  <c r="E1008" i="1" s="1"/>
  <c r="C1008" i="1"/>
  <c r="D1008" i="1"/>
  <c r="G1008" i="1"/>
  <c r="H1008" i="1"/>
  <c r="I1008" i="1"/>
  <c r="K1008" i="1"/>
  <c r="J1008" i="1" s="1"/>
  <c r="A1009" i="1"/>
  <c r="B1009" i="1"/>
  <c r="E1009" i="1" s="1"/>
  <c r="C1009" i="1"/>
  <c r="D1009" i="1"/>
  <c r="G1009" i="1"/>
  <c r="H1009" i="1"/>
  <c r="I1009" i="1"/>
  <c r="K1009" i="1"/>
  <c r="A1010" i="1"/>
  <c r="B1010" i="1"/>
  <c r="E1010" i="1" s="1"/>
  <c r="C1010" i="1"/>
  <c r="D1010" i="1"/>
  <c r="G1010" i="1"/>
  <c r="H1010" i="1"/>
  <c r="I1010" i="1"/>
  <c r="K1010" i="1"/>
  <c r="J1010" i="1" s="1"/>
  <c r="A1011" i="1"/>
  <c r="B1011" i="1"/>
  <c r="E1011" i="1" s="1"/>
  <c r="C1011" i="1"/>
  <c r="D1011" i="1"/>
  <c r="G1011" i="1"/>
  <c r="H1011" i="1"/>
  <c r="I1011" i="1"/>
  <c r="K1011" i="1"/>
  <c r="J1011" i="1" s="1"/>
  <c r="A1012" i="1"/>
  <c r="B1012" i="1"/>
  <c r="E1012" i="1" s="1"/>
  <c r="C1012" i="1"/>
  <c r="D1012" i="1"/>
  <c r="G1012" i="1"/>
  <c r="H1012" i="1"/>
  <c r="I1012" i="1"/>
  <c r="K1012" i="1"/>
  <c r="J1012" i="1" s="1"/>
  <c r="A1013" i="1"/>
  <c r="B1013" i="1"/>
  <c r="E1013" i="1" s="1"/>
  <c r="C1013" i="1"/>
  <c r="D1013" i="1"/>
  <c r="G1013" i="1"/>
  <c r="H1013" i="1"/>
  <c r="I1013" i="1"/>
  <c r="K1013" i="1"/>
  <c r="A1014" i="1"/>
  <c r="B1014" i="1"/>
  <c r="E1014" i="1" s="1"/>
  <c r="C1014" i="1"/>
  <c r="D1014" i="1"/>
  <c r="G1014" i="1"/>
  <c r="H1014" i="1"/>
  <c r="I1014" i="1"/>
  <c r="K1014" i="1"/>
  <c r="L1014" i="1" s="1"/>
  <c r="A1015" i="1"/>
  <c r="B1015" i="1"/>
  <c r="E1015" i="1" s="1"/>
  <c r="C1015" i="1"/>
  <c r="D1015" i="1"/>
  <c r="G1015" i="1"/>
  <c r="H1015" i="1"/>
  <c r="I1015" i="1"/>
  <c r="K1015" i="1"/>
  <c r="L1015" i="1" s="1"/>
  <c r="A1016" i="1"/>
  <c r="B1016" i="1"/>
  <c r="E1016" i="1" s="1"/>
  <c r="C1016" i="1"/>
  <c r="D1016" i="1"/>
  <c r="G1016" i="1"/>
  <c r="H1016" i="1"/>
  <c r="I1016" i="1"/>
  <c r="K1016" i="1"/>
  <c r="L1016" i="1" s="1"/>
  <c r="A1017" i="1"/>
  <c r="B1017" i="1"/>
  <c r="E1017" i="1" s="1"/>
  <c r="C1017" i="1"/>
  <c r="D1017" i="1"/>
  <c r="G1017" i="1"/>
  <c r="H1017" i="1"/>
  <c r="I1017" i="1"/>
  <c r="K1017" i="1"/>
  <c r="L1017" i="1" s="1"/>
  <c r="A1018" i="1"/>
  <c r="B1018" i="1"/>
  <c r="E1018" i="1" s="1"/>
  <c r="C1018" i="1"/>
  <c r="D1018" i="1"/>
  <c r="G1018" i="1"/>
  <c r="H1018" i="1"/>
  <c r="I1018" i="1"/>
  <c r="K1018" i="1"/>
  <c r="L1018" i="1" s="1"/>
  <c r="A1019" i="1"/>
  <c r="B1019" i="1"/>
  <c r="E1019" i="1" s="1"/>
  <c r="C1019" i="1"/>
  <c r="D1019" i="1"/>
  <c r="G1019" i="1"/>
  <c r="H1019" i="1"/>
  <c r="I1019" i="1"/>
  <c r="K1019" i="1"/>
  <c r="L1019" i="1" s="1"/>
  <c r="A1020" i="1"/>
  <c r="B1020" i="1"/>
  <c r="E1020" i="1" s="1"/>
  <c r="C1020" i="1"/>
  <c r="D1020" i="1"/>
  <c r="G1020" i="1"/>
  <c r="H1020" i="1"/>
  <c r="I1020" i="1"/>
  <c r="K1020" i="1"/>
  <c r="L1020" i="1" s="1"/>
  <c r="A1021" i="1"/>
  <c r="B1021" i="1"/>
  <c r="E1021" i="1" s="1"/>
  <c r="C1021" i="1"/>
  <c r="D1021" i="1"/>
  <c r="G1021" i="1"/>
  <c r="H1021" i="1"/>
  <c r="I1021" i="1"/>
  <c r="K1021" i="1"/>
  <c r="L1021" i="1" s="1"/>
  <c r="A1022" i="1"/>
  <c r="B1022" i="1"/>
  <c r="E1022" i="1" s="1"/>
  <c r="C1022" i="1"/>
  <c r="D1022" i="1"/>
  <c r="G1022" i="1"/>
  <c r="H1022" i="1"/>
  <c r="I1022" i="1"/>
  <c r="K1022" i="1"/>
  <c r="L1022" i="1" s="1"/>
  <c r="A1023" i="1"/>
  <c r="B1023" i="1"/>
  <c r="E1023" i="1" s="1"/>
  <c r="C1023" i="1"/>
  <c r="D1023" i="1"/>
  <c r="G1023" i="1"/>
  <c r="H1023" i="1"/>
  <c r="I1023" i="1"/>
  <c r="K1023" i="1"/>
  <c r="L1023" i="1" s="1"/>
  <c r="A1024" i="1"/>
  <c r="B1024" i="1"/>
  <c r="E1024" i="1" s="1"/>
  <c r="C1024" i="1"/>
  <c r="D1024" i="1"/>
  <c r="G1024" i="1"/>
  <c r="H1024" i="1"/>
  <c r="I1024" i="1"/>
  <c r="K1024" i="1"/>
  <c r="L1024" i="1" s="1"/>
  <c r="A1025" i="1"/>
  <c r="B1025" i="1"/>
  <c r="E1025" i="1" s="1"/>
  <c r="C1025" i="1"/>
  <c r="D1025" i="1"/>
  <c r="G1025" i="1"/>
  <c r="H1025" i="1"/>
  <c r="I1025" i="1"/>
  <c r="K1025" i="1"/>
  <c r="L1025" i="1" s="1"/>
  <c r="A1026" i="1"/>
  <c r="B1026" i="1"/>
  <c r="E1026" i="1" s="1"/>
  <c r="C1026" i="1"/>
  <c r="D1026" i="1"/>
  <c r="G1026" i="1"/>
  <c r="H1026" i="1"/>
  <c r="I1026" i="1"/>
  <c r="K1026" i="1"/>
  <c r="L1026" i="1" s="1"/>
  <c r="A1027" i="1"/>
  <c r="B1027" i="1"/>
  <c r="E1027" i="1" s="1"/>
  <c r="C1027" i="1"/>
  <c r="D1027" i="1"/>
  <c r="G1027" i="1"/>
  <c r="H1027" i="1"/>
  <c r="I1027" i="1"/>
  <c r="K1027" i="1"/>
  <c r="J1027" i="1" s="1"/>
  <c r="A1028" i="1"/>
  <c r="B1028" i="1"/>
  <c r="E1028" i="1" s="1"/>
  <c r="C1028" i="1"/>
  <c r="D1028" i="1"/>
  <c r="G1028" i="1"/>
  <c r="H1028" i="1"/>
  <c r="I1028" i="1"/>
  <c r="K1028" i="1"/>
  <c r="J1028" i="1" s="1"/>
  <c r="A1029" i="1"/>
  <c r="B1029" i="1"/>
  <c r="E1029" i="1" s="1"/>
  <c r="C1029" i="1"/>
  <c r="D1029" i="1"/>
  <c r="G1029" i="1"/>
  <c r="H1029" i="1"/>
  <c r="I1029" i="1"/>
  <c r="K1029" i="1"/>
  <c r="J1029" i="1" s="1"/>
  <c r="A1030" i="1"/>
  <c r="B1030" i="1"/>
  <c r="E1030" i="1" s="1"/>
  <c r="C1030" i="1"/>
  <c r="D1030" i="1"/>
  <c r="G1030" i="1"/>
  <c r="H1030" i="1"/>
  <c r="I1030" i="1"/>
  <c r="K1030" i="1"/>
  <c r="J1030" i="1" s="1"/>
  <c r="A1031" i="1"/>
  <c r="B1031" i="1"/>
  <c r="E1031" i="1" s="1"/>
  <c r="C1031" i="1"/>
  <c r="D1031" i="1"/>
  <c r="G1031" i="1"/>
  <c r="H1031" i="1"/>
  <c r="I1031" i="1"/>
  <c r="K1031" i="1"/>
  <c r="J1031" i="1" s="1"/>
  <c r="A1032" i="1"/>
  <c r="B1032" i="1"/>
  <c r="E1032" i="1" s="1"/>
  <c r="C1032" i="1"/>
  <c r="D1032" i="1"/>
  <c r="G1032" i="1"/>
  <c r="H1032" i="1"/>
  <c r="I1032" i="1"/>
  <c r="K1032" i="1"/>
  <c r="J1032" i="1" s="1"/>
  <c r="A1033" i="1"/>
  <c r="B1033" i="1"/>
  <c r="E1033" i="1" s="1"/>
  <c r="C1033" i="1"/>
  <c r="D1033" i="1"/>
  <c r="G1033" i="1"/>
  <c r="H1033" i="1"/>
  <c r="I1033" i="1"/>
  <c r="K1033" i="1"/>
  <c r="J1033" i="1" s="1"/>
  <c r="A1034" i="1"/>
  <c r="B1034" i="1"/>
  <c r="E1034" i="1" s="1"/>
  <c r="C1034" i="1"/>
  <c r="D1034" i="1"/>
  <c r="G1034" i="1"/>
  <c r="H1034" i="1"/>
  <c r="I1034" i="1"/>
  <c r="K1034" i="1"/>
  <c r="J1034" i="1" s="1"/>
  <c r="A1035" i="1"/>
  <c r="B1035" i="1"/>
  <c r="E1035" i="1" s="1"/>
  <c r="C1035" i="1"/>
  <c r="D1035" i="1"/>
  <c r="G1035" i="1"/>
  <c r="H1035" i="1"/>
  <c r="I1035" i="1"/>
  <c r="K1035" i="1"/>
  <c r="J1035" i="1" s="1"/>
  <c r="A1036" i="1"/>
  <c r="B1036" i="1"/>
  <c r="C1036" i="1"/>
  <c r="D1036" i="1"/>
  <c r="G1036" i="1"/>
  <c r="H1036" i="1"/>
  <c r="I1036" i="1"/>
  <c r="K1036" i="1"/>
  <c r="J1036" i="1" s="1"/>
  <c r="A1037" i="1"/>
  <c r="B1037" i="1"/>
  <c r="E1037" i="1" s="1"/>
  <c r="C1037" i="1"/>
  <c r="D1037" i="1"/>
  <c r="G1037" i="1"/>
  <c r="H1037" i="1"/>
  <c r="I1037" i="1"/>
  <c r="K1037" i="1"/>
  <c r="J1037" i="1" s="1"/>
  <c r="A1038" i="1"/>
  <c r="B1038" i="1"/>
  <c r="E1038" i="1" s="1"/>
  <c r="C1038" i="1"/>
  <c r="D1038" i="1"/>
  <c r="G1038" i="1"/>
  <c r="H1038" i="1"/>
  <c r="I1038" i="1"/>
  <c r="K1038" i="1"/>
  <c r="J1038" i="1" s="1"/>
  <c r="A1039" i="1"/>
  <c r="B1039" i="1"/>
  <c r="E1039" i="1" s="1"/>
  <c r="C1039" i="1"/>
  <c r="D1039" i="1"/>
  <c r="G1039" i="1"/>
  <c r="H1039" i="1"/>
  <c r="I1039" i="1"/>
  <c r="K1039" i="1"/>
  <c r="J1039" i="1" s="1"/>
  <c r="A1040" i="1"/>
  <c r="B1040" i="1"/>
  <c r="C1040" i="1"/>
  <c r="D1040" i="1"/>
  <c r="G1040" i="1"/>
  <c r="H1040" i="1"/>
  <c r="I1040" i="1"/>
  <c r="K1040" i="1"/>
  <c r="J1040" i="1" s="1"/>
  <c r="A1041" i="1"/>
  <c r="B1041" i="1"/>
  <c r="E1041" i="1" s="1"/>
  <c r="C1041" i="1"/>
  <c r="D1041" i="1"/>
  <c r="G1041" i="1"/>
  <c r="H1041" i="1"/>
  <c r="I1041" i="1"/>
  <c r="K1041" i="1"/>
  <c r="A1042" i="1"/>
  <c r="B1042" i="1"/>
  <c r="E1042" i="1" s="1"/>
  <c r="C1042" i="1"/>
  <c r="D1042" i="1"/>
  <c r="G1042" i="1"/>
  <c r="H1042" i="1"/>
  <c r="I1042" i="1"/>
  <c r="K1042" i="1"/>
  <c r="J1042" i="1" s="1"/>
  <c r="A1043" i="1"/>
  <c r="B1043" i="1"/>
  <c r="E1043" i="1" s="1"/>
  <c r="C1043" i="1"/>
  <c r="D1043" i="1"/>
  <c r="G1043" i="1"/>
  <c r="H1043" i="1"/>
  <c r="I1043" i="1"/>
  <c r="K1043" i="1"/>
  <c r="A1044" i="1"/>
  <c r="B1044" i="1"/>
  <c r="E1044" i="1" s="1"/>
  <c r="C1044" i="1"/>
  <c r="D1044" i="1"/>
  <c r="G1044" i="1"/>
  <c r="H1044" i="1"/>
  <c r="I1044" i="1"/>
  <c r="K1044" i="1"/>
  <c r="J1044" i="1" s="1"/>
  <c r="A1045" i="1"/>
  <c r="B1045" i="1"/>
  <c r="E1045" i="1" s="1"/>
  <c r="C1045" i="1"/>
  <c r="D1045" i="1"/>
  <c r="G1045" i="1"/>
  <c r="H1045" i="1"/>
  <c r="I1045" i="1"/>
  <c r="K1045" i="1"/>
  <c r="L1045" i="1" s="1"/>
  <c r="A1046" i="1"/>
  <c r="B1046" i="1"/>
  <c r="E1046" i="1" s="1"/>
  <c r="C1046" i="1"/>
  <c r="D1046" i="1"/>
  <c r="G1046" i="1"/>
  <c r="H1046" i="1"/>
  <c r="I1046" i="1"/>
  <c r="K1046" i="1"/>
  <c r="L1046" i="1" s="1"/>
  <c r="A1047" i="1"/>
  <c r="B1047" i="1"/>
  <c r="E1047" i="1" s="1"/>
  <c r="C1047" i="1"/>
  <c r="D1047" i="1"/>
  <c r="G1047" i="1"/>
  <c r="H1047" i="1"/>
  <c r="I1047" i="1"/>
  <c r="K1047" i="1"/>
  <c r="L1047" i="1" s="1"/>
  <c r="A1048" i="1"/>
  <c r="B1048" i="1"/>
  <c r="E1048" i="1" s="1"/>
  <c r="C1048" i="1"/>
  <c r="D1048" i="1"/>
  <c r="G1048" i="1"/>
  <c r="H1048" i="1"/>
  <c r="I1048" i="1"/>
  <c r="K1048" i="1"/>
  <c r="L1048" i="1" s="1"/>
  <c r="A1049" i="1"/>
  <c r="B1049" i="1"/>
  <c r="C1049" i="1"/>
  <c r="D1049" i="1"/>
  <c r="G1049" i="1"/>
  <c r="H1049" i="1"/>
  <c r="I1049" i="1"/>
  <c r="K1049" i="1"/>
  <c r="A1050" i="1"/>
  <c r="B1050" i="1"/>
  <c r="E1050" i="1" s="1"/>
  <c r="C1050" i="1"/>
  <c r="D1050" i="1"/>
  <c r="G1050" i="1"/>
  <c r="H1050" i="1"/>
  <c r="I1050" i="1"/>
  <c r="K1050" i="1"/>
  <c r="L1050" i="1" s="1"/>
  <c r="A1051" i="1"/>
  <c r="B1051" i="1"/>
  <c r="C1051" i="1"/>
  <c r="D1051" i="1"/>
  <c r="G1051" i="1"/>
  <c r="H1051" i="1"/>
  <c r="I1051" i="1"/>
  <c r="K1051" i="1"/>
  <c r="A1052" i="1"/>
  <c r="B1052" i="1"/>
  <c r="E1052" i="1" s="1"/>
  <c r="C1052" i="1"/>
  <c r="D1052" i="1"/>
  <c r="G1052" i="1"/>
  <c r="H1052" i="1"/>
  <c r="I1052" i="1"/>
  <c r="K1052" i="1"/>
  <c r="L1052" i="1" s="1"/>
  <c r="A1053" i="1"/>
  <c r="B1053" i="1"/>
  <c r="C1053" i="1"/>
  <c r="D1053" i="1"/>
  <c r="G1053" i="1"/>
  <c r="H1053" i="1"/>
  <c r="I1053" i="1"/>
  <c r="K1053" i="1"/>
  <c r="A1054" i="1"/>
  <c r="B1054" i="1"/>
  <c r="E1054" i="1" s="1"/>
  <c r="C1054" i="1"/>
  <c r="D1054" i="1"/>
  <c r="G1054" i="1"/>
  <c r="H1054" i="1"/>
  <c r="I1054" i="1"/>
  <c r="K1054" i="1"/>
  <c r="L1054" i="1" s="1"/>
  <c r="A1055" i="1"/>
  <c r="B1055" i="1"/>
  <c r="E1055" i="1" s="1"/>
  <c r="C1055" i="1"/>
  <c r="D1055" i="1"/>
  <c r="G1055" i="1"/>
  <c r="H1055" i="1"/>
  <c r="I1055" i="1"/>
  <c r="K1055" i="1"/>
  <c r="L1055" i="1" s="1"/>
  <c r="A1056" i="1"/>
  <c r="B1056" i="1"/>
  <c r="E1056" i="1" s="1"/>
  <c r="C1056" i="1"/>
  <c r="D1056" i="1"/>
  <c r="G1056" i="1"/>
  <c r="H1056" i="1"/>
  <c r="I1056" i="1"/>
  <c r="K1056" i="1"/>
  <c r="A1057" i="1"/>
  <c r="B1057" i="1"/>
  <c r="E1057" i="1" s="1"/>
  <c r="C1057" i="1"/>
  <c r="D1057" i="1"/>
  <c r="G1057" i="1"/>
  <c r="H1057" i="1"/>
  <c r="I1057" i="1"/>
  <c r="K1057" i="1"/>
  <c r="L1057" i="1" s="1"/>
  <c r="A1058" i="1"/>
  <c r="B1058" i="1"/>
  <c r="E1058" i="1" s="1"/>
  <c r="C1058" i="1"/>
  <c r="D1058" i="1"/>
  <c r="G1058" i="1"/>
  <c r="H1058" i="1"/>
  <c r="I1058" i="1"/>
  <c r="K1058" i="1"/>
  <c r="L1058" i="1" s="1"/>
  <c r="A1059" i="1"/>
  <c r="B1059" i="1"/>
  <c r="E1059" i="1" s="1"/>
  <c r="C1059" i="1"/>
  <c r="D1059" i="1"/>
  <c r="G1059" i="1"/>
  <c r="H1059" i="1"/>
  <c r="I1059" i="1"/>
  <c r="K1059" i="1"/>
  <c r="L1059" i="1" s="1"/>
  <c r="A1060" i="1"/>
  <c r="B1060" i="1"/>
  <c r="E1060" i="1" s="1"/>
  <c r="C1060" i="1"/>
  <c r="D1060" i="1"/>
  <c r="G1060" i="1"/>
  <c r="H1060" i="1"/>
  <c r="I1060" i="1"/>
  <c r="K1060" i="1"/>
  <c r="A1061" i="1"/>
  <c r="B1061" i="1"/>
  <c r="E1061" i="1" s="1"/>
  <c r="C1061" i="1"/>
  <c r="D1061" i="1"/>
  <c r="G1061" i="1"/>
  <c r="H1061" i="1"/>
  <c r="I1061" i="1"/>
  <c r="K1061" i="1"/>
  <c r="L1061" i="1" s="1"/>
  <c r="A1062" i="1"/>
  <c r="B1062" i="1"/>
  <c r="E1062" i="1" s="1"/>
  <c r="C1062" i="1"/>
  <c r="D1062" i="1"/>
  <c r="G1062" i="1"/>
  <c r="H1062" i="1"/>
  <c r="I1062" i="1"/>
  <c r="K1062" i="1"/>
  <c r="L1062" i="1" s="1"/>
  <c r="A1063" i="1"/>
  <c r="B1063" i="1"/>
  <c r="E1063" i="1" s="1"/>
  <c r="C1063" i="1"/>
  <c r="D1063" i="1"/>
  <c r="G1063" i="1"/>
  <c r="H1063" i="1"/>
  <c r="I1063" i="1"/>
  <c r="K1063" i="1"/>
  <c r="L1063" i="1" s="1"/>
  <c r="A1064" i="1"/>
  <c r="B1064" i="1"/>
  <c r="E1064" i="1" s="1"/>
  <c r="C1064" i="1"/>
  <c r="D1064" i="1"/>
  <c r="G1064" i="1"/>
  <c r="H1064" i="1"/>
  <c r="I1064" i="1"/>
  <c r="K1064" i="1"/>
  <c r="A1065" i="1"/>
  <c r="B1065" i="1"/>
  <c r="E1065" i="1" s="1"/>
  <c r="C1065" i="1"/>
  <c r="D1065" i="1"/>
  <c r="G1065" i="1"/>
  <c r="H1065" i="1"/>
  <c r="I1065" i="1"/>
  <c r="K1065" i="1"/>
  <c r="L1065" i="1" s="1"/>
  <c r="A1066" i="1"/>
  <c r="B1066" i="1"/>
  <c r="E1066" i="1" s="1"/>
  <c r="C1066" i="1"/>
  <c r="D1066" i="1"/>
  <c r="G1066" i="1"/>
  <c r="H1066" i="1"/>
  <c r="I1066" i="1"/>
  <c r="K1066" i="1"/>
  <c r="L1066" i="1" s="1"/>
  <c r="A1067" i="1"/>
  <c r="B1067" i="1"/>
  <c r="E1067" i="1" s="1"/>
  <c r="C1067" i="1"/>
  <c r="D1067" i="1"/>
  <c r="G1067" i="1"/>
  <c r="H1067" i="1"/>
  <c r="I1067" i="1"/>
  <c r="K1067" i="1"/>
  <c r="L1067" i="1" s="1"/>
  <c r="A1068" i="1"/>
  <c r="B1068" i="1"/>
  <c r="E1068" i="1" s="1"/>
  <c r="C1068" i="1"/>
  <c r="D1068" i="1"/>
  <c r="G1068" i="1"/>
  <c r="H1068" i="1"/>
  <c r="I1068" i="1"/>
  <c r="K1068" i="1"/>
  <c r="A1069" i="1"/>
  <c r="B1069" i="1"/>
  <c r="E1069" i="1" s="1"/>
  <c r="C1069" i="1"/>
  <c r="D1069" i="1"/>
  <c r="G1069" i="1"/>
  <c r="H1069" i="1"/>
  <c r="I1069" i="1"/>
  <c r="K1069" i="1"/>
  <c r="L1069" i="1" s="1"/>
  <c r="A1070" i="1"/>
  <c r="B1070" i="1"/>
  <c r="E1070" i="1" s="1"/>
  <c r="C1070" i="1"/>
  <c r="D1070" i="1"/>
  <c r="G1070" i="1"/>
  <c r="H1070" i="1"/>
  <c r="I1070" i="1"/>
  <c r="K1070" i="1"/>
  <c r="L1070" i="1" s="1"/>
  <c r="A1071" i="1"/>
  <c r="B1071" i="1"/>
  <c r="E1071" i="1" s="1"/>
  <c r="C1071" i="1"/>
  <c r="D1071" i="1"/>
  <c r="G1071" i="1"/>
  <c r="H1071" i="1"/>
  <c r="I1071" i="1"/>
  <c r="K1071" i="1"/>
  <c r="L1071" i="1" s="1"/>
  <c r="A1072" i="1"/>
  <c r="B1072" i="1"/>
  <c r="E1072" i="1" s="1"/>
  <c r="C1072" i="1"/>
  <c r="D1072" i="1"/>
  <c r="G1072" i="1"/>
  <c r="H1072" i="1"/>
  <c r="I1072" i="1"/>
  <c r="K1072" i="1"/>
  <c r="A1073" i="1"/>
  <c r="B1073" i="1"/>
  <c r="E1073" i="1" s="1"/>
  <c r="C1073" i="1"/>
  <c r="D1073" i="1"/>
  <c r="G1073" i="1"/>
  <c r="H1073" i="1"/>
  <c r="I1073" i="1"/>
  <c r="K1073" i="1"/>
  <c r="L1073" i="1" s="1"/>
  <c r="A1074" i="1"/>
  <c r="B1074" i="1"/>
  <c r="E1074" i="1" s="1"/>
  <c r="C1074" i="1"/>
  <c r="D1074" i="1"/>
  <c r="G1074" i="1"/>
  <c r="H1074" i="1"/>
  <c r="I1074" i="1"/>
  <c r="K1074" i="1"/>
  <c r="L1074" i="1" s="1"/>
  <c r="A1075" i="1"/>
  <c r="B1075" i="1"/>
  <c r="E1075" i="1" s="1"/>
  <c r="C1075" i="1"/>
  <c r="D1075" i="1"/>
  <c r="G1075" i="1"/>
  <c r="H1075" i="1"/>
  <c r="I1075" i="1"/>
  <c r="K1075" i="1"/>
  <c r="L1075" i="1" s="1"/>
  <c r="A1076" i="1"/>
  <c r="B1076" i="1"/>
  <c r="E1076" i="1" s="1"/>
  <c r="C1076" i="1"/>
  <c r="D1076" i="1"/>
  <c r="G1076" i="1"/>
  <c r="H1076" i="1"/>
  <c r="I1076" i="1"/>
  <c r="K1076" i="1"/>
  <c r="A1077" i="1"/>
  <c r="B1077" i="1"/>
  <c r="E1077" i="1" s="1"/>
  <c r="C1077" i="1"/>
  <c r="D1077" i="1"/>
  <c r="G1077" i="1"/>
  <c r="H1077" i="1"/>
  <c r="I1077" i="1"/>
  <c r="K1077" i="1"/>
  <c r="L1077" i="1" s="1"/>
  <c r="A1078" i="1"/>
  <c r="B1078" i="1"/>
  <c r="E1078" i="1" s="1"/>
  <c r="C1078" i="1"/>
  <c r="D1078" i="1"/>
  <c r="G1078" i="1"/>
  <c r="H1078" i="1"/>
  <c r="I1078" i="1"/>
  <c r="K1078" i="1"/>
  <c r="L1078" i="1" s="1"/>
  <c r="A1079" i="1"/>
  <c r="B1079" i="1"/>
  <c r="E1079" i="1" s="1"/>
  <c r="C1079" i="1"/>
  <c r="D1079" i="1"/>
  <c r="G1079" i="1"/>
  <c r="H1079" i="1"/>
  <c r="I1079" i="1"/>
  <c r="K1079" i="1"/>
  <c r="L1079" i="1" s="1"/>
  <c r="A1080" i="1"/>
  <c r="B1080" i="1"/>
  <c r="E1080" i="1" s="1"/>
  <c r="C1080" i="1"/>
  <c r="D1080" i="1"/>
  <c r="G1080" i="1"/>
  <c r="H1080" i="1"/>
  <c r="I1080" i="1"/>
  <c r="K1080" i="1"/>
  <c r="A1081" i="1"/>
  <c r="B1081" i="1"/>
  <c r="E1081" i="1" s="1"/>
  <c r="C1081" i="1"/>
  <c r="D1081" i="1"/>
  <c r="G1081" i="1"/>
  <c r="H1081" i="1"/>
  <c r="I1081" i="1"/>
  <c r="K1081" i="1"/>
  <c r="L1081" i="1" s="1"/>
  <c r="A1082" i="1"/>
  <c r="B1082" i="1"/>
  <c r="E1082" i="1" s="1"/>
  <c r="C1082" i="1"/>
  <c r="D1082" i="1"/>
  <c r="G1082" i="1"/>
  <c r="H1082" i="1"/>
  <c r="I1082" i="1"/>
  <c r="K1082" i="1"/>
  <c r="L1082" i="1" s="1"/>
  <c r="A1083" i="1"/>
  <c r="B1083" i="1"/>
  <c r="E1083" i="1" s="1"/>
  <c r="C1083" i="1"/>
  <c r="D1083" i="1"/>
  <c r="G1083" i="1"/>
  <c r="H1083" i="1"/>
  <c r="I1083" i="1"/>
  <c r="K1083" i="1"/>
  <c r="L1083" i="1" s="1"/>
  <c r="A1084" i="1"/>
  <c r="B1084" i="1"/>
  <c r="E1084" i="1" s="1"/>
  <c r="C1084" i="1"/>
  <c r="D1084" i="1"/>
  <c r="G1084" i="1"/>
  <c r="H1084" i="1"/>
  <c r="I1084" i="1"/>
  <c r="K1084" i="1"/>
  <c r="A1085" i="1"/>
  <c r="B1085" i="1"/>
  <c r="E1085" i="1" s="1"/>
  <c r="C1085" i="1"/>
  <c r="D1085" i="1"/>
  <c r="G1085" i="1"/>
  <c r="H1085" i="1"/>
  <c r="I1085" i="1"/>
  <c r="K1085" i="1"/>
  <c r="A1086" i="1"/>
  <c r="B1086" i="1"/>
  <c r="E1086" i="1" s="1"/>
  <c r="C1086" i="1"/>
  <c r="D1086" i="1"/>
  <c r="G1086" i="1"/>
  <c r="H1086" i="1"/>
  <c r="I1086" i="1"/>
  <c r="K1086" i="1"/>
  <c r="A1087" i="1"/>
  <c r="B1087" i="1"/>
  <c r="E1087" i="1" s="1"/>
  <c r="C1087" i="1"/>
  <c r="D1087" i="1"/>
  <c r="G1087" i="1"/>
  <c r="H1087" i="1"/>
  <c r="I1087" i="1"/>
  <c r="K1087" i="1"/>
  <c r="A1088" i="1"/>
  <c r="B1088" i="1"/>
  <c r="E1088" i="1" s="1"/>
  <c r="C1088" i="1"/>
  <c r="D1088" i="1"/>
  <c r="G1088" i="1"/>
  <c r="H1088" i="1"/>
  <c r="I1088" i="1"/>
  <c r="K1088" i="1"/>
  <c r="L1088" i="1" s="1"/>
  <c r="A1089" i="1"/>
  <c r="B1089" i="1"/>
  <c r="E1089" i="1" s="1"/>
  <c r="C1089" i="1"/>
  <c r="D1089" i="1"/>
  <c r="G1089" i="1"/>
  <c r="H1089" i="1"/>
  <c r="I1089" i="1"/>
  <c r="K1089" i="1"/>
  <c r="L1089" i="1" s="1"/>
  <c r="A1090" i="1"/>
  <c r="B1090" i="1"/>
  <c r="E1090" i="1" s="1"/>
  <c r="C1090" i="1"/>
  <c r="D1090" i="1"/>
  <c r="G1090" i="1"/>
  <c r="H1090" i="1"/>
  <c r="I1090" i="1"/>
  <c r="K1090" i="1"/>
  <c r="A1091" i="1"/>
  <c r="B1091" i="1"/>
  <c r="E1091" i="1" s="1"/>
  <c r="C1091" i="1"/>
  <c r="D1091" i="1"/>
  <c r="G1091" i="1"/>
  <c r="H1091" i="1"/>
  <c r="I1091" i="1"/>
  <c r="K1091" i="1"/>
  <c r="L1091" i="1" s="1"/>
  <c r="A1092" i="1"/>
  <c r="B1092" i="1"/>
  <c r="E1092" i="1" s="1"/>
  <c r="C1092" i="1"/>
  <c r="D1092" i="1"/>
  <c r="G1092" i="1"/>
  <c r="H1092" i="1"/>
  <c r="I1092" i="1"/>
  <c r="K1092" i="1"/>
  <c r="L1092" i="1" s="1"/>
  <c r="A1093" i="1"/>
  <c r="B1093" i="1"/>
  <c r="E1093" i="1" s="1"/>
  <c r="C1093" i="1"/>
  <c r="D1093" i="1"/>
  <c r="G1093" i="1"/>
  <c r="H1093" i="1"/>
  <c r="I1093" i="1"/>
  <c r="K1093" i="1"/>
  <c r="L1093" i="1" s="1"/>
  <c r="A1094" i="1"/>
  <c r="B1094" i="1"/>
  <c r="E1094" i="1" s="1"/>
  <c r="C1094" i="1"/>
  <c r="D1094" i="1"/>
  <c r="G1094" i="1"/>
  <c r="H1094" i="1"/>
  <c r="I1094" i="1"/>
  <c r="K1094" i="1"/>
  <c r="A1095" i="1"/>
  <c r="B1095" i="1"/>
  <c r="E1095" i="1" s="1"/>
  <c r="C1095" i="1"/>
  <c r="D1095" i="1"/>
  <c r="G1095" i="1"/>
  <c r="H1095" i="1"/>
  <c r="I1095" i="1"/>
  <c r="K1095" i="1"/>
  <c r="L1095" i="1" s="1"/>
  <c r="A1096" i="1"/>
  <c r="B1096" i="1"/>
  <c r="E1096" i="1" s="1"/>
  <c r="C1096" i="1"/>
  <c r="D1096" i="1"/>
  <c r="G1096" i="1"/>
  <c r="H1096" i="1"/>
  <c r="I1096" i="1"/>
  <c r="K1096" i="1"/>
  <c r="L1096" i="1" s="1"/>
  <c r="A1097" i="1"/>
  <c r="B1097" i="1"/>
  <c r="E1097" i="1" s="1"/>
  <c r="C1097" i="1"/>
  <c r="D1097" i="1"/>
  <c r="G1097" i="1"/>
  <c r="H1097" i="1"/>
  <c r="I1097" i="1"/>
  <c r="K1097" i="1"/>
  <c r="L1097" i="1" s="1"/>
  <c r="A1098" i="1"/>
  <c r="B1098" i="1"/>
  <c r="E1098" i="1" s="1"/>
  <c r="C1098" i="1"/>
  <c r="D1098" i="1"/>
  <c r="G1098" i="1"/>
  <c r="H1098" i="1"/>
  <c r="I1098" i="1"/>
  <c r="K1098" i="1"/>
  <c r="A451" i="1"/>
  <c r="B451" i="1"/>
  <c r="E451" i="1" s="1"/>
  <c r="C451" i="1"/>
  <c r="D451" i="1"/>
  <c r="G451" i="1"/>
  <c r="H451" i="1"/>
  <c r="I451" i="1"/>
  <c r="K451" i="1"/>
  <c r="L451" i="1" s="1"/>
  <c r="A452" i="1"/>
  <c r="B452" i="1"/>
  <c r="C452" i="1"/>
  <c r="D452" i="1"/>
  <c r="G452" i="1"/>
  <c r="H452" i="1"/>
  <c r="I452" i="1"/>
  <c r="K452" i="1"/>
  <c r="A453" i="1"/>
  <c r="B453" i="1"/>
  <c r="E453" i="1" s="1"/>
  <c r="C453" i="1"/>
  <c r="D453" i="1"/>
  <c r="G453" i="1"/>
  <c r="H453" i="1"/>
  <c r="I453" i="1"/>
  <c r="K453" i="1"/>
  <c r="J453" i="1" s="1"/>
  <c r="A454" i="1"/>
  <c r="B454" i="1"/>
  <c r="E454" i="1" s="1"/>
  <c r="C454" i="1"/>
  <c r="D454" i="1"/>
  <c r="G454" i="1"/>
  <c r="H454" i="1"/>
  <c r="I454" i="1"/>
  <c r="K454" i="1"/>
  <c r="L454" i="1" s="1"/>
  <c r="A455" i="1"/>
  <c r="B455" i="1"/>
  <c r="C455" i="1"/>
  <c r="D455" i="1"/>
  <c r="G455" i="1"/>
  <c r="H455" i="1"/>
  <c r="I455" i="1"/>
  <c r="K455" i="1"/>
  <c r="A456" i="1"/>
  <c r="B456" i="1"/>
  <c r="C456" i="1"/>
  <c r="D456" i="1"/>
  <c r="G456" i="1"/>
  <c r="H456" i="1"/>
  <c r="I456" i="1"/>
  <c r="K456" i="1"/>
  <c r="A457" i="1"/>
  <c r="B457" i="1"/>
  <c r="E457" i="1" s="1"/>
  <c r="C457" i="1"/>
  <c r="D457" i="1"/>
  <c r="G457" i="1"/>
  <c r="H457" i="1"/>
  <c r="I457" i="1"/>
  <c r="K457" i="1"/>
  <c r="J457" i="1" s="1"/>
  <c r="A458" i="1"/>
  <c r="B458" i="1"/>
  <c r="E458" i="1" s="1"/>
  <c r="C458" i="1"/>
  <c r="D458" i="1"/>
  <c r="G458" i="1"/>
  <c r="H458" i="1"/>
  <c r="I458" i="1"/>
  <c r="K458" i="1"/>
  <c r="L458" i="1" s="1"/>
  <c r="A459" i="1"/>
  <c r="B459" i="1"/>
  <c r="E459" i="1" s="1"/>
  <c r="C459" i="1"/>
  <c r="D459" i="1"/>
  <c r="G459" i="1"/>
  <c r="H459" i="1"/>
  <c r="I459" i="1"/>
  <c r="K459" i="1"/>
  <c r="L459" i="1" s="1"/>
  <c r="A460" i="1"/>
  <c r="B460" i="1"/>
  <c r="C460" i="1"/>
  <c r="D460" i="1"/>
  <c r="G460" i="1"/>
  <c r="H460" i="1"/>
  <c r="I460" i="1"/>
  <c r="K460" i="1"/>
  <c r="A461" i="1"/>
  <c r="B461" i="1"/>
  <c r="E461" i="1" s="1"/>
  <c r="C461" i="1"/>
  <c r="D461" i="1"/>
  <c r="G461" i="1"/>
  <c r="H461" i="1"/>
  <c r="I461" i="1"/>
  <c r="K461" i="1"/>
  <c r="L461" i="1" s="1"/>
  <c r="A462" i="1"/>
  <c r="B462" i="1"/>
  <c r="C462" i="1"/>
  <c r="D462" i="1"/>
  <c r="G462" i="1"/>
  <c r="H462" i="1"/>
  <c r="I462" i="1"/>
  <c r="K462" i="1"/>
  <c r="A463" i="1"/>
  <c r="B463" i="1"/>
  <c r="E463" i="1" s="1"/>
  <c r="C463" i="1"/>
  <c r="D463" i="1"/>
  <c r="G463" i="1"/>
  <c r="H463" i="1"/>
  <c r="I463" i="1"/>
  <c r="K463" i="1"/>
  <c r="L463" i="1" s="1"/>
  <c r="A464" i="1"/>
  <c r="B464" i="1"/>
  <c r="C464" i="1"/>
  <c r="D464" i="1"/>
  <c r="G464" i="1"/>
  <c r="H464" i="1"/>
  <c r="I464" i="1"/>
  <c r="K464" i="1"/>
  <c r="A465" i="1"/>
  <c r="B465" i="1"/>
  <c r="C465" i="1"/>
  <c r="D465" i="1"/>
  <c r="G465" i="1"/>
  <c r="H465" i="1"/>
  <c r="I465" i="1"/>
  <c r="K465" i="1"/>
  <c r="A466" i="1"/>
  <c r="B466" i="1"/>
  <c r="E466" i="1" s="1"/>
  <c r="C466" i="1"/>
  <c r="D466" i="1"/>
  <c r="G466" i="1"/>
  <c r="H466" i="1"/>
  <c r="I466" i="1"/>
  <c r="K466" i="1"/>
  <c r="L466" i="1" s="1"/>
  <c r="A467" i="1"/>
  <c r="B467" i="1"/>
  <c r="E467" i="1" s="1"/>
  <c r="C467" i="1"/>
  <c r="D467" i="1"/>
  <c r="G467" i="1"/>
  <c r="H467" i="1"/>
  <c r="I467" i="1"/>
  <c r="K467" i="1"/>
  <c r="L467" i="1" s="1"/>
  <c r="A468" i="1"/>
  <c r="B468" i="1"/>
  <c r="C468" i="1"/>
  <c r="D468" i="1"/>
  <c r="G468" i="1"/>
  <c r="H468" i="1"/>
  <c r="I468" i="1"/>
  <c r="K468" i="1"/>
  <c r="A469" i="1"/>
  <c r="B469" i="1"/>
  <c r="E469" i="1" s="1"/>
  <c r="C469" i="1"/>
  <c r="D469" i="1"/>
  <c r="G469" i="1"/>
  <c r="H469" i="1"/>
  <c r="I469" i="1"/>
  <c r="K469" i="1"/>
  <c r="J469" i="1" s="1"/>
  <c r="A470" i="1"/>
  <c r="B470" i="1"/>
  <c r="E470" i="1" s="1"/>
  <c r="C470" i="1"/>
  <c r="D470" i="1"/>
  <c r="G470" i="1"/>
  <c r="H470" i="1"/>
  <c r="I470" i="1"/>
  <c r="K470" i="1"/>
  <c r="L470" i="1" s="1"/>
  <c r="A471" i="1"/>
  <c r="B471" i="1"/>
  <c r="C471" i="1"/>
  <c r="D471" i="1"/>
  <c r="G471" i="1"/>
  <c r="H471" i="1"/>
  <c r="I471" i="1"/>
  <c r="K471" i="1"/>
  <c r="A472" i="1"/>
  <c r="B472" i="1"/>
  <c r="C472" i="1"/>
  <c r="D472" i="1"/>
  <c r="G472" i="1"/>
  <c r="H472" i="1"/>
  <c r="I472" i="1"/>
  <c r="K472" i="1"/>
  <c r="A473" i="1"/>
  <c r="B473" i="1"/>
  <c r="E473" i="1" s="1"/>
  <c r="C473" i="1"/>
  <c r="D473" i="1"/>
  <c r="G473" i="1"/>
  <c r="H473" i="1"/>
  <c r="I473" i="1"/>
  <c r="K473" i="1"/>
  <c r="J473" i="1" s="1"/>
  <c r="A474" i="1"/>
  <c r="B474" i="1"/>
  <c r="C474" i="1"/>
  <c r="D474" i="1"/>
  <c r="G474" i="1"/>
  <c r="H474" i="1"/>
  <c r="I474" i="1"/>
  <c r="K474" i="1"/>
  <c r="A475" i="1"/>
  <c r="B475" i="1"/>
  <c r="E475" i="1" s="1"/>
  <c r="C475" i="1"/>
  <c r="D475" i="1"/>
  <c r="G475" i="1"/>
  <c r="H475" i="1"/>
  <c r="I475" i="1"/>
  <c r="K475" i="1"/>
  <c r="L475" i="1" s="1"/>
  <c r="A476" i="1"/>
  <c r="B476" i="1"/>
  <c r="C476" i="1"/>
  <c r="D476" i="1"/>
  <c r="G476" i="1"/>
  <c r="H476" i="1"/>
  <c r="I476" i="1"/>
  <c r="K476" i="1"/>
  <c r="A477" i="1"/>
  <c r="B477" i="1"/>
  <c r="E477" i="1" s="1"/>
  <c r="C477" i="1"/>
  <c r="D477" i="1"/>
  <c r="G477" i="1"/>
  <c r="H477" i="1"/>
  <c r="I477" i="1"/>
  <c r="K477" i="1"/>
  <c r="J477" i="1" s="1"/>
  <c r="A478" i="1"/>
  <c r="B478" i="1"/>
  <c r="E478" i="1" s="1"/>
  <c r="C478" i="1"/>
  <c r="D478" i="1"/>
  <c r="G478" i="1"/>
  <c r="H478" i="1"/>
  <c r="I478" i="1"/>
  <c r="K478" i="1"/>
  <c r="J478" i="1" s="1"/>
  <c r="A479" i="1"/>
  <c r="B479" i="1"/>
  <c r="E479" i="1" s="1"/>
  <c r="C479" i="1"/>
  <c r="D479" i="1"/>
  <c r="G479" i="1"/>
  <c r="H479" i="1"/>
  <c r="I479" i="1"/>
  <c r="K479" i="1"/>
  <c r="L479" i="1" s="1"/>
  <c r="A480" i="1"/>
  <c r="B480" i="1"/>
  <c r="C480" i="1"/>
  <c r="D480" i="1"/>
  <c r="G480" i="1"/>
  <c r="H480" i="1"/>
  <c r="I480" i="1"/>
  <c r="K480" i="1"/>
  <c r="A481" i="1"/>
  <c r="B481" i="1"/>
  <c r="E481" i="1" s="1"/>
  <c r="C481" i="1"/>
  <c r="D481" i="1"/>
  <c r="G481" i="1"/>
  <c r="H481" i="1"/>
  <c r="I481" i="1"/>
  <c r="K481" i="1"/>
  <c r="J481" i="1" s="1"/>
  <c r="A482" i="1"/>
  <c r="B482" i="1"/>
  <c r="C482" i="1"/>
  <c r="D482" i="1"/>
  <c r="G482" i="1"/>
  <c r="H482" i="1"/>
  <c r="I482" i="1"/>
  <c r="K482" i="1"/>
  <c r="A483" i="1"/>
  <c r="B483" i="1"/>
  <c r="E483" i="1" s="1"/>
  <c r="C483" i="1"/>
  <c r="D483" i="1"/>
  <c r="G483" i="1"/>
  <c r="H483" i="1"/>
  <c r="I483" i="1"/>
  <c r="K483" i="1"/>
  <c r="L483" i="1" s="1"/>
  <c r="A484" i="1"/>
  <c r="B484" i="1"/>
  <c r="C484" i="1"/>
  <c r="D484" i="1"/>
  <c r="G484" i="1"/>
  <c r="H484" i="1"/>
  <c r="I484" i="1"/>
  <c r="K484" i="1"/>
  <c r="A485" i="1"/>
  <c r="B485" i="1"/>
  <c r="E485" i="1" s="1"/>
  <c r="C485" i="1"/>
  <c r="D485" i="1"/>
  <c r="G485" i="1"/>
  <c r="H485" i="1"/>
  <c r="I485" i="1"/>
  <c r="K485" i="1"/>
  <c r="J485" i="1" s="1"/>
  <c r="A486" i="1"/>
  <c r="B486" i="1"/>
  <c r="E486" i="1" s="1"/>
  <c r="C486" i="1"/>
  <c r="D486" i="1"/>
  <c r="G486" i="1"/>
  <c r="H486" i="1"/>
  <c r="I486" i="1"/>
  <c r="K486" i="1"/>
  <c r="J486" i="1" s="1"/>
  <c r="A487" i="1"/>
  <c r="B487" i="1"/>
  <c r="E487" i="1" s="1"/>
  <c r="C487" i="1"/>
  <c r="D487" i="1"/>
  <c r="G487" i="1"/>
  <c r="H487" i="1"/>
  <c r="I487" i="1"/>
  <c r="K487" i="1"/>
  <c r="L487" i="1" s="1"/>
  <c r="A488" i="1"/>
  <c r="B488" i="1"/>
  <c r="E488" i="1" s="1"/>
  <c r="C488" i="1"/>
  <c r="D488" i="1"/>
  <c r="G488" i="1"/>
  <c r="H488" i="1"/>
  <c r="I488" i="1"/>
  <c r="K488" i="1"/>
  <c r="J488" i="1" s="1"/>
  <c r="A489" i="1"/>
  <c r="B489" i="1"/>
  <c r="C489" i="1"/>
  <c r="D489" i="1"/>
  <c r="G489" i="1"/>
  <c r="H489" i="1"/>
  <c r="I489" i="1"/>
  <c r="K489" i="1"/>
  <c r="A490" i="1"/>
  <c r="B490" i="1"/>
  <c r="C490" i="1"/>
  <c r="D490" i="1"/>
  <c r="G490" i="1"/>
  <c r="H490" i="1"/>
  <c r="I490" i="1"/>
  <c r="K490" i="1"/>
  <c r="A491" i="1"/>
  <c r="B491" i="1"/>
  <c r="E491" i="1" s="1"/>
  <c r="C491" i="1"/>
  <c r="D491" i="1"/>
  <c r="G491" i="1"/>
  <c r="H491" i="1"/>
  <c r="I491" i="1"/>
  <c r="K491" i="1"/>
  <c r="J491" i="1" s="1"/>
  <c r="A492" i="1"/>
  <c r="B492" i="1"/>
  <c r="E492" i="1" s="1"/>
  <c r="C492" i="1"/>
  <c r="D492" i="1"/>
  <c r="G492" i="1"/>
  <c r="H492" i="1"/>
  <c r="I492" i="1"/>
  <c r="K492" i="1"/>
  <c r="L492" i="1" s="1"/>
  <c r="A493" i="1"/>
  <c r="B493" i="1"/>
  <c r="C493" i="1"/>
  <c r="D493" i="1"/>
  <c r="G493" i="1"/>
  <c r="H493" i="1"/>
  <c r="I493" i="1"/>
  <c r="K493" i="1"/>
  <c r="A494" i="1"/>
  <c r="B494" i="1"/>
  <c r="C494" i="1"/>
  <c r="D494" i="1"/>
  <c r="G494" i="1"/>
  <c r="H494" i="1"/>
  <c r="I494" i="1"/>
  <c r="K494" i="1"/>
  <c r="A495" i="1"/>
  <c r="B495" i="1"/>
  <c r="E495" i="1" s="1"/>
  <c r="C495" i="1"/>
  <c r="D495" i="1"/>
  <c r="G495" i="1"/>
  <c r="H495" i="1"/>
  <c r="I495" i="1"/>
  <c r="K495" i="1"/>
  <c r="L495" i="1" s="1"/>
  <c r="A496" i="1"/>
  <c r="B496" i="1"/>
  <c r="E496" i="1" s="1"/>
  <c r="C496" i="1"/>
  <c r="D496" i="1"/>
  <c r="G496" i="1"/>
  <c r="H496" i="1"/>
  <c r="I496" i="1"/>
  <c r="K496" i="1"/>
  <c r="J496" i="1" s="1"/>
  <c r="A497" i="1"/>
  <c r="B497" i="1"/>
  <c r="E497" i="1" s="1"/>
  <c r="C497" i="1"/>
  <c r="D497" i="1"/>
  <c r="G497" i="1"/>
  <c r="H497" i="1"/>
  <c r="I497" i="1"/>
  <c r="K497" i="1"/>
  <c r="J497" i="1" s="1"/>
  <c r="A498" i="1"/>
  <c r="B498" i="1"/>
  <c r="C498" i="1"/>
  <c r="D498" i="1"/>
  <c r="G498" i="1"/>
  <c r="H498" i="1"/>
  <c r="I498" i="1"/>
  <c r="K498" i="1"/>
  <c r="A499" i="1"/>
  <c r="B499" i="1"/>
  <c r="E499" i="1" s="1"/>
  <c r="C499" i="1"/>
  <c r="D499" i="1"/>
  <c r="G499" i="1"/>
  <c r="H499" i="1"/>
  <c r="I499" i="1"/>
  <c r="K499" i="1"/>
  <c r="J499" i="1" s="1"/>
  <c r="A500" i="1"/>
  <c r="B500" i="1"/>
  <c r="E500" i="1" s="1"/>
  <c r="C500" i="1"/>
  <c r="D500" i="1"/>
  <c r="G500" i="1"/>
  <c r="H500" i="1"/>
  <c r="I500" i="1"/>
  <c r="K500" i="1"/>
  <c r="L500" i="1" s="1"/>
  <c r="A501" i="1"/>
  <c r="B501" i="1"/>
  <c r="C501" i="1"/>
  <c r="D501" i="1"/>
  <c r="G501" i="1"/>
  <c r="H501" i="1"/>
  <c r="I501" i="1"/>
  <c r="K501" i="1"/>
  <c r="A502" i="1"/>
  <c r="B502" i="1"/>
  <c r="C502" i="1"/>
  <c r="D502" i="1"/>
  <c r="G502" i="1"/>
  <c r="H502" i="1"/>
  <c r="I502" i="1"/>
  <c r="K502" i="1"/>
  <c r="J502" i="1" s="1"/>
  <c r="A503" i="1"/>
  <c r="B503" i="1"/>
  <c r="E503" i="1" s="1"/>
  <c r="C503" i="1"/>
  <c r="D503" i="1"/>
  <c r="G503" i="1"/>
  <c r="H503" i="1"/>
  <c r="I503" i="1"/>
  <c r="K503" i="1"/>
  <c r="L503" i="1" s="1"/>
  <c r="A504" i="1"/>
  <c r="B504" i="1"/>
  <c r="E504" i="1" s="1"/>
  <c r="C504" i="1"/>
  <c r="D504" i="1"/>
  <c r="G504" i="1"/>
  <c r="H504" i="1"/>
  <c r="I504" i="1"/>
  <c r="K504" i="1"/>
  <c r="J504" i="1" s="1"/>
  <c r="A505" i="1"/>
  <c r="B505" i="1"/>
  <c r="C505" i="1"/>
  <c r="D505" i="1"/>
  <c r="G505" i="1"/>
  <c r="H505" i="1"/>
  <c r="I505" i="1"/>
  <c r="K505" i="1"/>
  <c r="A506" i="1"/>
  <c r="B506" i="1"/>
  <c r="C506" i="1"/>
  <c r="D506" i="1"/>
  <c r="G506" i="1"/>
  <c r="H506" i="1"/>
  <c r="I506" i="1"/>
  <c r="K506" i="1"/>
  <c r="A507" i="1"/>
  <c r="B507" i="1"/>
  <c r="E507" i="1" s="1"/>
  <c r="C507" i="1"/>
  <c r="D507" i="1"/>
  <c r="G507" i="1"/>
  <c r="H507" i="1"/>
  <c r="I507" i="1"/>
  <c r="K507" i="1"/>
  <c r="J507" i="1" s="1"/>
  <c r="A508" i="1"/>
  <c r="B508" i="1"/>
  <c r="E508" i="1" s="1"/>
  <c r="C508" i="1"/>
  <c r="D508" i="1"/>
  <c r="G508" i="1"/>
  <c r="H508" i="1"/>
  <c r="I508" i="1"/>
  <c r="K508" i="1"/>
  <c r="L508" i="1" s="1"/>
  <c r="A509" i="1"/>
  <c r="B509" i="1"/>
  <c r="C509" i="1"/>
  <c r="D509" i="1"/>
  <c r="G509" i="1"/>
  <c r="H509" i="1"/>
  <c r="I509" i="1"/>
  <c r="K509" i="1"/>
  <c r="A510" i="1"/>
  <c r="B510" i="1"/>
  <c r="C510" i="1"/>
  <c r="D510" i="1"/>
  <c r="G510" i="1"/>
  <c r="H510" i="1"/>
  <c r="I510" i="1"/>
  <c r="K510" i="1"/>
  <c r="A511" i="1"/>
  <c r="B511" i="1"/>
  <c r="C511" i="1"/>
  <c r="D511" i="1"/>
  <c r="G511" i="1"/>
  <c r="H511" i="1"/>
  <c r="I511" i="1"/>
  <c r="K511" i="1"/>
  <c r="A512" i="1"/>
  <c r="B512" i="1"/>
  <c r="E512" i="1" s="1"/>
  <c r="C512" i="1"/>
  <c r="D512" i="1"/>
  <c r="G512" i="1"/>
  <c r="H512" i="1"/>
  <c r="I512" i="1"/>
  <c r="K512" i="1"/>
  <c r="J512" i="1" s="1"/>
  <c r="A513" i="1"/>
  <c r="B513" i="1"/>
  <c r="E513" i="1" s="1"/>
  <c r="C513" i="1"/>
  <c r="D513" i="1"/>
  <c r="G513" i="1"/>
  <c r="H513" i="1"/>
  <c r="I513" i="1"/>
  <c r="K513" i="1"/>
  <c r="J513" i="1" s="1"/>
  <c r="A514" i="1"/>
  <c r="B514" i="1"/>
  <c r="C514" i="1"/>
  <c r="D514" i="1"/>
  <c r="G514" i="1"/>
  <c r="H514" i="1"/>
  <c r="I514" i="1"/>
  <c r="K514" i="1"/>
  <c r="A515" i="1"/>
  <c r="B515" i="1"/>
  <c r="E515" i="1" s="1"/>
  <c r="C515" i="1"/>
  <c r="D515" i="1"/>
  <c r="G515" i="1"/>
  <c r="H515" i="1"/>
  <c r="I515" i="1"/>
  <c r="K515" i="1"/>
  <c r="J515" i="1" s="1"/>
  <c r="A516" i="1"/>
  <c r="B516" i="1"/>
  <c r="E516" i="1" s="1"/>
  <c r="C516" i="1"/>
  <c r="D516" i="1"/>
  <c r="G516" i="1"/>
  <c r="H516" i="1"/>
  <c r="I516" i="1"/>
  <c r="K516" i="1"/>
  <c r="L516" i="1" s="1"/>
  <c r="A517" i="1"/>
  <c r="B517" i="1"/>
  <c r="C517" i="1"/>
  <c r="D517" i="1"/>
  <c r="G517" i="1"/>
  <c r="H517" i="1"/>
  <c r="I517" i="1"/>
  <c r="K517" i="1"/>
  <c r="A518" i="1"/>
  <c r="B518" i="1"/>
  <c r="C518" i="1"/>
  <c r="D518" i="1"/>
  <c r="G518" i="1"/>
  <c r="H518" i="1"/>
  <c r="I518" i="1"/>
  <c r="K518" i="1"/>
  <c r="A519" i="1"/>
  <c r="B519" i="1"/>
  <c r="E519" i="1" s="1"/>
  <c r="C519" i="1"/>
  <c r="D519" i="1"/>
  <c r="G519" i="1"/>
  <c r="H519" i="1"/>
  <c r="I519" i="1"/>
  <c r="K519" i="1"/>
  <c r="L519" i="1" s="1"/>
  <c r="A520" i="1"/>
  <c r="B520" i="1"/>
  <c r="E520" i="1" s="1"/>
  <c r="C520" i="1"/>
  <c r="D520" i="1"/>
  <c r="G520" i="1"/>
  <c r="H520" i="1"/>
  <c r="I520" i="1"/>
  <c r="K520" i="1"/>
  <c r="A521" i="1"/>
  <c r="B521" i="1"/>
  <c r="E521" i="1" s="1"/>
  <c r="C521" i="1"/>
  <c r="D521" i="1"/>
  <c r="G521" i="1"/>
  <c r="H521" i="1"/>
  <c r="I521" i="1"/>
  <c r="K521" i="1"/>
  <c r="L521" i="1" s="1"/>
  <c r="A522" i="1"/>
  <c r="B522" i="1"/>
  <c r="C522" i="1"/>
  <c r="D522" i="1"/>
  <c r="G522" i="1"/>
  <c r="H522" i="1"/>
  <c r="I522" i="1"/>
  <c r="K522" i="1"/>
  <c r="J522" i="1" s="1"/>
  <c r="A523" i="1"/>
  <c r="B523" i="1"/>
  <c r="E523" i="1" s="1"/>
  <c r="C523" i="1"/>
  <c r="D523" i="1"/>
  <c r="G523" i="1"/>
  <c r="H523" i="1"/>
  <c r="I523" i="1"/>
  <c r="K523" i="1"/>
  <c r="J523" i="1" s="1"/>
  <c r="A524" i="1"/>
  <c r="B524" i="1"/>
  <c r="E524" i="1" s="1"/>
  <c r="C524" i="1"/>
  <c r="D524" i="1"/>
  <c r="G524" i="1"/>
  <c r="H524" i="1"/>
  <c r="I524" i="1"/>
  <c r="K524" i="1"/>
  <c r="L524" i="1" s="1"/>
  <c r="A525" i="1"/>
  <c r="B525" i="1"/>
  <c r="C525" i="1"/>
  <c r="D525" i="1"/>
  <c r="G525" i="1"/>
  <c r="H525" i="1"/>
  <c r="I525" i="1"/>
  <c r="K525" i="1"/>
  <c r="J525" i="1" s="1"/>
  <c r="A526" i="1"/>
  <c r="B526" i="1"/>
  <c r="C526" i="1"/>
  <c r="D526" i="1"/>
  <c r="G526" i="1"/>
  <c r="H526" i="1"/>
  <c r="I526" i="1"/>
  <c r="K526" i="1"/>
  <c r="L526" i="1" s="1"/>
  <c r="A527" i="1"/>
  <c r="B527" i="1"/>
  <c r="E527" i="1" s="1"/>
  <c r="C527" i="1"/>
  <c r="D527" i="1"/>
  <c r="G527" i="1"/>
  <c r="H527" i="1"/>
  <c r="I527" i="1"/>
  <c r="K527" i="1"/>
  <c r="L527" i="1" s="1"/>
  <c r="A528" i="1"/>
  <c r="B528" i="1"/>
  <c r="E528" i="1" s="1"/>
  <c r="C528" i="1"/>
  <c r="D528" i="1"/>
  <c r="G528" i="1"/>
  <c r="H528" i="1"/>
  <c r="I528" i="1"/>
  <c r="K528" i="1"/>
  <c r="J528" i="1" s="1"/>
  <c r="A529" i="1"/>
  <c r="B529" i="1"/>
  <c r="E529" i="1" s="1"/>
  <c r="C529" i="1"/>
  <c r="D529" i="1"/>
  <c r="G529" i="1"/>
  <c r="H529" i="1"/>
  <c r="I529" i="1"/>
  <c r="K529" i="1"/>
  <c r="L529" i="1" s="1"/>
  <c r="A530" i="1"/>
  <c r="B530" i="1"/>
  <c r="C530" i="1"/>
  <c r="D530" i="1"/>
  <c r="G530" i="1"/>
  <c r="H530" i="1"/>
  <c r="I530" i="1"/>
  <c r="K530" i="1"/>
  <c r="J530" i="1" s="1"/>
  <c r="A531" i="1"/>
  <c r="B531" i="1"/>
  <c r="E531" i="1" s="1"/>
  <c r="C531" i="1"/>
  <c r="D531" i="1"/>
  <c r="G531" i="1"/>
  <c r="H531" i="1"/>
  <c r="I531" i="1"/>
  <c r="K531" i="1"/>
  <c r="J531" i="1" s="1"/>
  <c r="A532" i="1"/>
  <c r="B532" i="1"/>
  <c r="E532" i="1" s="1"/>
  <c r="C532" i="1"/>
  <c r="D532" i="1"/>
  <c r="G532" i="1"/>
  <c r="H532" i="1"/>
  <c r="I532" i="1"/>
  <c r="K532" i="1"/>
  <c r="L532" i="1" s="1"/>
  <c r="A533" i="1"/>
  <c r="B533" i="1"/>
  <c r="E533" i="1" s="1"/>
  <c r="C533" i="1"/>
  <c r="D533" i="1"/>
  <c r="G533" i="1"/>
  <c r="H533" i="1"/>
  <c r="I533" i="1"/>
  <c r="K533" i="1"/>
  <c r="J533" i="1" s="1"/>
  <c r="A534" i="1"/>
  <c r="B534" i="1"/>
  <c r="C534" i="1"/>
  <c r="D534" i="1"/>
  <c r="G534" i="1"/>
  <c r="H534" i="1"/>
  <c r="I534" i="1"/>
  <c r="K534" i="1"/>
  <c r="J534" i="1" s="1"/>
  <c r="A535" i="1"/>
  <c r="B535" i="1"/>
  <c r="C535" i="1"/>
  <c r="D535" i="1"/>
  <c r="G535" i="1"/>
  <c r="H535" i="1"/>
  <c r="I535" i="1"/>
  <c r="K535" i="1"/>
  <c r="A536" i="1"/>
  <c r="B536" i="1"/>
  <c r="E536" i="1" s="1"/>
  <c r="C536" i="1"/>
  <c r="D536" i="1"/>
  <c r="G536" i="1"/>
  <c r="H536" i="1"/>
  <c r="I536" i="1"/>
  <c r="K536" i="1"/>
  <c r="A537" i="1"/>
  <c r="B537" i="1"/>
  <c r="E537" i="1" s="1"/>
  <c r="C537" i="1"/>
  <c r="D537" i="1"/>
  <c r="G537" i="1"/>
  <c r="H537" i="1"/>
  <c r="I537" i="1"/>
  <c r="K537" i="1"/>
  <c r="A538" i="1"/>
  <c r="B538" i="1"/>
  <c r="E538" i="1" s="1"/>
  <c r="C538" i="1"/>
  <c r="D538" i="1"/>
  <c r="G538" i="1"/>
  <c r="H538" i="1"/>
  <c r="I538" i="1"/>
  <c r="K538" i="1"/>
  <c r="A539" i="1"/>
  <c r="B539" i="1"/>
  <c r="E539" i="1" s="1"/>
  <c r="C539" i="1"/>
  <c r="D539" i="1"/>
  <c r="G539" i="1"/>
  <c r="H539" i="1"/>
  <c r="I539" i="1"/>
  <c r="K539" i="1"/>
  <c r="A540" i="1"/>
  <c r="B540" i="1"/>
  <c r="E540" i="1" s="1"/>
  <c r="C540" i="1"/>
  <c r="D540" i="1"/>
  <c r="F540" i="1"/>
  <c r="G540" i="1"/>
  <c r="H540" i="1"/>
  <c r="I540" i="1"/>
  <c r="K540" i="1"/>
  <c r="A541" i="1"/>
  <c r="B541" i="1"/>
  <c r="E541" i="1" s="1"/>
  <c r="C541" i="1"/>
  <c r="D541" i="1"/>
  <c r="G541" i="1"/>
  <c r="H541" i="1"/>
  <c r="I541" i="1"/>
  <c r="K541" i="1"/>
  <c r="A542" i="1"/>
  <c r="B542" i="1"/>
  <c r="E542" i="1" s="1"/>
  <c r="C542" i="1"/>
  <c r="D542" i="1"/>
  <c r="G542" i="1"/>
  <c r="H542" i="1"/>
  <c r="I542" i="1"/>
  <c r="K542" i="1"/>
  <c r="A543" i="1"/>
  <c r="B543" i="1"/>
  <c r="E543" i="1" s="1"/>
  <c r="C543" i="1"/>
  <c r="D543" i="1"/>
  <c r="G543" i="1"/>
  <c r="H543" i="1"/>
  <c r="I543" i="1"/>
  <c r="K543" i="1"/>
  <c r="A544" i="1"/>
  <c r="B544" i="1"/>
  <c r="E544" i="1" s="1"/>
  <c r="C544" i="1"/>
  <c r="D544" i="1"/>
  <c r="G544" i="1"/>
  <c r="H544" i="1"/>
  <c r="I544" i="1"/>
  <c r="K544" i="1"/>
  <c r="A545" i="1"/>
  <c r="B545" i="1"/>
  <c r="E545" i="1" s="1"/>
  <c r="C545" i="1"/>
  <c r="D545" i="1"/>
  <c r="G545" i="1"/>
  <c r="H545" i="1"/>
  <c r="I545" i="1"/>
  <c r="K545" i="1"/>
  <c r="A546" i="1"/>
  <c r="B546" i="1"/>
  <c r="E546" i="1" s="1"/>
  <c r="C546" i="1"/>
  <c r="D546" i="1"/>
  <c r="F546" i="1"/>
  <c r="G546" i="1"/>
  <c r="H546" i="1"/>
  <c r="I546" i="1"/>
  <c r="K546" i="1"/>
  <c r="A547" i="1"/>
  <c r="B547" i="1"/>
  <c r="E547" i="1" s="1"/>
  <c r="C547" i="1"/>
  <c r="D547" i="1"/>
  <c r="G547" i="1"/>
  <c r="H547" i="1"/>
  <c r="I547" i="1"/>
  <c r="K547" i="1"/>
  <c r="A548" i="1"/>
  <c r="B548" i="1"/>
  <c r="E548" i="1" s="1"/>
  <c r="C548" i="1"/>
  <c r="D548" i="1"/>
  <c r="G548" i="1"/>
  <c r="H548" i="1"/>
  <c r="I548" i="1"/>
  <c r="K548" i="1"/>
  <c r="A549" i="1"/>
  <c r="B549" i="1"/>
  <c r="E549" i="1" s="1"/>
  <c r="C549" i="1"/>
  <c r="D549" i="1"/>
  <c r="G549" i="1"/>
  <c r="H549" i="1"/>
  <c r="I549" i="1"/>
  <c r="K549" i="1"/>
  <c r="A550" i="1"/>
  <c r="B550" i="1"/>
  <c r="E550" i="1" s="1"/>
  <c r="C550" i="1"/>
  <c r="D550" i="1"/>
  <c r="F550" i="1"/>
  <c r="G550" i="1"/>
  <c r="H550" i="1"/>
  <c r="I550" i="1"/>
  <c r="K550" i="1"/>
  <c r="A551" i="1"/>
  <c r="B551" i="1"/>
  <c r="E551" i="1" s="1"/>
  <c r="C551" i="1"/>
  <c r="D551" i="1"/>
  <c r="G551" i="1"/>
  <c r="H551" i="1"/>
  <c r="I551" i="1"/>
  <c r="K551" i="1"/>
  <c r="A552" i="1"/>
  <c r="B552" i="1"/>
  <c r="E552" i="1" s="1"/>
  <c r="C552" i="1"/>
  <c r="D552" i="1"/>
  <c r="G552" i="1"/>
  <c r="H552" i="1"/>
  <c r="I552" i="1"/>
  <c r="K552" i="1"/>
  <c r="A553" i="1"/>
  <c r="B553" i="1"/>
  <c r="E553" i="1" s="1"/>
  <c r="C553" i="1"/>
  <c r="D553" i="1"/>
  <c r="G553" i="1"/>
  <c r="H553" i="1"/>
  <c r="I553" i="1"/>
  <c r="K553" i="1"/>
  <c r="A554" i="1"/>
  <c r="B554" i="1"/>
  <c r="E554" i="1" s="1"/>
  <c r="C554" i="1"/>
  <c r="D554" i="1"/>
  <c r="G554" i="1"/>
  <c r="H554" i="1"/>
  <c r="I554" i="1"/>
  <c r="K554" i="1"/>
  <c r="A555" i="1"/>
  <c r="B555" i="1"/>
  <c r="E555" i="1" s="1"/>
  <c r="C555" i="1"/>
  <c r="D555" i="1"/>
  <c r="G555" i="1"/>
  <c r="H555" i="1"/>
  <c r="I555" i="1"/>
  <c r="K555" i="1"/>
  <c r="A556" i="1"/>
  <c r="B556" i="1"/>
  <c r="E556" i="1" s="1"/>
  <c r="C556" i="1"/>
  <c r="D556" i="1"/>
  <c r="G556" i="1"/>
  <c r="H556" i="1"/>
  <c r="I556" i="1"/>
  <c r="K556" i="1"/>
  <c r="A557" i="1"/>
  <c r="B557" i="1"/>
  <c r="E557" i="1" s="1"/>
  <c r="C557" i="1"/>
  <c r="D557" i="1"/>
  <c r="G557" i="1"/>
  <c r="H557" i="1"/>
  <c r="I557" i="1"/>
  <c r="K557" i="1"/>
  <c r="A558" i="1"/>
  <c r="B558" i="1"/>
  <c r="E558" i="1" s="1"/>
  <c r="C558" i="1"/>
  <c r="D558" i="1"/>
  <c r="F558" i="1"/>
  <c r="G558" i="1"/>
  <c r="H558" i="1"/>
  <c r="I558" i="1"/>
  <c r="K558" i="1"/>
  <c r="A559" i="1"/>
  <c r="B559" i="1"/>
  <c r="E559" i="1" s="1"/>
  <c r="C559" i="1"/>
  <c r="D559" i="1"/>
  <c r="G559" i="1"/>
  <c r="H559" i="1"/>
  <c r="I559" i="1"/>
  <c r="K559" i="1"/>
  <c r="A560" i="1"/>
  <c r="B560" i="1"/>
  <c r="E560" i="1" s="1"/>
  <c r="C560" i="1"/>
  <c r="D560" i="1"/>
  <c r="G560" i="1"/>
  <c r="H560" i="1"/>
  <c r="I560" i="1"/>
  <c r="K560" i="1"/>
  <c r="A561" i="1"/>
  <c r="B561" i="1"/>
  <c r="E561" i="1" s="1"/>
  <c r="C561" i="1"/>
  <c r="D561" i="1"/>
  <c r="G561" i="1"/>
  <c r="H561" i="1"/>
  <c r="I561" i="1"/>
  <c r="K561" i="1"/>
  <c r="A562" i="1"/>
  <c r="B562" i="1"/>
  <c r="E562" i="1" s="1"/>
  <c r="C562" i="1"/>
  <c r="D562" i="1"/>
  <c r="F562" i="1"/>
  <c r="G562" i="1"/>
  <c r="H562" i="1"/>
  <c r="I562" i="1"/>
  <c r="K562" i="1"/>
  <c r="A563" i="1"/>
  <c r="B563" i="1"/>
  <c r="E563" i="1" s="1"/>
  <c r="C563" i="1"/>
  <c r="D563" i="1"/>
  <c r="G563" i="1"/>
  <c r="H563" i="1"/>
  <c r="I563" i="1"/>
  <c r="K563" i="1"/>
  <c r="A564" i="1"/>
  <c r="B564" i="1"/>
  <c r="C564" i="1"/>
  <c r="D564" i="1"/>
  <c r="G564" i="1"/>
  <c r="H564" i="1"/>
  <c r="I564" i="1"/>
  <c r="K564" i="1"/>
  <c r="A565" i="1"/>
  <c r="B565" i="1"/>
  <c r="E565" i="1" s="1"/>
  <c r="C565" i="1"/>
  <c r="D565" i="1"/>
  <c r="G565" i="1"/>
  <c r="H565" i="1"/>
  <c r="I565" i="1"/>
  <c r="K565" i="1"/>
  <c r="L565" i="1" s="1"/>
  <c r="A566" i="1"/>
  <c r="B566" i="1"/>
  <c r="E566" i="1" s="1"/>
  <c r="C566" i="1"/>
  <c r="D566" i="1"/>
  <c r="G566" i="1"/>
  <c r="H566" i="1"/>
  <c r="I566" i="1"/>
  <c r="K566" i="1"/>
  <c r="J566" i="1" s="1"/>
  <c r="A567" i="1"/>
  <c r="B567" i="1"/>
  <c r="C567" i="1"/>
  <c r="D567" i="1"/>
  <c r="G567" i="1"/>
  <c r="H567" i="1"/>
  <c r="I567" i="1"/>
  <c r="K567" i="1"/>
  <c r="A568" i="1"/>
  <c r="B568" i="1"/>
  <c r="C568" i="1"/>
  <c r="D568" i="1"/>
  <c r="G568" i="1"/>
  <c r="H568" i="1"/>
  <c r="I568" i="1"/>
  <c r="K568" i="1"/>
  <c r="A569" i="1"/>
  <c r="B569" i="1"/>
  <c r="E569" i="1" s="1"/>
  <c r="C569" i="1"/>
  <c r="D569" i="1"/>
  <c r="G569" i="1"/>
  <c r="H569" i="1"/>
  <c r="I569" i="1"/>
  <c r="K569" i="1"/>
  <c r="L569" i="1" s="1"/>
  <c r="A570" i="1"/>
  <c r="B570" i="1"/>
  <c r="E570" i="1" s="1"/>
  <c r="C570" i="1"/>
  <c r="D570" i="1"/>
  <c r="G570" i="1"/>
  <c r="H570" i="1"/>
  <c r="I570" i="1"/>
  <c r="K570" i="1"/>
  <c r="A571" i="1"/>
  <c r="B571" i="1"/>
  <c r="C571" i="1"/>
  <c r="D571" i="1"/>
  <c r="G571" i="1"/>
  <c r="H571" i="1"/>
  <c r="I571" i="1"/>
  <c r="K571" i="1"/>
  <c r="A572" i="1"/>
  <c r="B572" i="1"/>
  <c r="C572" i="1"/>
  <c r="D572" i="1"/>
  <c r="G572" i="1"/>
  <c r="H572" i="1"/>
  <c r="I572" i="1"/>
  <c r="K572" i="1"/>
  <c r="A573" i="1"/>
  <c r="B573" i="1"/>
  <c r="E573" i="1" s="1"/>
  <c r="C573" i="1"/>
  <c r="D573" i="1"/>
  <c r="G573" i="1"/>
  <c r="H573" i="1"/>
  <c r="I573" i="1"/>
  <c r="K573" i="1"/>
  <c r="L573" i="1" s="1"/>
  <c r="A574" i="1"/>
  <c r="B574" i="1"/>
  <c r="E574" i="1" s="1"/>
  <c r="C574" i="1"/>
  <c r="D574" i="1"/>
  <c r="G574" i="1"/>
  <c r="H574" i="1"/>
  <c r="I574" i="1"/>
  <c r="K574" i="1"/>
  <c r="A575" i="1"/>
  <c r="B575" i="1"/>
  <c r="C575" i="1"/>
  <c r="D575" i="1"/>
  <c r="G575" i="1"/>
  <c r="H575" i="1"/>
  <c r="I575" i="1"/>
  <c r="K575" i="1"/>
  <c r="A576" i="1"/>
  <c r="B576" i="1"/>
  <c r="C576" i="1"/>
  <c r="D576" i="1"/>
  <c r="G576" i="1"/>
  <c r="H576" i="1"/>
  <c r="I576" i="1"/>
  <c r="K576" i="1"/>
  <c r="A577" i="1"/>
  <c r="B577" i="1"/>
  <c r="E577" i="1" s="1"/>
  <c r="C577" i="1"/>
  <c r="D577" i="1"/>
  <c r="G577" i="1"/>
  <c r="H577" i="1"/>
  <c r="I577" i="1"/>
  <c r="K577" i="1"/>
  <c r="L577" i="1" s="1"/>
  <c r="A578" i="1"/>
  <c r="B578" i="1"/>
  <c r="E578" i="1" s="1"/>
  <c r="C578" i="1"/>
  <c r="D578" i="1"/>
  <c r="G578" i="1"/>
  <c r="H578" i="1"/>
  <c r="I578" i="1"/>
  <c r="K578" i="1"/>
  <c r="A579" i="1"/>
  <c r="B579" i="1"/>
  <c r="C579" i="1"/>
  <c r="D579" i="1"/>
  <c r="G579" i="1"/>
  <c r="H579" i="1"/>
  <c r="I579" i="1"/>
  <c r="K579" i="1"/>
  <c r="A580" i="1"/>
  <c r="B580" i="1"/>
  <c r="C580" i="1"/>
  <c r="D580" i="1"/>
  <c r="G580" i="1"/>
  <c r="H580" i="1"/>
  <c r="I580" i="1"/>
  <c r="K580" i="1"/>
  <c r="A581" i="1"/>
  <c r="B581" i="1"/>
  <c r="E581" i="1" s="1"/>
  <c r="C581" i="1"/>
  <c r="D581" i="1"/>
  <c r="G581" i="1"/>
  <c r="H581" i="1"/>
  <c r="I581" i="1"/>
  <c r="K581" i="1"/>
  <c r="L581" i="1" s="1"/>
  <c r="A582" i="1"/>
  <c r="B582" i="1"/>
  <c r="E582" i="1" s="1"/>
  <c r="C582" i="1"/>
  <c r="D582" i="1"/>
  <c r="G582" i="1"/>
  <c r="H582" i="1"/>
  <c r="I582" i="1"/>
  <c r="K582" i="1"/>
  <c r="A583" i="1"/>
  <c r="B583" i="1"/>
  <c r="C583" i="1"/>
  <c r="D583" i="1"/>
  <c r="G583" i="1"/>
  <c r="H583" i="1"/>
  <c r="I583" i="1"/>
  <c r="K583" i="1"/>
  <c r="A584" i="1"/>
  <c r="B584" i="1"/>
  <c r="C584" i="1"/>
  <c r="D584" i="1"/>
  <c r="G584" i="1"/>
  <c r="H584" i="1"/>
  <c r="I584" i="1"/>
  <c r="K584" i="1"/>
  <c r="A585" i="1"/>
  <c r="B585" i="1"/>
  <c r="E585" i="1" s="1"/>
  <c r="C585" i="1"/>
  <c r="D585" i="1"/>
  <c r="G585" i="1"/>
  <c r="H585" i="1"/>
  <c r="I585" i="1"/>
  <c r="K585" i="1"/>
  <c r="L585" i="1" s="1"/>
  <c r="A586" i="1"/>
  <c r="B586" i="1"/>
  <c r="E586" i="1" s="1"/>
  <c r="C586" i="1"/>
  <c r="D586" i="1"/>
  <c r="G586" i="1"/>
  <c r="H586" i="1"/>
  <c r="I586" i="1"/>
  <c r="K586" i="1"/>
  <c r="A587" i="1"/>
  <c r="B587" i="1"/>
  <c r="C587" i="1"/>
  <c r="D587" i="1"/>
  <c r="G587" i="1"/>
  <c r="H587" i="1"/>
  <c r="I587" i="1"/>
  <c r="K587" i="1"/>
  <c r="A588" i="1"/>
  <c r="B588" i="1"/>
  <c r="C588" i="1"/>
  <c r="D588" i="1"/>
  <c r="G588" i="1"/>
  <c r="H588" i="1"/>
  <c r="I588" i="1"/>
  <c r="K588" i="1"/>
  <c r="A589" i="1"/>
  <c r="B589" i="1"/>
  <c r="E589" i="1" s="1"/>
  <c r="C589" i="1"/>
  <c r="D589" i="1"/>
  <c r="G589" i="1"/>
  <c r="H589" i="1"/>
  <c r="I589" i="1"/>
  <c r="K589" i="1"/>
  <c r="L589" i="1" s="1"/>
  <c r="A590" i="1"/>
  <c r="B590" i="1"/>
  <c r="E590" i="1" s="1"/>
  <c r="C590" i="1"/>
  <c r="D590" i="1"/>
  <c r="G590" i="1"/>
  <c r="H590" i="1"/>
  <c r="I590" i="1"/>
  <c r="K590" i="1"/>
  <c r="A591" i="1"/>
  <c r="B591" i="1"/>
  <c r="C591" i="1"/>
  <c r="D591" i="1"/>
  <c r="G591" i="1"/>
  <c r="H591" i="1"/>
  <c r="I591" i="1"/>
  <c r="K591" i="1"/>
  <c r="A592" i="1"/>
  <c r="B592" i="1"/>
  <c r="C592" i="1"/>
  <c r="D592" i="1"/>
  <c r="G592" i="1"/>
  <c r="H592" i="1"/>
  <c r="I592" i="1"/>
  <c r="K592" i="1"/>
  <c r="A593" i="1"/>
  <c r="B593" i="1"/>
  <c r="E593" i="1" s="1"/>
  <c r="C593" i="1"/>
  <c r="D593" i="1"/>
  <c r="G593" i="1"/>
  <c r="H593" i="1"/>
  <c r="I593" i="1"/>
  <c r="K593" i="1"/>
  <c r="L593" i="1" s="1"/>
  <c r="A594" i="1"/>
  <c r="B594" i="1"/>
  <c r="E594" i="1" s="1"/>
  <c r="C594" i="1"/>
  <c r="D594" i="1"/>
  <c r="F594" i="1"/>
  <c r="G594" i="1"/>
  <c r="H594" i="1"/>
  <c r="I594" i="1"/>
  <c r="K594" i="1"/>
  <c r="A595" i="1"/>
  <c r="B595" i="1"/>
  <c r="C595" i="1"/>
  <c r="D595" i="1"/>
  <c r="G595" i="1"/>
  <c r="H595" i="1"/>
  <c r="I595" i="1"/>
  <c r="K595" i="1"/>
  <c r="A596" i="1"/>
  <c r="B596" i="1"/>
  <c r="C596" i="1"/>
  <c r="D596" i="1"/>
  <c r="G596" i="1"/>
  <c r="H596" i="1"/>
  <c r="I596" i="1"/>
  <c r="K596" i="1"/>
  <c r="A597" i="1"/>
  <c r="B597" i="1"/>
  <c r="E597" i="1" s="1"/>
  <c r="C597" i="1"/>
  <c r="D597" i="1"/>
  <c r="G597" i="1"/>
  <c r="H597" i="1"/>
  <c r="I597" i="1"/>
  <c r="K597" i="1"/>
  <c r="L597" i="1" s="1"/>
  <c r="A598" i="1"/>
  <c r="B598" i="1"/>
  <c r="E598" i="1" s="1"/>
  <c r="C598" i="1"/>
  <c r="D598" i="1"/>
  <c r="G598" i="1"/>
  <c r="H598" i="1"/>
  <c r="I598" i="1"/>
  <c r="K598" i="1"/>
  <c r="A599" i="1"/>
  <c r="B599" i="1"/>
  <c r="C599" i="1"/>
  <c r="D599" i="1"/>
  <c r="G599" i="1"/>
  <c r="H599" i="1"/>
  <c r="I599" i="1"/>
  <c r="K599" i="1"/>
  <c r="A600" i="1"/>
  <c r="B600" i="1"/>
  <c r="C600" i="1"/>
  <c r="D600" i="1"/>
  <c r="G600" i="1"/>
  <c r="H600" i="1"/>
  <c r="I600" i="1"/>
  <c r="K600" i="1"/>
  <c r="A601" i="1"/>
  <c r="B601" i="1"/>
  <c r="E601" i="1" s="1"/>
  <c r="C601" i="1"/>
  <c r="D601" i="1"/>
  <c r="G601" i="1"/>
  <c r="H601" i="1"/>
  <c r="I601" i="1"/>
  <c r="K601" i="1"/>
  <c r="L601" i="1" s="1"/>
  <c r="A602" i="1"/>
  <c r="B602" i="1"/>
  <c r="E602" i="1" s="1"/>
  <c r="C602" i="1"/>
  <c r="D602" i="1"/>
  <c r="G602" i="1"/>
  <c r="H602" i="1"/>
  <c r="I602" i="1"/>
  <c r="K602" i="1"/>
  <c r="A603" i="1"/>
  <c r="B603" i="1"/>
  <c r="C603" i="1"/>
  <c r="D603" i="1"/>
  <c r="G603" i="1"/>
  <c r="H603" i="1"/>
  <c r="I603" i="1"/>
  <c r="K603" i="1"/>
  <c r="A604" i="1"/>
  <c r="B604" i="1"/>
  <c r="C604" i="1"/>
  <c r="D604" i="1"/>
  <c r="G604" i="1"/>
  <c r="H604" i="1"/>
  <c r="I604" i="1"/>
  <c r="K604" i="1"/>
  <c r="A605" i="1"/>
  <c r="B605" i="1"/>
  <c r="E605" i="1" s="1"/>
  <c r="C605" i="1"/>
  <c r="D605" i="1"/>
  <c r="G605" i="1"/>
  <c r="H605" i="1"/>
  <c r="I605" i="1"/>
  <c r="K605" i="1"/>
  <c r="L605" i="1" s="1"/>
  <c r="A606" i="1"/>
  <c r="B606" i="1"/>
  <c r="E606" i="1" s="1"/>
  <c r="C606" i="1"/>
  <c r="D606" i="1"/>
  <c r="G606" i="1"/>
  <c r="H606" i="1"/>
  <c r="I606" i="1"/>
  <c r="K606" i="1"/>
  <c r="A607" i="1"/>
  <c r="B607" i="1"/>
  <c r="C607" i="1"/>
  <c r="D607" i="1"/>
  <c r="G607" i="1"/>
  <c r="H607" i="1"/>
  <c r="I607" i="1"/>
  <c r="K607" i="1"/>
  <c r="A608" i="1"/>
  <c r="B608" i="1"/>
  <c r="C608" i="1"/>
  <c r="D608" i="1"/>
  <c r="G608" i="1"/>
  <c r="H608" i="1"/>
  <c r="I608" i="1"/>
  <c r="K608" i="1"/>
  <c r="A609" i="1"/>
  <c r="B609" i="1"/>
  <c r="E609" i="1" s="1"/>
  <c r="C609" i="1"/>
  <c r="D609" i="1"/>
  <c r="G609" i="1"/>
  <c r="H609" i="1"/>
  <c r="I609" i="1"/>
  <c r="K609" i="1"/>
  <c r="L609" i="1" s="1"/>
  <c r="A610" i="1"/>
  <c r="B610" i="1"/>
  <c r="E610" i="1" s="1"/>
  <c r="C610" i="1"/>
  <c r="D610" i="1"/>
  <c r="G610" i="1"/>
  <c r="H610" i="1"/>
  <c r="I610" i="1"/>
  <c r="K610" i="1"/>
  <c r="A611" i="1"/>
  <c r="B611" i="1"/>
  <c r="C611" i="1"/>
  <c r="D611" i="1"/>
  <c r="G611" i="1"/>
  <c r="H611" i="1"/>
  <c r="I611" i="1"/>
  <c r="K611" i="1"/>
  <c r="L611" i="1" s="1"/>
  <c r="A612" i="1"/>
  <c r="B612" i="1"/>
  <c r="C612" i="1"/>
  <c r="D612" i="1"/>
  <c r="G612" i="1"/>
  <c r="H612" i="1"/>
  <c r="I612" i="1"/>
  <c r="K612" i="1"/>
  <c r="A613" i="1"/>
  <c r="B613" i="1"/>
  <c r="E613" i="1" s="1"/>
  <c r="C613" i="1"/>
  <c r="D613" i="1"/>
  <c r="G613" i="1"/>
  <c r="H613" i="1"/>
  <c r="I613" i="1"/>
  <c r="K613" i="1"/>
  <c r="L613" i="1" s="1"/>
  <c r="A614" i="1"/>
  <c r="B614" i="1"/>
  <c r="E614" i="1" s="1"/>
  <c r="C614" i="1"/>
  <c r="D614" i="1"/>
  <c r="G614" i="1"/>
  <c r="H614" i="1"/>
  <c r="I614" i="1"/>
  <c r="K614" i="1"/>
  <c r="A615" i="1"/>
  <c r="B615" i="1"/>
  <c r="E615" i="1" s="1"/>
  <c r="C615" i="1"/>
  <c r="D615" i="1"/>
  <c r="G615" i="1"/>
  <c r="H615" i="1"/>
  <c r="I615" i="1"/>
  <c r="K615" i="1"/>
  <c r="L615" i="1" s="1"/>
  <c r="A616" i="1"/>
  <c r="B616" i="1"/>
  <c r="C616" i="1"/>
  <c r="D616" i="1"/>
  <c r="G616" i="1"/>
  <c r="H616" i="1"/>
  <c r="I616" i="1"/>
  <c r="K616" i="1"/>
  <c r="A617" i="1"/>
  <c r="B617" i="1"/>
  <c r="E617" i="1" s="1"/>
  <c r="C617" i="1"/>
  <c r="D617" i="1"/>
  <c r="G617" i="1"/>
  <c r="H617" i="1"/>
  <c r="I617" i="1"/>
  <c r="K617" i="1"/>
  <c r="L617" i="1" s="1"/>
  <c r="A618" i="1"/>
  <c r="B618" i="1"/>
  <c r="E618" i="1" s="1"/>
  <c r="C618" i="1"/>
  <c r="D618" i="1"/>
  <c r="G618" i="1"/>
  <c r="H618" i="1"/>
  <c r="I618" i="1"/>
  <c r="K618" i="1"/>
  <c r="A619" i="1"/>
  <c r="B619" i="1"/>
  <c r="E619" i="1" s="1"/>
  <c r="C619" i="1"/>
  <c r="D619" i="1"/>
  <c r="G619" i="1"/>
  <c r="H619" i="1"/>
  <c r="I619" i="1"/>
  <c r="K619" i="1"/>
  <c r="L619" i="1" s="1"/>
  <c r="A620" i="1"/>
  <c r="B620" i="1"/>
  <c r="C620" i="1"/>
  <c r="D620" i="1"/>
  <c r="G620" i="1"/>
  <c r="H620" i="1"/>
  <c r="I620" i="1"/>
  <c r="K620" i="1"/>
  <c r="A621" i="1"/>
  <c r="B621" i="1"/>
  <c r="E621" i="1" s="1"/>
  <c r="C621" i="1"/>
  <c r="D621" i="1"/>
  <c r="G621" i="1"/>
  <c r="H621" i="1"/>
  <c r="I621" i="1"/>
  <c r="K621" i="1"/>
  <c r="L621" i="1" s="1"/>
  <c r="A622" i="1"/>
  <c r="B622" i="1"/>
  <c r="E622" i="1" s="1"/>
  <c r="C622" i="1"/>
  <c r="D622" i="1"/>
  <c r="G622" i="1"/>
  <c r="H622" i="1"/>
  <c r="I622" i="1"/>
  <c r="K622" i="1"/>
  <c r="A623" i="1"/>
  <c r="B623" i="1"/>
  <c r="E623" i="1" s="1"/>
  <c r="C623" i="1"/>
  <c r="D623" i="1"/>
  <c r="G623" i="1"/>
  <c r="H623" i="1"/>
  <c r="I623" i="1"/>
  <c r="K623" i="1"/>
  <c r="L623" i="1" s="1"/>
  <c r="A624" i="1"/>
  <c r="B624" i="1"/>
  <c r="C624" i="1"/>
  <c r="D624" i="1"/>
  <c r="G624" i="1"/>
  <c r="H624" i="1"/>
  <c r="I624" i="1"/>
  <c r="K624" i="1"/>
  <c r="A625" i="1"/>
  <c r="B625" i="1"/>
  <c r="E625" i="1" s="1"/>
  <c r="C625" i="1"/>
  <c r="D625" i="1"/>
  <c r="G625" i="1"/>
  <c r="H625" i="1"/>
  <c r="I625" i="1"/>
  <c r="K625" i="1"/>
  <c r="L625" i="1" s="1"/>
  <c r="A626" i="1"/>
  <c r="B626" i="1"/>
  <c r="E626" i="1" s="1"/>
  <c r="C626" i="1"/>
  <c r="D626" i="1"/>
  <c r="G626" i="1"/>
  <c r="H626" i="1"/>
  <c r="I626" i="1"/>
  <c r="K626" i="1"/>
  <c r="A627" i="1"/>
  <c r="B627" i="1"/>
  <c r="E627" i="1" s="1"/>
  <c r="C627" i="1"/>
  <c r="D627" i="1"/>
  <c r="G627" i="1"/>
  <c r="H627" i="1"/>
  <c r="I627" i="1"/>
  <c r="K627" i="1"/>
  <c r="L627" i="1" s="1"/>
  <c r="A628" i="1"/>
  <c r="B628" i="1"/>
  <c r="C628" i="1"/>
  <c r="D628" i="1"/>
  <c r="G628" i="1"/>
  <c r="H628" i="1"/>
  <c r="I628" i="1"/>
  <c r="K628" i="1"/>
  <c r="A629" i="1"/>
  <c r="B629" i="1"/>
  <c r="E629" i="1" s="1"/>
  <c r="C629" i="1"/>
  <c r="D629" i="1"/>
  <c r="G629" i="1"/>
  <c r="H629" i="1"/>
  <c r="I629" i="1"/>
  <c r="K629" i="1"/>
  <c r="L629" i="1" s="1"/>
  <c r="A630" i="1"/>
  <c r="B630" i="1"/>
  <c r="E630" i="1" s="1"/>
  <c r="C630" i="1"/>
  <c r="D630" i="1"/>
  <c r="G630" i="1"/>
  <c r="H630" i="1"/>
  <c r="I630" i="1"/>
  <c r="K630" i="1"/>
  <c r="A631" i="1"/>
  <c r="B631" i="1"/>
  <c r="E631" i="1" s="1"/>
  <c r="C631" i="1"/>
  <c r="D631" i="1"/>
  <c r="G631" i="1"/>
  <c r="H631" i="1"/>
  <c r="I631" i="1"/>
  <c r="K631" i="1"/>
  <c r="L631" i="1" s="1"/>
  <c r="A632" i="1"/>
  <c r="B632" i="1"/>
  <c r="C632" i="1"/>
  <c r="D632" i="1"/>
  <c r="G632" i="1"/>
  <c r="H632" i="1"/>
  <c r="I632" i="1"/>
  <c r="K632" i="1"/>
  <c r="A633" i="1"/>
  <c r="B633" i="1"/>
  <c r="E633" i="1" s="1"/>
  <c r="C633" i="1"/>
  <c r="D633" i="1"/>
  <c r="F633" i="1"/>
  <c r="G633" i="1"/>
  <c r="H633" i="1"/>
  <c r="I633" i="1"/>
  <c r="K633" i="1"/>
  <c r="L633" i="1" s="1"/>
  <c r="A634" i="1"/>
  <c r="B634" i="1"/>
  <c r="E634" i="1" s="1"/>
  <c r="C634" i="1"/>
  <c r="D634" i="1"/>
  <c r="G634" i="1"/>
  <c r="H634" i="1"/>
  <c r="I634" i="1"/>
  <c r="K634" i="1"/>
  <c r="A635" i="1"/>
  <c r="B635" i="1"/>
  <c r="E635" i="1" s="1"/>
  <c r="C635" i="1"/>
  <c r="D635" i="1"/>
  <c r="G635" i="1"/>
  <c r="H635" i="1"/>
  <c r="I635" i="1"/>
  <c r="K635" i="1"/>
  <c r="L635" i="1" s="1"/>
  <c r="A636" i="1"/>
  <c r="B636" i="1"/>
  <c r="C636" i="1"/>
  <c r="D636" i="1"/>
  <c r="G636" i="1"/>
  <c r="H636" i="1"/>
  <c r="I636" i="1"/>
  <c r="K636" i="1"/>
  <c r="A637" i="1"/>
  <c r="B637" i="1"/>
  <c r="E637" i="1" s="1"/>
  <c r="C637" i="1"/>
  <c r="D637" i="1"/>
  <c r="G637" i="1"/>
  <c r="H637" i="1"/>
  <c r="I637" i="1"/>
  <c r="K637" i="1"/>
  <c r="L637" i="1" s="1"/>
  <c r="A638" i="1"/>
  <c r="B638" i="1"/>
  <c r="E638" i="1" s="1"/>
  <c r="C638" i="1"/>
  <c r="D638" i="1"/>
  <c r="G638" i="1"/>
  <c r="H638" i="1"/>
  <c r="I638" i="1"/>
  <c r="K638" i="1"/>
  <c r="A639" i="1"/>
  <c r="B639" i="1"/>
  <c r="E639" i="1" s="1"/>
  <c r="C639" i="1"/>
  <c r="D639" i="1"/>
  <c r="G639" i="1"/>
  <c r="H639" i="1"/>
  <c r="I639" i="1"/>
  <c r="K639" i="1"/>
  <c r="L639" i="1" s="1"/>
  <c r="A640" i="1"/>
  <c r="B640" i="1"/>
  <c r="C640" i="1"/>
  <c r="D640" i="1"/>
  <c r="G640" i="1"/>
  <c r="H640" i="1"/>
  <c r="I640" i="1"/>
  <c r="K640" i="1"/>
  <c r="A641" i="1"/>
  <c r="B641" i="1"/>
  <c r="E641" i="1" s="1"/>
  <c r="C641" i="1"/>
  <c r="D641" i="1"/>
  <c r="G641" i="1"/>
  <c r="H641" i="1"/>
  <c r="I641" i="1"/>
  <c r="K641" i="1"/>
  <c r="L641" i="1" s="1"/>
  <c r="A642" i="1"/>
  <c r="B642" i="1"/>
  <c r="C642" i="1"/>
  <c r="D642" i="1"/>
  <c r="G642" i="1"/>
  <c r="H642" i="1"/>
  <c r="I642" i="1"/>
  <c r="K642" i="1"/>
  <c r="A643" i="1"/>
  <c r="B643" i="1"/>
  <c r="E643" i="1" s="1"/>
  <c r="C643" i="1"/>
  <c r="D643" i="1"/>
  <c r="G643" i="1"/>
  <c r="H643" i="1"/>
  <c r="I643" i="1"/>
  <c r="K643" i="1"/>
  <c r="L643" i="1" s="1"/>
  <c r="A644" i="1"/>
  <c r="B644" i="1"/>
  <c r="C644" i="1"/>
  <c r="D644" i="1"/>
  <c r="G644" i="1"/>
  <c r="H644" i="1"/>
  <c r="I644" i="1"/>
  <c r="K644" i="1"/>
  <c r="A645" i="1"/>
  <c r="B645" i="1"/>
  <c r="E645" i="1" s="1"/>
  <c r="C645" i="1"/>
  <c r="D645" i="1"/>
  <c r="G645" i="1"/>
  <c r="H645" i="1"/>
  <c r="I645" i="1"/>
  <c r="K645" i="1"/>
  <c r="J645" i="1" s="1"/>
  <c r="A646" i="1"/>
  <c r="B646" i="1"/>
  <c r="C646" i="1"/>
  <c r="D646" i="1"/>
  <c r="G646" i="1"/>
  <c r="H646" i="1"/>
  <c r="I646" i="1"/>
  <c r="K646" i="1"/>
  <c r="A647" i="1"/>
  <c r="B647" i="1"/>
  <c r="E647" i="1" s="1"/>
  <c r="C647" i="1"/>
  <c r="D647" i="1"/>
  <c r="G647" i="1"/>
  <c r="H647" i="1"/>
  <c r="I647" i="1"/>
  <c r="K647" i="1"/>
  <c r="L647" i="1" s="1"/>
  <c r="A648" i="1"/>
  <c r="B648" i="1"/>
  <c r="C648" i="1"/>
  <c r="D648" i="1"/>
  <c r="G648" i="1"/>
  <c r="H648" i="1"/>
  <c r="I648" i="1"/>
  <c r="K648" i="1"/>
  <c r="A649" i="1"/>
  <c r="B649" i="1"/>
  <c r="C649" i="1"/>
  <c r="D649" i="1"/>
  <c r="G649" i="1"/>
  <c r="H649" i="1"/>
  <c r="I649" i="1"/>
  <c r="K649" i="1"/>
  <c r="J649" i="1" s="1"/>
  <c r="A650" i="1"/>
  <c r="B650" i="1"/>
  <c r="E650" i="1" s="1"/>
  <c r="C650" i="1"/>
  <c r="D650" i="1"/>
  <c r="G650" i="1"/>
  <c r="H650" i="1"/>
  <c r="I650" i="1"/>
  <c r="K650" i="1"/>
  <c r="L650" i="1" s="1"/>
  <c r="A651" i="1"/>
  <c r="B651" i="1"/>
  <c r="E651" i="1" s="1"/>
  <c r="C651" i="1"/>
  <c r="D651" i="1"/>
  <c r="G651" i="1"/>
  <c r="H651" i="1"/>
  <c r="I651" i="1"/>
  <c r="K651" i="1"/>
  <c r="L651" i="1" s="1"/>
  <c r="A652" i="1"/>
  <c r="B652" i="1"/>
  <c r="C652" i="1"/>
  <c r="D652" i="1"/>
  <c r="G652" i="1"/>
  <c r="H652" i="1"/>
  <c r="I652" i="1"/>
  <c r="K652" i="1"/>
  <c r="A653" i="1"/>
  <c r="B653" i="1"/>
  <c r="E653" i="1" s="1"/>
  <c r="C653" i="1"/>
  <c r="D653" i="1"/>
  <c r="G653" i="1"/>
  <c r="H653" i="1"/>
  <c r="I653" i="1"/>
  <c r="K653" i="1"/>
  <c r="J653" i="1" s="1"/>
  <c r="A654" i="1"/>
  <c r="B654" i="1"/>
  <c r="E654" i="1" s="1"/>
  <c r="C654" i="1"/>
  <c r="D654" i="1"/>
  <c r="G654" i="1"/>
  <c r="H654" i="1"/>
  <c r="I654" i="1"/>
  <c r="K654" i="1"/>
  <c r="L654" i="1" s="1"/>
  <c r="A655" i="1"/>
  <c r="B655" i="1"/>
  <c r="C655" i="1"/>
  <c r="D655" i="1"/>
  <c r="G655" i="1"/>
  <c r="H655" i="1"/>
  <c r="I655" i="1"/>
  <c r="K655" i="1"/>
  <c r="A656" i="1"/>
  <c r="B656" i="1"/>
  <c r="C656" i="1"/>
  <c r="D656" i="1"/>
  <c r="G656" i="1"/>
  <c r="H656" i="1"/>
  <c r="I656" i="1"/>
  <c r="K656" i="1"/>
  <c r="A657" i="1"/>
  <c r="B657" i="1"/>
  <c r="E657" i="1" s="1"/>
  <c r="C657" i="1"/>
  <c r="D657" i="1"/>
  <c r="G657" i="1"/>
  <c r="H657" i="1"/>
  <c r="I657" i="1"/>
  <c r="K657" i="1"/>
  <c r="L657" i="1" s="1"/>
  <c r="A658" i="1"/>
  <c r="B658" i="1"/>
  <c r="E658" i="1" s="1"/>
  <c r="C658" i="1"/>
  <c r="D658" i="1"/>
  <c r="G658" i="1"/>
  <c r="H658" i="1"/>
  <c r="I658" i="1"/>
  <c r="K658" i="1"/>
  <c r="L658" i="1" s="1"/>
  <c r="A659" i="1"/>
  <c r="B659" i="1"/>
  <c r="E659" i="1" s="1"/>
  <c r="C659" i="1"/>
  <c r="D659" i="1"/>
  <c r="G659" i="1"/>
  <c r="H659" i="1"/>
  <c r="I659" i="1"/>
  <c r="K659" i="1"/>
  <c r="L659" i="1" s="1"/>
  <c r="A660" i="1"/>
  <c r="B660" i="1"/>
  <c r="C660" i="1"/>
  <c r="D660" i="1"/>
  <c r="G660" i="1"/>
  <c r="H660" i="1"/>
  <c r="I660" i="1"/>
  <c r="K660" i="1"/>
  <c r="A661" i="1"/>
  <c r="B661" i="1"/>
  <c r="E661" i="1" s="1"/>
  <c r="C661" i="1"/>
  <c r="D661" i="1"/>
  <c r="G661" i="1"/>
  <c r="H661" i="1"/>
  <c r="I661" i="1"/>
  <c r="K661" i="1"/>
  <c r="J661" i="1" s="1"/>
  <c r="A662" i="1"/>
  <c r="B662" i="1"/>
  <c r="C662" i="1"/>
  <c r="D662" i="1"/>
  <c r="G662" i="1"/>
  <c r="H662" i="1"/>
  <c r="I662" i="1"/>
  <c r="K662" i="1"/>
  <c r="A663" i="1"/>
  <c r="B663" i="1"/>
  <c r="E663" i="1" s="1"/>
  <c r="C663" i="1"/>
  <c r="D663" i="1"/>
  <c r="G663" i="1"/>
  <c r="H663" i="1"/>
  <c r="I663" i="1"/>
  <c r="K663" i="1"/>
  <c r="L663" i="1" s="1"/>
  <c r="A664" i="1"/>
  <c r="B664" i="1"/>
  <c r="C664" i="1"/>
  <c r="D664" i="1"/>
  <c r="G664" i="1"/>
  <c r="H664" i="1"/>
  <c r="I664" i="1"/>
  <c r="K664" i="1"/>
  <c r="A665" i="1"/>
  <c r="B665" i="1"/>
  <c r="C665" i="1"/>
  <c r="D665" i="1"/>
  <c r="G665" i="1"/>
  <c r="H665" i="1"/>
  <c r="I665" i="1"/>
  <c r="K665" i="1"/>
  <c r="J665" i="1" s="1"/>
  <c r="A666" i="1"/>
  <c r="B666" i="1"/>
  <c r="E666" i="1" s="1"/>
  <c r="C666" i="1"/>
  <c r="D666" i="1"/>
  <c r="G666" i="1"/>
  <c r="H666" i="1"/>
  <c r="I666" i="1"/>
  <c r="K666" i="1"/>
  <c r="L666" i="1" s="1"/>
  <c r="A667" i="1"/>
  <c r="B667" i="1"/>
  <c r="E667" i="1" s="1"/>
  <c r="C667" i="1"/>
  <c r="D667" i="1"/>
  <c r="G667" i="1"/>
  <c r="H667" i="1"/>
  <c r="I667" i="1"/>
  <c r="K667" i="1"/>
  <c r="L667" i="1" s="1"/>
  <c r="A668" i="1"/>
  <c r="B668" i="1"/>
  <c r="C668" i="1"/>
  <c r="D668" i="1"/>
  <c r="G668" i="1"/>
  <c r="H668" i="1"/>
  <c r="I668" i="1"/>
  <c r="K668" i="1"/>
  <c r="A669" i="1"/>
  <c r="B669" i="1"/>
  <c r="E669" i="1" s="1"/>
  <c r="C669" i="1"/>
  <c r="D669" i="1"/>
  <c r="G669" i="1"/>
  <c r="H669" i="1"/>
  <c r="I669" i="1"/>
  <c r="K669" i="1"/>
  <c r="J669" i="1" s="1"/>
  <c r="A670" i="1"/>
  <c r="B670" i="1"/>
  <c r="E670" i="1" s="1"/>
  <c r="C670" i="1"/>
  <c r="D670" i="1"/>
  <c r="G670" i="1"/>
  <c r="H670" i="1"/>
  <c r="I670" i="1"/>
  <c r="K670" i="1"/>
  <c r="L670" i="1" s="1"/>
  <c r="A671" i="1"/>
  <c r="B671" i="1"/>
  <c r="C671" i="1"/>
  <c r="D671" i="1"/>
  <c r="G671" i="1"/>
  <c r="H671" i="1"/>
  <c r="I671" i="1"/>
  <c r="K671" i="1"/>
  <c r="A672" i="1"/>
  <c r="B672" i="1"/>
  <c r="C672" i="1"/>
  <c r="D672" i="1"/>
  <c r="G672" i="1"/>
  <c r="H672" i="1"/>
  <c r="I672" i="1"/>
  <c r="K672" i="1"/>
  <c r="A673" i="1"/>
  <c r="B673" i="1"/>
  <c r="E673" i="1" s="1"/>
  <c r="C673" i="1"/>
  <c r="D673" i="1"/>
  <c r="G673" i="1"/>
  <c r="H673" i="1"/>
  <c r="I673" i="1"/>
  <c r="K673" i="1"/>
  <c r="L673" i="1" s="1"/>
  <c r="A674" i="1"/>
  <c r="B674" i="1"/>
  <c r="E674" i="1" s="1"/>
  <c r="C674" i="1"/>
  <c r="D674" i="1"/>
  <c r="G674" i="1"/>
  <c r="H674" i="1"/>
  <c r="I674" i="1"/>
  <c r="K674" i="1"/>
  <c r="L674" i="1" s="1"/>
  <c r="A675" i="1"/>
  <c r="B675" i="1"/>
  <c r="E675" i="1" s="1"/>
  <c r="C675" i="1"/>
  <c r="D675" i="1"/>
  <c r="G675" i="1"/>
  <c r="H675" i="1"/>
  <c r="I675" i="1"/>
  <c r="K675" i="1"/>
  <c r="L675" i="1" s="1"/>
  <c r="A676" i="1"/>
  <c r="B676" i="1"/>
  <c r="C676" i="1"/>
  <c r="D676" i="1"/>
  <c r="G676" i="1"/>
  <c r="H676" i="1"/>
  <c r="I676" i="1"/>
  <c r="K676" i="1"/>
  <c r="A677" i="1"/>
  <c r="B677" i="1"/>
  <c r="E677" i="1" s="1"/>
  <c r="C677" i="1"/>
  <c r="D677" i="1"/>
  <c r="G677" i="1"/>
  <c r="H677" i="1"/>
  <c r="I677" i="1"/>
  <c r="K677" i="1"/>
  <c r="L677" i="1" s="1"/>
  <c r="A678" i="1"/>
  <c r="B678" i="1"/>
  <c r="C678" i="1"/>
  <c r="D678" i="1"/>
  <c r="G678" i="1"/>
  <c r="H678" i="1"/>
  <c r="I678" i="1"/>
  <c r="K678" i="1"/>
  <c r="A679" i="1"/>
  <c r="B679" i="1"/>
  <c r="E679" i="1" s="1"/>
  <c r="C679" i="1"/>
  <c r="D679" i="1"/>
  <c r="G679" i="1"/>
  <c r="H679" i="1"/>
  <c r="I679" i="1"/>
  <c r="K679" i="1"/>
  <c r="L679" i="1" s="1"/>
  <c r="A680" i="1"/>
  <c r="B680" i="1"/>
  <c r="C680" i="1"/>
  <c r="D680" i="1"/>
  <c r="G680" i="1"/>
  <c r="H680" i="1"/>
  <c r="I680" i="1"/>
  <c r="K680" i="1"/>
  <c r="A681" i="1"/>
  <c r="B681" i="1"/>
  <c r="C681" i="1"/>
  <c r="D681" i="1"/>
  <c r="G681" i="1"/>
  <c r="H681" i="1"/>
  <c r="I681" i="1"/>
  <c r="K681" i="1"/>
  <c r="J681" i="1" s="1"/>
  <c r="A682" i="1"/>
  <c r="B682" i="1"/>
  <c r="E682" i="1" s="1"/>
  <c r="C682" i="1"/>
  <c r="D682" i="1"/>
  <c r="G682" i="1"/>
  <c r="H682" i="1"/>
  <c r="I682" i="1"/>
  <c r="K682" i="1"/>
  <c r="L682" i="1" s="1"/>
  <c r="A683" i="1"/>
  <c r="B683" i="1"/>
  <c r="E683" i="1" s="1"/>
  <c r="C683" i="1"/>
  <c r="D683" i="1"/>
  <c r="G683" i="1"/>
  <c r="H683" i="1"/>
  <c r="I683" i="1"/>
  <c r="K683" i="1"/>
  <c r="L683" i="1" s="1"/>
  <c r="A684" i="1"/>
  <c r="B684" i="1"/>
  <c r="C684" i="1"/>
  <c r="D684" i="1"/>
  <c r="G684" i="1"/>
  <c r="H684" i="1"/>
  <c r="I684" i="1"/>
  <c r="K684" i="1"/>
  <c r="A685" i="1"/>
  <c r="B685" i="1"/>
  <c r="E685" i="1" s="1"/>
  <c r="C685" i="1"/>
  <c r="D685" i="1"/>
  <c r="G685" i="1"/>
  <c r="H685" i="1"/>
  <c r="I685" i="1"/>
  <c r="K685" i="1"/>
  <c r="L685" i="1" s="1"/>
  <c r="A686" i="1"/>
  <c r="B686" i="1"/>
  <c r="E686" i="1" s="1"/>
  <c r="C686" i="1"/>
  <c r="D686" i="1"/>
  <c r="G686" i="1"/>
  <c r="H686" i="1"/>
  <c r="I686" i="1"/>
  <c r="K686" i="1"/>
  <c r="L686" i="1" s="1"/>
  <c r="A687" i="1"/>
  <c r="B687" i="1"/>
  <c r="C687" i="1"/>
  <c r="D687" i="1"/>
  <c r="G687" i="1"/>
  <c r="H687" i="1"/>
  <c r="I687" i="1"/>
  <c r="K687" i="1"/>
  <c r="A688" i="1"/>
  <c r="B688" i="1"/>
  <c r="C688" i="1"/>
  <c r="D688" i="1"/>
  <c r="G688" i="1"/>
  <c r="H688" i="1"/>
  <c r="I688" i="1"/>
  <c r="K688" i="1"/>
  <c r="A689" i="1"/>
  <c r="B689" i="1"/>
  <c r="E689" i="1" s="1"/>
  <c r="C689" i="1"/>
  <c r="D689" i="1"/>
  <c r="G689" i="1"/>
  <c r="H689" i="1"/>
  <c r="I689" i="1"/>
  <c r="K689" i="1"/>
  <c r="L689" i="1" s="1"/>
  <c r="A690" i="1"/>
  <c r="B690" i="1"/>
  <c r="E690" i="1" s="1"/>
  <c r="C690" i="1"/>
  <c r="D690" i="1"/>
  <c r="G690" i="1"/>
  <c r="H690" i="1"/>
  <c r="I690" i="1"/>
  <c r="K690" i="1"/>
  <c r="L690" i="1" s="1"/>
  <c r="A691" i="1"/>
  <c r="B691" i="1"/>
  <c r="E691" i="1" s="1"/>
  <c r="C691" i="1"/>
  <c r="D691" i="1"/>
  <c r="G691" i="1"/>
  <c r="H691" i="1"/>
  <c r="I691" i="1"/>
  <c r="K691" i="1"/>
  <c r="L691" i="1" s="1"/>
  <c r="A692" i="1"/>
  <c r="B692" i="1"/>
  <c r="C692" i="1"/>
  <c r="D692" i="1"/>
  <c r="G692" i="1"/>
  <c r="H692" i="1"/>
  <c r="I692" i="1"/>
  <c r="K692" i="1"/>
  <c r="A693" i="1"/>
  <c r="B693" i="1"/>
  <c r="E693" i="1" s="1"/>
  <c r="C693" i="1"/>
  <c r="D693" i="1"/>
  <c r="G693" i="1"/>
  <c r="H693" i="1"/>
  <c r="I693" i="1"/>
  <c r="K693" i="1"/>
  <c r="L693" i="1" s="1"/>
  <c r="A694" i="1"/>
  <c r="B694" i="1"/>
  <c r="C694" i="1"/>
  <c r="D694" i="1"/>
  <c r="G694" i="1"/>
  <c r="H694" i="1"/>
  <c r="I694" i="1"/>
  <c r="K694" i="1"/>
  <c r="A695" i="1"/>
  <c r="B695" i="1"/>
  <c r="E695" i="1" s="1"/>
  <c r="C695" i="1"/>
  <c r="D695" i="1"/>
  <c r="G695" i="1"/>
  <c r="H695" i="1"/>
  <c r="I695" i="1"/>
  <c r="K695" i="1"/>
  <c r="L695" i="1" s="1"/>
  <c r="A696" i="1"/>
  <c r="B696" i="1"/>
  <c r="C696" i="1"/>
  <c r="D696" i="1"/>
  <c r="G696" i="1"/>
  <c r="H696" i="1"/>
  <c r="I696" i="1"/>
  <c r="K696" i="1"/>
  <c r="A697" i="1"/>
  <c r="B697" i="1"/>
  <c r="E697" i="1" s="1"/>
  <c r="C697" i="1"/>
  <c r="D697" i="1"/>
  <c r="G697" i="1"/>
  <c r="H697" i="1"/>
  <c r="I697" i="1"/>
  <c r="K697" i="1"/>
  <c r="L697" i="1" s="1"/>
  <c r="A698" i="1"/>
  <c r="B698" i="1"/>
  <c r="E698" i="1" s="1"/>
  <c r="C698" i="1"/>
  <c r="D698" i="1"/>
  <c r="G698" i="1"/>
  <c r="H698" i="1"/>
  <c r="I698" i="1"/>
  <c r="K698" i="1"/>
  <c r="L698" i="1" s="1"/>
  <c r="A699" i="1"/>
  <c r="B699" i="1"/>
  <c r="E699" i="1" s="1"/>
  <c r="C699" i="1"/>
  <c r="D699" i="1"/>
  <c r="G699" i="1"/>
  <c r="H699" i="1"/>
  <c r="I699" i="1"/>
  <c r="K699" i="1"/>
  <c r="L699" i="1" s="1"/>
  <c r="A700" i="1"/>
  <c r="B700" i="1"/>
  <c r="E700" i="1" s="1"/>
  <c r="C700" i="1"/>
  <c r="D700" i="1"/>
  <c r="G700" i="1"/>
  <c r="H700" i="1"/>
  <c r="I700" i="1"/>
  <c r="K700" i="1"/>
  <c r="L700" i="1" s="1"/>
  <c r="A701" i="1"/>
  <c r="B701" i="1"/>
  <c r="E701" i="1" s="1"/>
  <c r="C701" i="1"/>
  <c r="D701" i="1"/>
  <c r="G701" i="1"/>
  <c r="H701" i="1"/>
  <c r="I701" i="1"/>
  <c r="K701" i="1"/>
  <c r="L701" i="1" s="1"/>
  <c r="A702" i="1"/>
  <c r="B702" i="1"/>
  <c r="E702" i="1" s="1"/>
  <c r="C702" i="1"/>
  <c r="D702" i="1"/>
  <c r="G702" i="1"/>
  <c r="H702" i="1"/>
  <c r="I702" i="1"/>
  <c r="K702" i="1"/>
  <c r="L702" i="1" s="1"/>
  <c r="A703" i="1"/>
  <c r="B703" i="1"/>
  <c r="E703" i="1" s="1"/>
  <c r="C703" i="1"/>
  <c r="D703" i="1"/>
  <c r="G703" i="1"/>
  <c r="H703" i="1"/>
  <c r="I703" i="1"/>
  <c r="K703" i="1"/>
  <c r="L703" i="1" s="1"/>
  <c r="A704" i="1"/>
  <c r="B704" i="1"/>
  <c r="E704" i="1" s="1"/>
  <c r="C704" i="1"/>
  <c r="D704" i="1"/>
  <c r="G704" i="1"/>
  <c r="H704" i="1"/>
  <c r="I704" i="1"/>
  <c r="K704" i="1"/>
  <c r="L704" i="1" s="1"/>
  <c r="A705" i="1"/>
  <c r="B705" i="1"/>
  <c r="E705" i="1" s="1"/>
  <c r="C705" i="1"/>
  <c r="D705" i="1"/>
  <c r="G705" i="1"/>
  <c r="H705" i="1"/>
  <c r="I705" i="1"/>
  <c r="K705" i="1"/>
  <c r="L705" i="1" s="1"/>
  <c r="A706" i="1"/>
  <c r="B706" i="1"/>
  <c r="E706" i="1" s="1"/>
  <c r="C706" i="1"/>
  <c r="D706" i="1"/>
  <c r="G706" i="1"/>
  <c r="H706" i="1"/>
  <c r="I706" i="1"/>
  <c r="K706" i="1"/>
  <c r="L706" i="1" s="1"/>
  <c r="A707" i="1"/>
  <c r="B707" i="1"/>
  <c r="E707" i="1" s="1"/>
  <c r="C707" i="1"/>
  <c r="D707" i="1"/>
  <c r="G707" i="1"/>
  <c r="H707" i="1"/>
  <c r="I707" i="1"/>
  <c r="K707" i="1"/>
  <c r="L707" i="1" s="1"/>
  <c r="A708" i="1"/>
  <c r="B708" i="1"/>
  <c r="E708" i="1" s="1"/>
  <c r="C708" i="1"/>
  <c r="D708" i="1"/>
  <c r="G708" i="1"/>
  <c r="H708" i="1"/>
  <c r="I708" i="1"/>
  <c r="K708" i="1"/>
  <c r="L708" i="1" s="1"/>
  <c r="A709" i="1"/>
  <c r="B709" i="1"/>
  <c r="E709" i="1" s="1"/>
  <c r="C709" i="1"/>
  <c r="D709" i="1"/>
  <c r="G709" i="1"/>
  <c r="H709" i="1"/>
  <c r="I709" i="1"/>
  <c r="K709" i="1"/>
  <c r="L709" i="1" s="1"/>
  <c r="A710" i="1"/>
  <c r="B710" i="1"/>
  <c r="E710" i="1" s="1"/>
  <c r="C710" i="1"/>
  <c r="D710" i="1"/>
  <c r="G710" i="1"/>
  <c r="H710" i="1"/>
  <c r="I710" i="1"/>
  <c r="K710" i="1"/>
  <c r="L710" i="1" s="1"/>
  <c r="A711" i="1"/>
  <c r="B711" i="1"/>
  <c r="C711" i="1"/>
  <c r="D711" i="1"/>
  <c r="G711" i="1"/>
  <c r="H711" i="1"/>
  <c r="I711" i="1"/>
  <c r="K711" i="1"/>
  <c r="L711" i="1" s="1"/>
  <c r="A712" i="1"/>
  <c r="B712" i="1"/>
  <c r="E712" i="1" s="1"/>
  <c r="C712" i="1"/>
  <c r="D712" i="1"/>
  <c r="G712" i="1"/>
  <c r="H712" i="1"/>
  <c r="I712" i="1"/>
  <c r="K712" i="1"/>
  <c r="L712" i="1" s="1"/>
  <c r="A713" i="1"/>
  <c r="B713" i="1"/>
  <c r="C713" i="1"/>
  <c r="D713" i="1"/>
  <c r="G713" i="1"/>
  <c r="H713" i="1"/>
  <c r="I713" i="1"/>
  <c r="K713" i="1"/>
  <c r="L713" i="1" s="1"/>
  <c r="A714" i="1"/>
  <c r="B714" i="1"/>
  <c r="E714" i="1" s="1"/>
  <c r="C714" i="1"/>
  <c r="D714" i="1"/>
  <c r="G714" i="1"/>
  <c r="H714" i="1"/>
  <c r="I714" i="1"/>
  <c r="K714" i="1"/>
  <c r="L714" i="1" s="1"/>
  <c r="A715" i="1"/>
  <c r="B715" i="1"/>
  <c r="C715" i="1"/>
  <c r="D715" i="1"/>
  <c r="G715" i="1"/>
  <c r="H715" i="1"/>
  <c r="I715" i="1"/>
  <c r="K715" i="1"/>
  <c r="L715" i="1" s="1"/>
  <c r="A716" i="1"/>
  <c r="B716" i="1"/>
  <c r="E716" i="1" s="1"/>
  <c r="C716" i="1"/>
  <c r="D716" i="1"/>
  <c r="G716" i="1"/>
  <c r="H716" i="1"/>
  <c r="I716" i="1"/>
  <c r="K716" i="1"/>
  <c r="L716" i="1" s="1"/>
  <c r="A717" i="1"/>
  <c r="B717" i="1"/>
  <c r="C717" i="1"/>
  <c r="D717" i="1"/>
  <c r="G717" i="1"/>
  <c r="H717" i="1"/>
  <c r="I717" i="1"/>
  <c r="K717" i="1"/>
  <c r="L717" i="1" s="1"/>
  <c r="A718" i="1"/>
  <c r="B718" i="1"/>
  <c r="E718" i="1" s="1"/>
  <c r="C718" i="1"/>
  <c r="D718" i="1"/>
  <c r="G718" i="1"/>
  <c r="H718" i="1"/>
  <c r="I718" i="1"/>
  <c r="K718" i="1"/>
  <c r="L718" i="1" s="1"/>
  <c r="A719" i="1"/>
  <c r="B719" i="1"/>
  <c r="C719" i="1"/>
  <c r="D719" i="1"/>
  <c r="G719" i="1"/>
  <c r="H719" i="1"/>
  <c r="I719" i="1"/>
  <c r="K719" i="1"/>
  <c r="L719" i="1" s="1"/>
  <c r="A720" i="1"/>
  <c r="B720" i="1"/>
  <c r="E720" i="1" s="1"/>
  <c r="C720" i="1"/>
  <c r="D720" i="1"/>
  <c r="G720" i="1"/>
  <c r="H720" i="1"/>
  <c r="I720" i="1"/>
  <c r="K720" i="1"/>
  <c r="L720" i="1" s="1"/>
  <c r="A721" i="1"/>
  <c r="B721" i="1"/>
  <c r="C721" i="1"/>
  <c r="D721" i="1"/>
  <c r="G721" i="1"/>
  <c r="H721" i="1"/>
  <c r="I721" i="1"/>
  <c r="K721" i="1"/>
  <c r="L721" i="1" s="1"/>
  <c r="A722" i="1"/>
  <c r="B722" i="1"/>
  <c r="E722" i="1" s="1"/>
  <c r="C722" i="1"/>
  <c r="D722" i="1"/>
  <c r="G722" i="1"/>
  <c r="H722" i="1"/>
  <c r="I722" i="1"/>
  <c r="K722" i="1"/>
  <c r="A723" i="1"/>
  <c r="B723" i="1"/>
  <c r="C723" i="1"/>
  <c r="D723" i="1"/>
  <c r="G723" i="1"/>
  <c r="H723" i="1"/>
  <c r="I723" i="1"/>
  <c r="K723" i="1"/>
  <c r="L723" i="1" s="1"/>
  <c r="A724" i="1"/>
  <c r="B724" i="1"/>
  <c r="E724" i="1" s="1"/>
  <c r="C724" i="1"/>
  <c r="D724" i="1"/>
  <c r="G724" i="1"/>
  <c r="H724" i="1"/>
  <c r="I724" i="1"/>
  <c r="K724" i="1"/>
  <c r="L724" i="1" s="1"/>
  <c r="A725" i="1"/>
  <c r="B725" i="1"/>
  <c r="C725" i="1"/>
  <c r="D725" i="1"/>
  <c r="G725" i="1"/>
  <c r="H725" i="1"/>
  <c r="I725" i="1"/>
  <c r="K725" i="1"/>
  <c r="L725" i="1" s="1"/>
  <c r="A726" i="1"/>
  <c r="B726" i="1"/>
  <c r="E726" i="1" s="1"/>
  <c r="C726" i="1"/>
  <c r="D726" i="1"/>
  <c r="G726" i="1"/>
  <c r="H726" i="1"/>
  <c r="I726" i="1"/>
  <c r="K726" i="1"/>
  <c r="L726" i="1" s="1"/>
  <c r="A727" i="1"/>
  <c r="B727" i="1"/>
  <c r="C727" i="1"/>
  <c r="D727" i="1"/>
  <c r="G727" i="1"/>
  <c r="H727" i="1"/>
  <c r="I727" i="1"/>
  <c r="K727" i="1"/>
  <c r="L727" i="1" s="1"/>
  <c r="A728" i="1"/>
  <c r="B728" i="1"/>
  <c r="E728" i="1" s="1"/>
  <c r="C728" i="1"/>
  <c r="D728" i="1"/>
  <c r="G728" i="1"/>
  <c r="H728" i="1"/>
  <c r="I728" i="1"/>
  <c r="K728" i="1"/>
  <c r="L728" i="1" s="1"/>
  <c r="A729" i="1"/>
  <c r="B729" i="1"/>
  <c r="C729" i="1"/>
  <c r="D729" i="1"/>
  <c r="G729" i="1"/>
  <c r="H729" i="1"/>
  <c r="I729" i="1"/>
  <c r="K729" i="1"/>
  <c r="L729" i="1" s="1"/>
  <c r="A730" i="1"/>
  <c r="B730" i="1"/>
  <c r="E730" i="1" s="1"/>
  <c r="C730" i="1"/>
  <c r="D730" i="1"/>
  <c r="G730" i="1"/>
  <c r="H730" i="1"/>
  <c r="I730" i="1"/>
  <c r="J730" i="1"/>
  <c r="K730" i="1"/>
  <c r="L730" i="1" s="1"/>
  <c r="A731" i="1"/>
  <c r="B731" i="1"/>
  <c r="C731" i="1"/>
  <c r="D731" i="1"/>
  <c r="G731" i="1"/>
  <c r="H731" i="1"/>
  <c r="I731" i="1"/>
  <c r="K731" i="1"/>
  <c r="L731" i="1" s="1"/>
  <c r="A732" i="1"/>
  <c r="B732" i="1"/>
  <c r="E732" i="1" s="1"/>
  <c r="C732" i="1"/>
  <c r="D732" i="1"/>
  <c r="G732" i="1"/>
  <c r="H732" i="1"/>
  <c r="I732" i="1"/>
  <c r="K732" i="1"/>
  <c r="L732" i="1" s="1"/>
  <c r="A733" i="1"/>
  <c r="B733" i="1"/>
  <c r="C733" i="1"/>
  <c r="D733" i="1"/>
  <c r="G733" i="1"/>
  <c r="H733" i="1"/>
  <c r="I733" i="1"/>
  <c r="K733" i="1"/>
  <c r="L733" i="1" s="1"/>
  <c r="A734" i="1"/>
  <c r="B734" i="1"/>
  <c r="E734" i="1" s="1"/>
  <c r="C734" i="1"/>
  <c r="D734" i="1"/>
  <c r="G734" i="1"/>
  <c r="H734" i="1"/>
  <c r="I734" i="1"/>
  <c r="K734" i="1"/>
  <c r="L734" i="1" s="1"/>
  <c r="A735" i="1"/>
  <c r="B735" i="1"/>
  <c r="C735" i="1"/>
  <c r="D735" i="1"/>
  <c r="G735" i="1"/>
  <c r="H735" i="1"/>
  <c r="I735" i="1"/>
  <c r="K735" i="1"/>
  <c r="L735" i="1" s="1"/>
  <c r="A736" i="1"/>
  <c r="B736" i="1"/>
  <c r="E736" i="1" s="1"/>
  <c r="C736" i="1"/>
  <c r="D736" i="1"/>
  <c r="G736" i="1"/>
  <c r="H736" i="1"/>
  <c r="I736" i="1"/>
  <c r="K736" i="1"/>
  <c r="L736" i="1" s="1"/>
  <c r="A737" i="1"/>
  <c r="B737" i="1"/>
  <c r="C737" i="1"/>
  <c r="D737" i="1"/>
  <c r="G737" i="1"/>
  <c r="H737" i="1"/>
  <c r="I737" i="1"/>
  <c r="K737" i="1"/>
  <c r="L737" i="1" s="1"/>
  <c r="A738" i="1"/>
  <c r="B738" i="1"/>
  <c r="E738" i="1" s="1"/>
  <c r="C738" i="1"/>
  <c r="D738" i="1"/>
  <c r="G738" i="1"/>
  <c r="H738" i="1"/>
  <c r="I738" i="1"/>
  <c r="K738" i="1"/>
  <c r="A739" i="1"/>
  <c r="B739" i="1"/>
  <c r="C739" i="1"/>
  <c r="D739" i="1"/>
  <c r="G739" i="1"/>
  <c r="H739" i="1"/>
  <c r="I739" i="1"/>
  <c r="K739" i="1"/>
  <c r="L739" i="1" s="1"/>
  <c r="A740" i="1"/>
  <c r="B740" i="1"/>
  <c r="E740" i="1" s="1"/>
  <c r="C740" i="1"/>
  <c r="D740" i="1"/>
  <c r="G740" i="1"/>
  <c r="H740" i="1"/>
  <c r="I740" i="1"/>
  <c r="K740" i="1"/>
  <c r="L740" i="1" s="1"/>
  <c r="A741" i="1"/>
  <c r="B741" i="1"/>
  <c r="C741" i="1"/>
  <c r="D741" i="1"/>
  <c r="G741" i="1"/>
  <c r="H741" i="1"/>
  <c r="I741" i="1"/>
  <c r="K741" i="1"/>
  <c r="L741" i="1" s="1"/>
  <c r="A742" i="1"/>
  <c r="B742" i="1"/>
  <c r="E742" i="1" s="1"/>
  <c r="C742" i="1"/>
  <c r="D742" i="1"/>
  <c r="G742" i="1"/>
  <c r="H742" i="1"/>
  <c r="I742" i="1"/>
  <c r="K742" i="1"/>
  <c r="L742" i="1" s="1"/>
  <c r="A743" i="1"/>
  <c r="B743" i="1"/>
  <c r="C743" i="1"/>
  <c r="D743" i="1"/>
  <c r="G743" i="1"/>
  <c r="H743" i="1"/>
  <c r="I743" i="1"/>
  <c r="K743" i="1"/>
  <c r="L743" i="1" s="1"/>
  <c r="A744" i="1"/>
  <c r="B744" i="1"/>
  <c r="E744" i="1" s="1"/>
  <c r="C744" i="1"/>
  <c r="D744" i="1"/>
  <c r="G744" i="1"/>
  <c r="H744" i="1"/>
  <c r="I744" i="1"/>
  <c r="K744" i="1"/>
  <c r="L744" i="1" s="1"/>
  <c r="A745" i="1"/>
  <c r="B745" i="1"/>
  <c r="C745" i="1"/>
  <c r="D745" i="1"/>
  <c r="G745" i="1"/>
  <c r="H745" i="1"/>
  <c r="I745" i="1"/>
  <c r="K745" i="1"/>
  <c r="L745" i="1" s="1"/>
  <c r="A746" i="1"/>
  <c r="B746" i="1"/>
  <c r="E746" i="1" s="1"/>
  <c r="C746" i="1"/>
  <c r="D746" i="1"/>
  <c r="G746" i="1"/>
  <c r="H746" i="1"/>
  <c r="I746" i="1"/>
  <c r="K746" i="1"/>
  <c r="L746" i="1" s="1"/>
  <c r="A747" i="1"/>
  <c r="B747" i="1"/>
  <c r="C747" i="1"/>
  <c r="D747" i="1"/>
  <c r="G747" i="1"/>
  <c r="H747" i="1"/>
  <c r="I747" i="1"/>
  <c r="K747" i="1"/>
  <c r="L747" i="1" s="1"/>
  <c r="A748" i="1"/>
  <c r="B748" i="1"/>
  <c r="E748" i="1" s="1"/>
  <c r="C748" i="1"/>
  <c r="D748" i="1"/>
  <c r="G748" i="1"/>
  <c r="H748" i="1"/>
  <c r="I748" i="1"/>
  <c r="K748" i="1"/>
  <c r="L748" i="1" s="1"/>
  <c r="A749" i="1"/>
  <c r="B749" i="1"/>
  <c r="C749" i="1"/>
  <c r="D749" i="1"/>
  <c r="G749" i="1"/>
  <c r="H749" i="1"/>
  <c r="I749" i="1"/>
  <c r="K749" i="1"/>
  <c r="L749" i="1" s="1"/>
  <c r="A750" i="1"/>
  <c r="B750" i="1"/>
  <c r="E750" i="1" s="1"/>
  <c r="C750" i="1"/>
  <c r="D750" i="1"/>
  <c r="G750" i="1"/>
  <c r="H750" i="1"/>
  <c r="I750" i="1"/>
  <c r="K750" i="1"/>
  <c r="L750" i="1" s="1"/>
  <c r="A751" i="1"/>
  <c r="B751" i="1"/>
  <c r="C751" i="1"/>
  <c r="D751" i="1"/>
  <c r="G751" i="1"/>
  <c r="H751" i="1"/>
  <c r="I751" i="1"/>
  <c r="K751" i="1"/>
  <c r="L751" i="1" s="1"/>
  <c r="A752" i="1"/>
  <c r="B752" i="1"/>
  <c r="E752" i="1" s="1"/>
  <c r="C752" i="1"/>
  <c r="D752" i="1"/>
  <c r="G752" i="1"/>
  <c r="H752" i="1"/>
  <c r="I752" i="1"/>
  <c r="K752" i="1"/>
  <c r="L752" i="1" s="1"/>
  <c r="A753" i="1"/>
  <c r="B753" i="1"/>
  <c r="C753" i="1"/>
  <c r="D753" i="1"/>
  <c r="G753" i="1"/>
  <c r="H753" i="1"/>
  <c r="I753" i="1"/>
  <c r="K753" i="1"/>
  <c r="L753" i="1" s="1"/>
  <c r="A754" i="1"/>
  <c r="B754" i="1"/>
  <c r="E754" i="1" s="1"/>
  <c r="C754" i="1"/>
  <c r="D754" i="1"/>
  <c r="G754" i="1"/>
  <c r="H754" i="1"/>
  <c r="I754" i="1"/>
  <c r="K754" i="1"/>
  <c r="A755" i="1"/>
  <c r="B755" i="1"/>
  <c r="C755" i="1"/>
  <c r="D755" i="1"/>
  <c r="G755" i="1"/>
  <c r="H755" i="1"/>
  <c r="I755" i="1"/>
  <c r="K755" i="1"/>
  <c r="L755" i="1" s="1"/>
  <c r="A756" i="1"/>
  <c r="B756" i="1"/>
  <c r="E756" i="1" s="1"/>
  <c r="C756" i="1"/>
  <c r="D756" i="1"/>
  <c r="G756" i="1"/>
  <c r="H756" i="1"/>
  <c r="I756" i="1"/>
  <c r="K756" i="1"/>
  <c r="L756" i="1" s="1"/>
  <c r="A757" i="1"/>
  <c r="B757" i="1"/>
  <c r="C757" i="1"/>
  <c r="D757" i="1"/>
  <c r="G757" i="1"/>
  <c r="H757" i="1"/>
  <c r="I757" i="1"/>
  <c r="K757" i="1"/>
  <c r="L757" i="1" s="1"/>
  <c r="A758" i="1"/>
  <c r="B758" i="1"/>
  <c r="E758" i="1" s="1"/>
  <c r="C758" i="1"/>
  <c r="D758" i="1"/>
  <c r="G758" i="1"/>
  <c r="H758" i="1"/>
  <c r="I758" i="1"/>
  <c r="K758" i="1"/>
  <c r="L758" i="1" s="1"/>
  <c r="A759" i="1"/>
  <c r="B759" i="1"/>
  <c r="C759" i="1"/>
  <c r="D759" i="1"/>
  <c r="G759" i="1"/>
  <c r="H759" i="1"/>
  <c r="I759" i="1"/>
  <c r="K759" i="1"/>
  <c r="L759" i="1" s="1"/>
  <c r="A760" i="1"/>
  <c r="B760" i="1"/>
  <c r="E760" i="1" s="1"/>
  <c r="C760" i="1"/>
  <c r="D760" i="1"/>
  <c r="G760" i="1"/>
  <c r="H760" i="1"/>
  <c r="I760" i="1"/>
  <c r="K760" i="1"/>
  <c r="L760" i="1" s="1"/>
  <c r="A761" i="1"/>
  <c r="B761" i="1"/>
  <c r="C761" i="1"/>
  <c r="D761" i="1"/>
  <c r="G761" i="1"/>
  <c r="H761" i="1"/>
  <c r="I761" i="1"/>
  <c r="K761" i="1"/>
  <c r="A762" i="1"/>
  <c r="B762" i="1"/>
  <c r="E762" i="1" s="1"/>
  <c r="C762" i="1"/>
  <c r="D762" i="1"/>
  <c r="G762" i="1"/>
  <c r="H762" i="1"/>
  <c r="I762" i="1"/>
  <c r="K762" i="1"/>
  <c r="L762" i="1" s="1"/>
  <c r="A763" i="1"/>
  <c r="B763" i="1"/>
  <c r="C763" i="1"/>
  <c r="D763" i="1"/>
  <c r="G763" i="1"/>
  <c r="H763" i="1"/>
  <c r="I763" i="1"/>
  <c r="K763" i="1"/>
  <c r="A764" i="1"/>
  <c r="B764" i="1"/>
  <c r="E764" i="1" s="1"/>
  <c r="C764" i="1"/>
  <c r="D764" i="1"/>
  <c r="G764" i="1"/>
  <c r="H764" i="1"/>
  <c r="I764" i="1"/>
  <c r="K764" i="1"/>
  <c r="L764" i="1" s="1"/>
  <c r="A765" i="1"/>
  <c r="B765" i="1"/>
  <c r="C765" i="1"/>
  <c r="D765" i="1"/>
  <c r="G765" i="1"/>
  <c r="H765" i="1"/>
  <c r="I765" i="1"/>
  <c r="K765" i="1"/>
  <c r="A766" i="1"/>
  <c r="B766" i="1"/>
  <c r="E766" i="1" s="1"/>
  <c r="C766" i="1"/>
  <c r="D766" i="1"/>
  <c r="G766" i="1"/>
  <c r="H766" i="1"/>
  <c r="I766" i="1"/>
  <c r="K766" i="1"/>
  <c r="L766" i="1" s="1"/>
  <c r="A767" i="1"/>
  <c r="B767" i="1"/>
  <c r="C767" i="1"/>
  <c r="D767" i="1"/>
  <c r="G767" i="1"/>
  <c r="H767" i="1"/>
  <c r="I767" i="1"/>
  <c r="K767" i="1"/>
  <c r="A768" i="1"/>
  <c r="B768" i="1"/>
  <c r="E768" i="1" s="1"/>
  <c r="C768" i="1"/>
  <c r="D768" i="1"/>
  <c r="G768" i="1"/>
  <c r="H768" i="1"/>
  <c r="I768" i="1"/>
  <c r="K768" i="1"/>
  <c r="L768" i="1" s="1"/>
  <c r="A769" i="1"/>
  <c r="B769" i="1"/>
  <c r="C769" i="1"/>
  <c r="D769" i="1"/>
  <c r="G769" i="1"/>
  <c r="H769" i="1"/>
  <c r="I769" i="1"/>
  <c r="K769" i="1"/>
  <c r="A770" i="1"/>
  <c r="B770" i="1"/>
  <c r="E770" i="1" s="1"/>
  <c r="C770" i="1"/>
  <c r="D770" i="1"/>
  <c r="G770" i="1"/>
  <c r="H770" i="1"/>
  <c r="I770" i="1"/>
  <c r="K770" i="1"/>
  <c r="L770" i="1" s="1"/>
  <c r="A771" i="1"/>
  <c r="B771" i="1"/>
  <c r="C771" i="1"/>
  <c r="D771" i="1"/>
  <c r="G771" i="1"/>
  <c r="H771" i="1"/>
  <c r="I771" i="1"/>
  <c r="K771" i="1"/>
  <c r="A772" i="1"/>
  <c r="B772" i="1"/>
  <c r="E772" i="1" s="1"/>
  <c r="C772" i="1"/>
  <c r="D772" i="1"/>
  <c r="G772" i="1"/>
  <c r="H772" i="1"/>
  <c r="I772" i="1"/>
  <c r="K772" i="1"/>
  <c r="L772" i="1" s="1"/>
  <c r="A773" i="1"/>
  <c r="B773" i="1"/>
  <c r="C773" i="1"/>
  <c r="D773" i="1"/>
  <c r="G773" i="1"/>
  <c r="H773" i="1"/>
  <c r="I773" i="1"/>
  <c r="K773" i="1"/>
  <c r="A774" i="1"/>
  <c r="B774" i="1"/>
  <c r="E774" i="1" s="1"/>
  <c r="C774" i="1"/>
  <c r="D774" i="1"/>
  <c r="G774" i="1"/>
  <c r="H774" i="1"/>
  <c r="I774" i="1"/>
  <c r="K774" i="1"/>
  <c r="L774" i="1" s="1"/>
  <c r="A775" i="1"/>
  <c r="B775" i="1"/>
  <c r="C775" i="1"/>
  <c r="D775" i="1"/>
  <c r="G775" i="1"/>
  <c r="H775" i="1"/>
  <c r="I775" i="1"/>
  <c r="K775" i="1"/>
  <c r="A776" i="1"/>
  <c r="B776" i="1"/>
  <c r="E776" i="1" s="1"/>
  <c r="C776" i="1"/>
  <c r="D776" i="1"/>
  <c r="G776" i="1"/>
  <c r="H776" i="1"/>
  <c r="I776" i="1"/>
  <c r="K776" i="1"/>
  <c r="L776" i="1" s="1"/>
  <c r="A777" i="1"/>
  <c r="B777" i="1"/>
  <c r="C777" i="1"/>
  <c r="D777" i="1"/>
  <c r="G777" i="1"/>
  <c r="H777" i="1"/>
  <c r="I777" i="1"/>
  <c r="K777" i="1"/>
  <c r="A778" i="1"/>
  <c r="B778" i="1"/>
  <c r="E778" i="1" s="1"/>
  <c r="C778" i="1"/>
  <c r="D778" i="1"/>
  <c r="G778" i="1"/>
  <c r="H778" i="1"/>
  <c r="I778" i="1"/>
  <c r="K778" i="1"/>
  <c r="L778" i="1" s="1"/>
  <c r="A779" i="1"/>
  <c r="B779" i="1"/>
  <c r="C779" i="1"/>
  <c r="D779" i="1"/>
  <c r="G779" i="1"/>
  <c r="H779" i="1"/>
  <c r="I779" i="1"/>
  <c r="K779" i="1"/>
  <c r="A780" i="1"/>
  <c r="B780" i="1"/>
  <c r="E780" i="1" s="1"/>
  <c r="C780" i="1"/>
  <c r="D780" i="1"/>
  <c r="G780" i="1"/>
  <c r="H780" i="1"/>
  <c r="I780" i="1"/>
  <c r="K780" i="1"/>
  <c r="L780" i="1" s="1"/>
  <c r="A781" i="1"/>
  <c r="B781" i="1"/>
  <c r="C781" i="1"/>
  <c r="D781" i="1"/>
  <c r="G781" i="1"/>
  <c r="H781" i="1"/>
  <c r="I781" i="1"/>
  <c r="K781" i="1"/>
  <c r="A782" i="1"/>
  <c r="B782" i="1"/>
  <c r="E782" i="1" s="1"/>
  <c r="C782" i="1"/>
  <c r="D782" i="1"/>
  <c r="G782" i="1"/>
  <c r="H782" i="1"/>
  <c r="I782" i="1"/>
  <c r="K782" i="1"/>
  <c r="L782" i="1" s="1"/>
  <c r="A783" i="1"/>
  <c r="B783" i="1"/>
  <c r="C783" i="1"/>
  <c r="D783" i="1"/>
  <c r="G783" i="1"/>
  <c r="H783" i="1"/>
  <c r="I783" i="1"/>
  <c r="K783" i="1"/>
  <c r="A784" i="1"/>
  <c r="B784" i="1"/>
  <c r="E784" i="1" s="1"/>
  <c r="C784" i="1"/>
  <c r="D784" i="1"/>
  <c r="G784" i="1"/>
  <c r="H784" i="1"/>
  <c r="I784" i="1"/>
  <c r="K784" i="1"/>
  <c r="L784" i="1" s="1"/>
  <c r="A785" i="1"/>
  <c r="B785" i="1"/>
  <c r="E785" i="1" s="1"/>
  <c r="C785" i="1"/>
  <c r="D785" i="1"/>
  <c r="G785" i="1"/>
  <c r="H785" i="1"/>
  <c r="I785" i="1"/>
  <c r="K785" i="1"/>
  <c r="J785" i="1" s="1"/>
  <c r="A786" i="1"/>
  <c r="B786" i="1"/>
  <c r="E786" i="1" s="1"/>
  <c r="C786" i="1"/>
  <c r="D786" i="1"/>
  <c r="G786" i="1"/>
  <c r="H786" i="1"/>
  <c r="I786" i="1"/>
  <c r="K786" i="1"/>
  <c r="L786" i="1" s="1"/>
  <c r="A787" i="1"/>
  <c r="B787" i="1"/>
  <c r="C787" i="1"/>
  <c r="D787" i="1"/>
  <c r="G787" i="1"/>
  <c r="H787" i="1"/>
  <c r="I787" i="1"/>
  <c r="K787" i="1"/>
  <c r="A788" i="1"/>
  <c r="B788" i="1"/>
  <c r="E788" i="1" s="1"/>
  <c r="C788" i="1"/>
  <c r="D788" i="1"/>
  <c r="G788" i="1"/>
  <c r="H788" i="1"/>
  <c r="I788" i="1"/>
  <c r="K788" i="1"/>
  <c r="J788" i="1" s="1"/>
  <c r="A789" i="1"/>
  <c r="B789" i="1"/>
  <c r="E789" i="1" s="1"/>
  <c r="C789" i="1"/>
  <c r="D789" i="1"/>
  <c r="G789" i="1"/>
  <c r="H789" i="1"/>
  <c r="I789" i="1"/>
  <c r="K789" i="1"/>
  <c r="J789" i="1" s="1"/>
  <c r="A790" i="1"/>
  <c r="B790" i="1"/>
  <c r="C790" i="1"/>
  <c r="D790" i="1"/>
  <c r="G790" i="1"/>
  <c r="H790" i="1"/>
  <c r="I790" i="1"/>
  <c r="K790" i="1"/>
  <c r="J790" i="1" s="1"/>
  <c r="A791" i="1"/>
  <c r="B791" i="1"/>
  <c r="C791" i="1"/>
  <c r="D791" i="1"/>
  <c r="G791" i="1"/>
  <c r="H791" i="1"/>
  <c r="I791" i="1"/>
  <c r="K791" i="1"/>
  <c r="A792" i="1"/>
  <c r="B792" i="1"/>
  <c r="E792" i="1" s="1"/>
  <c r="C792" i="1"/>
  <c r="D792" i="1"/>
  <c r="G792" i="1"/>
  <c r="H792" i="1"/>
  <c r="I792" i="1"/>
  <c r="K792" i="1"/>
  <c r="L792" i="1" s="1"/>
  <c r="A793" i="1"/>
  <c r="B793" i="1"/>
  <c r="E793" i="1" s="1"/>
  <c r="C793" i="1"/>
  <c r="D793" i="1"/>
  <c r="G793" i="1"/>
  <c r="H793" i="1"/>
  <c r="I793" i="1"/>
  <c r="K793" i="1"/>
  <c r="J793" i="1" s="1"/>
  <c r="A794" i="1"/>
  <c r="B794" i="1"/>
  <c r="E794" i="1" s="1"/>
  <c r="C794" i="1"/>
  <c r="D794" i="1"/>
  <c r="G794" i="1"/>
  <c r="H794" i="1"/>
  <c r="I794" i="1"/>
  <c r="K794" i="1"/>
  <c r="L794" i="1" s="1"/>
  <c r="A795" i="1"/>
  <c r="B795" i="1"/>
  <c r="C795" i="1"/>
  <c r="D795" i="1"/>
  <c r="G795" i="1"/>
  <c r="H795" i="1"/>
  <c r="I795" i="1"/>
  <c r="K795" i="1"/>
  <c r="A796" i="1"/>
  <c r="B796" i="1"/>
  <c r="E796" i="1" s="1"/>
  <c r="C796" i="1"/>
  <c r="D796" i="1"/>
  <c r="G796" i="1"/>
  <c r="H796" i="1"/>
  <c r="I796" i="1"/>
  <c r="K796" i="1"/>
  <c r="J796" i="1" s="1"/>
  <c r="A797" i="1"/>
  <c r="B797" i="1"/>
  <c r="E797" i="1" s="1"/>
  <c r="C797" i="1"/>
  <c r="D797" i="1"/>
  <c r="G797" i="1"/>
  <c r="H797" i="1"/>
  <c r="I797" i="1"/>
  <c r="K797" i="1"/>
  <c r="J797" i="1" s="1"/>
  <c r="A798" i="1"/>
  <c r="B798" i="1"/>
  <c r="E798" i="1" s="1"/>
  <c r="C798" i="1"/>
  <c r="D798" i="1"/>
  <c r="G798" i="1"/>
  <c r="H798" i="1"/>
  <c r="I798" i="1"/>
  <c r="K798" i="1"/>
  <c r="L798" i="1" s="1"/>
  <c r="A799" i="1"/>
  <c r="B799" i="1"/>
  <c r="C799" i="1"/>
  <c r="D799" i="1"/>
  <c r="G799" i="1"/>
  <c r="H799" i="1"/>
  <c r="I799" i="1"/>
  <c r="K799" i="1"/>
  <c r="A800" i="1"/>
  <c r="B800" i="1"/>
  <c r="E800" i="1" s="1"/>
  <c r="C800" i="1"/>
  <c r="D800" i="1"/>
  <c r="G800" i="1"/>
  <c r="H800" i="1"/>
  <c r="I800" i="1"/>
  <c r="K800" i="1"/>
  <c r="L800" i="1" s="1"/>
  <c r="A801" i="1"/>
  <c r="B801" i="1"/>
  <c r="E801" i="1" s="1"/>
  <c r="C801" i="1"/>
  <c r="D801" i="1"/>
  <c r="G801" i="1"/>
  <c r="H801" i="1"/>
  <c r="I801" i="1"/>
  <c r="K801" i="1"/>
  <c r="J801" i="1" s="1"/>
  <c r="A802" i="1"/>
  <c r="B802" i="1"/>
  <c r="E802" i="1" s="1"/>
  <c r="C802" i="1"/>
  <c r="D802" i="1"/>
  <c r="G802" i="1"/>
  <c r="H802" i="1"/>
  <c r="I802" i="1"/>
  <c r="K802" i="1"/>
  <c r="L802" i="1" s="1"/>
  <c r="A803" i="1"/>
  <c r="B803" i="1"/>
  <c r="C803" i="1"/>
  <c r="D803" i="1"/>
  <c r="G803" i="1"/>
  <c r="H803" i="1"/>
  <c r="I803" i="1"/>
  <c r="K803" i="1"/>
  <c r="A804" i="1"/>
  <c r="B804" i="1"/>
  <c r="E804" i="1" s="1"/>
  <c r="C804" i="1"/>
  <c r="D804" i="1"/>
  <c r="G804" i="1"/>
  <c r="H804" i="1"/>
  <c r="I804" i="1"/>
  <c r="K804" i="1"/>
  <c r="J804" i="1" s="1"/>
  <c r="A805" i="1"/>
  <c r="B805" i="1"/>
  <c r="E805" i="1" s="1"/>
  <c r="C805" i="1"/>
  <c r="D805" i="1"/>
  <c r="G805" i="1"/>
  <c r="H805" i="1"/>
  <c r="I805" i="1"/>
  <c r="K805" i="1"/>
  <c r="J805" i="1" s="1"/>
  <c r="A806" i="1"/>
  <c r="B806" i="1"/>
  <c r="E806" i="1" s="1"/>
  <c r="C806" i="1"/>
  <c r="D806" i="1"/>
  <c r="G806" i="1"/>
  <c r="H806" i="1"/>
  <c r="I806" i="1"/>
  <c r="K806" i="1"/>
  <c r="L806" i="1" s="1"/>
  <c r="A807" i="1"/>
  <c r="B807" i="1"/>
  <c r="C807" i="1"/>
  <c r="D807" i="1"/>
  <c r="G807" i="1"/>
  <c r="H807" i="1"/>
  <c r="I807" i="1"/>
  <c r="K807" i="1"/>
  <c r="A808" i="1"/>
  <c r="B808" i="1"/>
  <c r="E808" i="1" s="1"/>
  <c r="C808" i="1"/>
  <c r="D808" i="1"/>
  <c r="G808" i="1"/>
  <c r="H808" i="1"/>
  <c r="I808" i="1"/>
  <c r="K808" i="1"/>
  <c r="L808" i="1" s="1"/>
  <c r="A809" i="1"/>
  <c r="B809" i="1"/>
  <c r="E809" i="1" s="1"/>
  <c r="C809" i="1"/>
  <c r="D809" i="1"/>
  <c r="G809" i="1"/>
  <c r="H809" i="1"/>
  <c r="I809" i="1"/>
  <c r="K809" i="1"/>
  <c r="A810" i="1"/>
  <c r="B810" i="1"/>
  <c r="E810" i="1" s="1"/>
  <c r="C810" i="1"/>
  <c r="D810" i="1"/>
  <c r="G810" i="1"/>
  <c r="H810" i="1"/>
  <c r="I810" i="1"/>
  <c r="K810" i="1"/>
  <c r="L810" i="1" s="1"/>
  <c r="A811" i="1"/>
  <c r="B811" i="1"/>
  <c r="C811" i="1"/>
  <c r="D811" i="1"/>
  <c r="G811" i="1"/>
  <c r="H811" i="1"/>
  <c r="I811" i="1"/>
  <c r="K811" i="1"/>
  <c r="A812" i="1"/>
  <c r="B812" i="1"/>
  <c r="E812" i="1" s="1"/>
  <c r="C812" i="1"/>
  <c r="D812" i="1"/>
  <c r="G812" i="1"/>
  <c r="H812" i="1"/>
  <c r="I812" i="1"/>
  <c r="K812" i="1"/>
  <c r="J812" i="1" s="1"/>
  <c r="A813" i="1"/>
  <c r="B813" i="1"/>
  <c r="C813" i="1"/>
  <c r="D813" i="1"/>
  <c r="G813" i="1"/>
  <c r="H813" i="1"/>
  <c r="I813" i="1"/>
  <c r="K813" i="1"/>
  <c r="A814" i="1"/>
  <c r="B814" i="1"/>
  <c r="E814" i="1" s="1"/>
  <c r="C814" i="1"/>
  <c r="D814" i="1"/>
  <c r="G814" i="1"/>
  <c r="H814" i="1"/>
  <c r="I814" i="1"/>
  <c r="K814" i="1"/>
  <c r="J814" i="1" s="1"/>
  <c r="A815" i="1"/>
  <c r="B815" i="1"/>
  <c r="C815" i="1"/>
  <c r="D815" i="1"/>
  <c r="G815" i="1"/>
  <c r="H815" i="1"/>
  <c r="I815" i="1"/>
  <c r="K815" i="1"/>
  <c r="A816" i="1"/>
  <c r="B816" i="1"/>
  <c r="E816" i="1" s="1"/>
  <c r="C816" i="1"/>
  <c r="D816" i="1"/>
  <c r="G816" i="1"/>
  <c r="H816" i="1"/>
  <c r="I816" i="1"/>
  <c r="K816" i="1"/>
  <c r="L816" i="1" s="1"/>
  <c r="A817" i="1"/>
  <c r="B817" i="1"/>
  <c r="C817" i="1"/>
  <c r="D817" i="1"/>
  <c r="G817" i="1"/>
  <c r="H817" i="1"/>
  <c r="I817" i="1"/>
  <c r="K817" i="1"/>
  <c r="A818" i="1"/>
  <c r="B818" i="1"/>
  <c r="E818" i="1" s="1"/>
  <c r="C818" i="1"/>
  <c r="D818" i="1"/>
  <c r="G818" i="1"/>
  <c r="H818" i="1"/>
  <c r="I818" i="1"/>
  <c r="K818" i="1"/>
  <c r="L818" i="1" s="1"/>
  <c r="A819" i="1"/>
  <c r="B819" i="1"/>
  <c r="C819" i="1"/>
  <c r="D819" i="1"/>
  <c r="G819" i="1"/>
  <c r="H819" i="1"/>
  <c r="I819" i="1"/>
  <c r="K819" i="1"/>
  <c r="A820" i="1"/>
  <c r="B820" i="1"/>
  <c r="E820" i="1" s="1"/>
  <c r="C820" i="1"/>
  <c r="D820" i="1"/>
  <c r="G820" i="1"/>
  <c r="H820" i="1"/>
  <c r="I820" i="1"/>
  <c r="K820" i="1"/>
  <c r="J820" i="1" s="1"/>
  <c r="A821" i="1"/>
  <c r="B821" i="1"/>
  <c r="C821" i="1"/>
  <c r="D821" i="1"/>
  <c r="G821" i="1"/>
  <c r="H821" i="1"/>
  <c r="I821" i="1"/>
  <c r="K821" i="1"/>
  <c r="A822" i="1"/>
  <c r="B822" i="1"/>
  <c r="C822" i="1"/>
  <c r="D822" i="1"/>
  <c r="G822" i="1"/>
  <c r="H822" i="1"/>
  <c r="I822" i="1"/>
  <c r="K822" i="1"/>
  <c r="J822" i="1" s="1"/>
  <c r="A823" i="1"/>
  <c r="B823" i="1"/>
  <c r="C823" i="1"/>
  <c r="D823" i="1"/>
  <c r="G823" i="1"/>
  <c r="H823" i="1"/>
  <c r="I823" i="1"/>
  <c r="K823" i="1"/>
  <c r="A824" i="1"/>
  <c r="B824" i="1"/>
  <c r="E824" i="1" s="1"/>
  <c r="C824" i="1"/>
  <c r="D824" i="1"/>
  <c r="G824" i="1"/>
  <c r="H824" i="1"/>
  <c r="I824" i="1"/>
  <c r="K824" i="1"/>
  <c r="L824" i="1" s="1"/>
  <c r="A825" i="1"/>
  <c r="B825" i="1"/>
  <c r="E825" i="1" s="1"/>
  <c r="C825" i="1"/>
  <c r="D825" i="1"/>
  <c r="G825" i="1"/>
  <c r="H825" i="1"/>
  <c r="I825" i="1"/>
  <c r="K825" i="1"/>
  <c r="J825" i="1" s="1"/>
  <c r="A826" i="1"/>
  <c r="B826" i="1"/>
  <c r="E826" i="1" s="1"/>
  <c r="C826" i="1"/>
  <c r="D826" i="1"/>
  <c r="G826" i="1"/>
  <c r="H826" i="1"/>
  <c r="I826" i="1"/>
  <c r="K826" i="1"/>
  <c r="L826" i="1" s="1"/>
  <c r="A827" i="1"/>
  <c r="B827" i="1"/>
  <c r="E827" i="1" s="1"/>
  <c r="C827" i="1"/>
  <c r="D827" i="1"/>
  <c r="G827" i="1"/>
  <c r="H827" i="1"/>
  <c r="I827" i="1"/>
  <c r="K827" i="1"/>
  <c r="L827" i="1" s="1"/>
  <c r="A828" i="1"/>
  <c r="B828" i="1"/>
  <c r="E828" i="1" s="1"/>
  <c r="C828" i="1"/>
  <c r="D828" i="1"/>
  <c r="G828" i="1"/>
  <c r="H828" i="1"/>
  <c r="I828" i="1"/>
  <c r="K828" i="1"/>
  <c r="L828" i="1" s="1"/>
  <c r="A829" i="1"/>
  <c r="B829" i="1"/>
  <c r="E829" i="1" s="1"/>
  <c r="C829" i="1"/>
  <c r="D829" i="1"/>
  <c r="G829" i="1"/>
  <c r="H829" i="1"/>
  <c r="I829" i="1"/>
  <c r="K829" i="1"/>
  <c r="L829" i="1" s="1"/>
  <c r="A830" i="1"/>
  <c r="B830" i="1"/>
  <c r="E830" i="1" s="1"/>
  <c r="C830" i="1"/>
  <c r="D830" i="1"/>
  <c r="G830" i="1"/>
  <c r="H830" i="1"/>
  <c r="I830" i="1"/>
  <c r="K830" i="1"/>
  <c r="J830" i="1" s="1"/>
  <c r="A831" i="1"/>
  <c r="B831" i="1"/>
  <c r="E831" i="1" s="1"/>
  <c r="C831" i="1"/>
  <c r="D831" i="1"/>
  <c r="G831" i="1"/>
  <c r="H831" i="1"/>
  <c r="I831" i="1"/>
  <c r="K831" i="1"/>
  <c r="L831" i="1" s="1"/>
  <c r="A832" i="1"/>
  <c r="B832" i="1"/>
  <c r="E832" i="1" s="1"/>
  <c r="C832" i="1"/>
  <c r="D832" i="1"/>
  <c r="G832" i="1"/>
  <c r="H832" i="1"/>
  <c r="I832" i="1"/>
  <c r="K832" i="1"/>
  <c r="L832" i="1" s="1"/>
  <c r="A833" i="1"/>
  <c r="B833" i="1"/>
  <c r="E833" i="1" s="1"/>
  <c r="C833" i="1"/>
  <c r="D833" i="1"/>
  <c r="G833" i="1"/>
  <c r="H833" i="1"/>
  <c r="I833" i="1"/>
  <c r="K833" i="1"/>
  <c r="J833" i="1" s="1"/>
  <c r="A834" i="1"/>
  <c r="B834" i="1"/>
  <c r="E834" i="1" s="1"/>
  <c r="C834" i="1"/>
  <c r="D834" i="1"/>
  <c r="G834" i="1"/>
  <c r="H834" i="1"/>
  <c r="I834" i="1"/>
  <c r="K834" i="1"/>
  <c r="L834" i="1" s="1"/>
  <c r="A835" i="1"/>
  <c r="B835" i="1"/>
  <c r="E835" i="1" s="1"/>
  <c r="C835" i="1"/>
  <c r="D835" i="1"/>
  <c r="G835" i="1"/>
  <c r="H835" i="1"/>
  <c r="I835" i="1"/>
  <c r="K835" i="1"/>
  <c r="L835" i="1" s="1"/>
  <c r="A836" i="1"/>
  <c r="B836" i="1"/>
  <c r="E836" i="1" s="1"/>
  <c r="C836" i="1"/>
  <c r="D836" i="1"/>
  <c r="G836" i="1"/>
  <c r="H836" i="1"/>
  <c r="I836" i="1"/>
  <c r="K836" i="1"/>
  <c r="L836" i="1" s="1"/>
  <c r="A837" i="1"/>
  <c r="B837" i="1"/>
  <c r="E837" i="1" s="1"/>
  <c r="C837" i="1"/>
  <c r="D837" i="1"/>
  <c r="G837" i="1"/>
  <c r="H837" i="1"/>
  <c r="I837" i="1"/>
  <c r="K837" i="1"/>
  <c r="L837" i="1" s="1"/>
  <c r="A838" i="1"/>
  <c r="B838" i="1"/>
  <c r="E838" i="1" s="1"/>
  <c r="C838" i="1"/>
  <c r="D838" i="1"/>
  <c r="G838" i="1"/>
  <c r="H838" i="1"/>
  <c r="I838" i="1"/>
  <c r="K838" i="1"/>
  <c r="J838" i="1" s="1"/>
  <c r="A839" i="1"/>
  <c r="B839" i="1"/>
  <c r="E839" i="1" s="1"/>
  <c r="C839" i="1"/>
  <c r="D839" i="1"/>
  <c r="G839" i="1"/>
  <c r="H839" i="1"/>
  <c r="I839" i="1"/>
  <c r="K839" i="1"/>
  <c r="J839" i="1" s="1"/>
  <c r="A840" i="1"/>
  <c r="B840" i="1"/>
  <c r="E840" i="1" s="1"/>
  <c r="C840" i="1"/>
  <c r="D840" i="1"/>
  <c r="G840" i="1"/>
  <c r="H840" i="1"/>
  <c r="I840" i="1"/>
  <c r="K840" i="1"/>
  <c r="L840" i="1" s="1"/>
  <c r="A841" i="1"/>
  <c r="B841" i="1"/>
  <c r="E841" i="1" s="1"/>
  <c r="C841" i="1"/>
  <c r="D841" i="1"/>
  <c r="G841" i="1"/>
  <c r="H841" i="1"/>
  <c r="I841" i="1"/>
  <c r="K841" i="1"/>
  <c r="L841" i="1" s="1"/>
  <c r="A842" i="1"/>
  <c r="B842" i="1"/>
  <c r="E842" i="1" s="1"/>
  <c r="C842" i="1"/>
  <c r="D842" i="1"/>
  <c r="G842" i="1"/>
  <c r="H842" i="1"/>
  <c r="I842" i="1"/>
  <c r="K842" i="1"/>
  <c r="L842" i="1" s="1"/>
  <c r="A843" i="1"/>
  <c r="B843" i="1"/>
  <c r="E843" i="1" s="1"/>
  <c r="C843" i="1"/>
  <c r="D843" i="1"/>
  <c r="G843" i="1"/>
  <c r="H843" i="1"/>
  <c r="I843" i="1"/>
  <c r="K843" i="1"/>
  <c r="L843" i="1" s="1"/>
  <c r="A844" i="1"/>
  <c r="B844" i="1"/>
  <c r="E844" i="1" s="1"/>
  <c r="C844" i="1"/>
  <c r="D844" i="1"/>
  <c r="G844" i="1"/>
  <c r="H844" i="1"/>
  <c r="I844" i="1"/>
  <c r="K844" i="1"/>
  <c r="J844" i="1" s="1"/>
  <c r="A845" i="1"/>
  <c r="B845" i="1"/>
  <c r="E845" i="1" s="1"/>
  <c r="C845" i="1"/>
  <c r="D845" i="1"/>
  <c r="G845" i="1"/>
  <c r="H845" i="1"/>
  <c r="I845" i="1"/>
  <c r="K845" i="1"/>
  <c r="L845" i="1" s="1"/>
  <c r="A846" i="1"/>
  <c r="B846" i="1"/>
  <c r="E846" i="1" s="1"/>
  <c r="C846" i="1"/>
  <c r="D846" i="1"/>
  <c r="G846" i="1"/>
  <c r="H846" i="1"/>
  <c r="I846" i="1"/>
  <c r="K846" i="1"/>
  <c r="J846" i="1" s="1"/>
  <c r="A847" i="1"/>
  <c r="B847" i="1"/>
  <c r="E847" i="1" s="1"/>
  <c r="C847" i="1"/>
  <c r="D847" i="1"/>
  <c r="G847" i="1"/>
  <c r="H847" i="1"/>
  <c r="I847" i="1"/>
  <c r="K847" i="1"/>
  <c r="L847" i="1" s="1"/>
  <c r="A848" i="1"/>
  <c r="B848" i="1"/>
  <c r="E848" i="1" s="1"/>
  <c r="C848" i="1"/>
  <c r="D848" i="1"/>
  <c r="G848" i="1"/>
  <c r="H848" i="1"/>
  <c r="I848" i="1"/>
  <c r="K848" i="1"/>
  <c r="L848" i="1" s="1"/>
  <c r="A849" i="1"/>
  <c r="B849" i="1"/>
  <c r="E849" i="1" s="1"/>
  <c r="C849" i="1"/>
  <c r="D849" i="1"/>
  <c r="G849" i="1"/>
  <c r="H849" i="1"/>
  <c r="I849" i="1"/>
  <c r="K849" i="1"/>
  <c r="L849" i="1" s="1"/>
  <c r="A850" i="1"/>
  <c r="B850" i="1"/>
  <c r="E850" i="1" s="1"/>
  <c r="C850" i="1"/>
  <c r="D850" i="1"/>
  <c r="G850" i="1"/>
  <c r="H850" i="1"/>
  <c r="I850" i="1"/>
  <c r="K850" i="1"/>
  <c r="L850" i="1" s="1"/>
  <c r="A851" i="1"/>
  <c r="B851" i="1"/>
  <c r="E851" i="1" s="1"/>
  <c r="C851" i="1"/>
  <c r="D851" i="1"/>
  <c r="G851" i="1"/>
  <c r="H851" i="1"/>
  <c r="I851" i="1"/>
  <c r="K851" i="1"/>
  <c r="L851" i="1" s="1"/>
  <c r="A852" i="1"/>
  <c r="B852" i="1"/>
  <c r="E852" i="1" s="1"/>
  <c r="C852" i="1"/>
  <c r="D852" i="1"/>
  <c r="G852" i="1"/>
  <c r="H852" i="1"/>
  <c r="I852" i="1"/>
  <c r="K852" i="1"/>
  <c r="L852" i="1" s="1"/>
  <c r="A853" i="1"/>
  <c r="B853" i="1"/>
  <c r="E853" i="1" s="1"/>
  <c r="C853" i="1"/>
  <c r="D853" i="1"/>
  <c r="G853" i="1"/>
  <c r="H853" i="1"/>
  <c r="I853" i="1"/>
  <c r="K853" i="1"/>
  <c r="L853" i="1" s="1"/>
  <c r="A854" i="1"/>
  <c r="B854" i="1"/>
  <c r="E854" i="1" s="1"/>
  <c r="C854" i="1"/>
  <c r="D854" i="1"/>
  <c r="G854" i="1"/>
  <c r="H854" i="1"/>
  <c r="I854" i="1"/>
  <c r="K854" i="1"/>
  <c r="J854" i="1" s="1"/>
  <c r="A855" i="1"/>
  <c r="B855" i="1"/>
  <c r="E855" i="1" s="1"/>
  <c r="C855" i="1"/>
  <c r="D855" i="1"/>
  <c r="G855" i="1"/>
  <c r="H855" i="1"/>
  <c r="I855" i="1"/>
  <c r="K855" i="1"/>
  <c r="L855" i="1" s="1"/>
  <c r="A856" i="1"/>
  <c r="B856" i="1"/>
  <c r="E856" i="1" s="1"/>
  <c r="C856" i="1"/>
  <c r="D856" i="1"/>
  <c r="G856" i="1"/>
  <c r="H856" i="1"/>
  <c r="I856" i="1"/>
  <c r="K856" i="1"/>
  <c r="L856" i="1" s="1"/>
  <c r="A857" i="1"/>
  <c r="B857" i="1"/>
  <c r="E857" i="1" s="1"/>
  <c r="C857" i="1"/>
  <c r="D857" i="1"/>
  <c r="G857" i="1"/>
  <c r="H857" i="1"/>
  <c r="I857" i="1"/>
  <c r="K857" i="1"/>
  <c r="J857" i="1" s="1"/>
  <c r="A858" i="1"/>
  <c r="B858" i="1"/>
  <c r="E858" i="1" s="1"/>
  <c r="C858" i="1"/>
  <c r="D858" i="1"/>
  <c r="G858" i="1"/>
  <c r="H858" i="1"/>
  <c r="I858" i="1"/>
  <c r="K858" i="1"/>
  <c r="L858" i="1" s="1"/>
  <c r="A859" i="1"/>
  <c r="B859" i="1"/>
  <c r="E859" i="1" s="1"/>
  <c r="C859" i="1"/>
  <c r="D859" i="1"/>
  <c r="G859" i="1"/>
  <c r="H859" i="1"/>
  <c r="I859" i="1"/>
  <c r="K859" i="1"/>
  <c r="L859" i="1" s="1"/>
  <c r="A860" i="1"/>
  <c r="B860" i="1"/>
  <c r="E860" i="1" s="1"/>
  <c r="C860" i="1"/>
  <c r="D860" i="1"/>
  <c r="G860" i="1"/>
  <c r="H860" i="1"/>
  <c r="I860" i="1"/>
  <c r="K860" i="1"/>
  <c r="L860" i="1" s="1"/>
  <c r="A861" i="1"/>
  <c r="B861" i="1"/>
  <c r="E861" i="1" s="1"/>
  <c r="C861" i="1"/>
  <c r="D861" i="1"/>
  <c r="G861" i="1"/>
  <c r="H861" i="1"/>
  <c r="I861" i="1"/>
  <c r="K861" i="1"/>
  <c r="L861" i="1" s="1"/>
  <c r="A862" i="1"/>
  <c r="B862" i="1"/>
  <c r="E862" i="1" s="1"/>
  <c r="C862" i="1"/>
  <c r="D862" i="1"/>
  <c r="G862" i="1"/>
  <c r="H862" i="1"/>
  <c r="I862" i="1"/>
  <c r="K862" i="1"/>
  <c r="J862" i="1" s="1"/>
  <c r="A863" i="1"/>
  <c r="B863" i="1"/>
  <c r="E863" i="1" s="1"/>
  <c r="C863" i="1"/>
  <c r="D863" i="1"/>
  <c r="G863" i="1"/>
  <c r="H863" i="1"/>
  <c r="I863" i="1"/>
  <c r="K863" i="1"/>
  <c r="J863" i="1" s="1"/>
  <c r="A864" i="1"/>
  <c r="B864" i="1"/>
  <c r="E864" i="1" s="1"/>
  <c r="C864" i="1"/>
  <c r="D864" i="1"/>
  <c r="G864" i="1"/>
  <c r="H864" i="1"/>
  <c r="I864" i="1"/>
  <c r="K864" i="1"/>
  <c r="L864" i="1" s="1"/>
  <c r="A865" i="1"/>
  <c r="B865" i="1"/>
  <c r="E865" i="1" s="1"/>
  <c r="C865" i="1"/>
  <c r="D865" i="1"/>
  <c r="G865" i="1"/>
  <c r="H865" i="1"/>
  <c r="I865" i="1"/>
  <c r="K865" i="1"/>
  <c r="L865" i="1" s="1"/>
  <c r="A866" i="1"/>
  <c r="B866" i="1"/>
  <c r="E866" i="1" s="1"/>
  <c r="C866" i="1"/>
  <c r="D866" i="1"/>
  <c r="G866" i="1"/>
  <c r="H866" i="1"/>
  <c r="I866" i="1"/>
  <c r="K866" i="1"/>
  <c r="L866" i="1" s="1"/>
  <c r="A867" i="1"/>
  <c r="B867" i="1"/>
  <c r="E867" i="1" s="1"/>
  <c r="C867" i="1"/>
  <c r="D867" i="1"/>
  <c r="G867" i="1"/>
  <c r="H867" i="1"/>
  <c r="I867" i="1"/>
  <c r="K867" i="1"/>
  <c r="L867" i="1" s="1"/>
  <c r="A868" i="1"/>
  <c r="B868" i="1"/>
  <c r="E868" i="1" s="1"/>
  <c r="C868" i="1"/>
  <c r="D868" i="1"/>
  <c r="G868" i="1"/>
  <c r="H868" i="1"/>
  <c r="I868" i="1"/>
  <c r="K868" i="1"/>
  <c r="J868" i="1" s="1"/>
  <c r="A869" i="1"/>
  <c r="B869" i="1"/>
  <c r="E869" i="1" s="1"/>
  <c r="C869" i="1"/>
  <c r="D869" i="1"/>
  <c r="G869" i="1"/>
  <c r="H869" i="1"/>
  <c r="I869" i="1"/>
  <c r="K869" i="1"/>
  <c r="L869" i="1" s="1"/>
  <c r="A870" i="1"/>
  <c r="B870" i="1"/>
  <c r="E870" i="1" s="1"/>
  <c r="C870" i="1"/>
  <c r="D870" i="1"/>
  <c r="G870" i="1"/>
  <c r="H870" i="1"/>
  <c r="I870" i="1"/>
  <c r="K870" i="1"/>
  <c r="J870" i="1" s="1"/>
  <c r="A871" i="1"/>
  <c r="B871" i="1"/>
  <c r="E871" i="1" s="1"/>
  <c r="C871" i="1"/>
  <c r="D871" i="1"/>
  <c r="G871" i="1"/>
  <c r="H871" i="1"/>
  <c r="I871" i="1"/>
  <c r="K871" i="1"/>
  <c r="J871" i="1" s="1"/>
  <c r="A872" i="1"/>
  <c r="B872" i="1"/>
  <c r="E872" i="1" s="1"/>
  <c r="C872" i="1"/>
  <c r="D872" i="1"/>
  <c r="G872" i="1"/>
  <c r="H872" i="1"/>
  <c r="I872" i="1"/>
  <c r="K872" i="1"/>
  <c r="L872" i="1" s="1"/>
  <c r="A873" i="1"/>
  <c r="B873" i="1"/>
  <c r="E873" i="1" s="1"/>
  <c r="C873" i="1"/>
  <c r="D873" i="1"/>
  <c r="G873" i="1"/>
  <c r="H873" i="1"/>
  <c r="I873" i="1"/>
  <c r="K873" i="1"/>
  <c r="L873" i="1" s="1"/>
  <c r="A874" i="1"/>
  <c r="B874" i="1"/>
  <c r="E874" i="1" s="1"/>
  <c r="C874" i="1"/>
  <c r="D874" i="1"/>
  <c r="G874" i="1"/>
  <c r="H874" i="1"/>
  <c r="I874" i="1"/>
  <c r="K874" i="1"/>
  <c r="L874" i="1" s="1"/>
  <c r="A875" i="1"/>
  <c r="B875" i="1"/>
  <c r="E875" i="1" s="1"/>
  <c r="C875" i="1"/>
  <c r="D875" i="1"/>
  <c r="G875" i="1"/>
  <c r="H875" i="1"/>
  <c r="I875" i="1"/>
  <c r="K875" i="1"/>
  <c r="L875" i="1" s="1"/>
  <c r="A876" i="1"/>
  <c r="B876" i="1"/>
  <c r="E876" i="1" s="1"/>
  <c r="C876" i="1"/>
  <c r="D876" i="1"/>
  <c r="G876" i="1"/>
  <c r="H876" i="1"/>
  <c r="I876" i="1"/>
  <c r="K876" i="1"/>
  <c r="J876" i="1" s="1"/>
  <c r="A877" i="1"/>
  <c r="B877" i="1"/>
  <c r="E877" i="1" s="1"/>
  <c r="C877" i="1"/>
  <c r="D877" i="1"/>
  <c r="G877" i="1"/>
  <c r="H877" i="1"/>
  <c r="I877" i="1"/>
  <c r="K877" i="1"/>
  <c r="L877" i="1" s="1"/>
  <c r="A878" i="1"/>
  <c r="B878" i="1"/>
  <c r="E878" i="1" s="1"/>
  <c r="C878" i="1"/>
  <c r="D878" i="1"/>
  <c r="G878" i="1"/>
  <c r="H878" i="1"/>
  <c r="I878" i="1"/>
  <c r="K878" i="1"/>
  <c r="J878" i="1" s="1"/>
  <c r="A879" i="1"/>
  <c r="B879" i="1"/>
  <c r="E879" i="1" s="1"/>
  <c r="C879" i="1"/>
  <c r="D879" i="1"/>
  <c r="G879" i="1"/>
  <c r="H879" i="1"/>
  <c r="I879" i="1"/>
  <c r="K879" i="1"/>
  <c r="L879" i="1" s="1"/>
  <c r="A880" i="1"/>
  <c r="B880" i="1"/>
  <c r="E880" i="1" s="1"/>
  <c r="C880" i="1"/>
  <c r="D880" i="1"/>
  <c r="G880" i="1"/>
  <c r="H880" i="1"/>
  <c r="I880" i="1"/>
  <c r="K880" i="1"/>
  <c r="L880" i="1" s="1"/>
  <c r="A881" i="1"/>
  <c r="B881" i="1"/>
  <c r="E881" i="1" s="1"/>
  <c r="C881" i="1"/>
  <c r="D881" i="1"/>
  <c r="G881" i="1"/>
  <c r="H881" i="1"/>
  <c r="I881" i="1"/>
  <c r="K881" i="1"/>
  <c r="J881" i="1" s="1"/>
  <c r="A882" i="1"/>
  <c r="B882" i="1"/>
  <c r="E882" i="1" s="1"/>
  <c r="C882" i="1"/>
  <c r="D882" i="1"/>
  <c r="G882" i="1"/>
  <c r="H882" i="1"/>
  <c r="I882" i="1"/>
  <c r="K882" i="1"/>
  <c r="L882" i="1" s="1"/>
  <c r="A883" i="1"/>
  <c r="B883" i="1"/>
  <c r="E883" i="1" s="1"/>
  <c r="C883" i="1"/>
  <c r="D883" i="1"/>
  <c r="G883" i="1"/>
  <c r="H883" i="1"/>
  <c r="I883" i="1"/>
  <c r="K883" i="1"/>
  <c r="L883" i="1" s="1"/>
  <c r="A884" i="1"/>
  <c r="B884" i="1"/>
  <c r="E884" i="1" s="1"/>
  <c r="C884" i="1"/>
  <c r="D884" i="1"/>
  <c r="G884" i="1"/>
  <c r="H884" i="1"/>
  <c r="I884" i="1"/>
  <c r="K884" i="1"/>
  <c r="L884" i="1" s="1"/>
  <c r="A885" i="1"/>
  <c r="B885" i="1"/>
  <c r="E885" i="1" s="1"/>
  <c r="C885" i="1"/>
  <c r="D885" i="1"/>
  <c r="G885" i="1"/>
  <c r="H885" i="1"/>
  <c r="I885" i="1"/>
  <c r="K885" i="1"/>
  <c r="L885" i="1" s="1"/>
  <c r="A886" i="1"/>
  <c r="B886" i="1"/>
  <c r="E886" i="1" s="1"/>
  <c r="C886" i="1"/>
  <c r="D886" i="1"/>
  <c r="G886" i="1"/>
  <c r="H886" i="1"/>
  <c r="I886" i="1"/>
  <c r="K886" i="1"/>
  <c r="J886" i="1" s="1"/>
  <c r="A887" i="1"/>
  <c r="B887" i="1"/>
  <c r="E887" i="1" s="1"/>
  <c r="C887" i="1"/>
  <c r="D887" i="1"/>
  <c r="G887" i="1"/>
  <c r="H887" i="1"/>
  <c r="I887" i="1"/>
  <c r="K887" i="1"/>
  <c r="L887" i="1" s="1"/>
  <c r="A888" i="1"/>
  <c r="B888" i="1"/>
  <c r="E888" i="1" s="1"/>
  <c r="C888" i="1"/>
  <c r="D888" i="1"/>
  <c r="G888" i="1"/>
  <c r="H888" i="1"/>
  <c r="I888" i="1"/>
  <c r="K888" i="1"/>
  <c r="L888" i="1" s="1"/>
  <c r="A889" i="1"/>
  <c r="B889" i="1"/>
  <c r="E889" i="1" s="1"/>
  <c r="C889" i="1"/>
  <c r="D889" i="1"/>
  <c r="G889" i="1"/>
  <c r="H889" i="1"/>
  <c r="I889" i="1"/>
  <c r="K889" i="1"/>
  <c r="J889" i="1" s="1"/>
  <c r="A890" i="1"/>
  <c r="B890" i="1"/>
  <c r="E890" i="1" s="1"/>
  <c r="C890" i="1"/>
  <c r="D890" i="1"/>
  <c r="G890" i="1"/>
  <c r="H890" i="1"/>
  <c r="I890" i="1"/>
  <c r="K890" i="1"/>
  <c r="L890" i="1" s="1"/>
  <c r="A891" i="1"/>
  <c r="B891" i="1"/>
  <c r="E891" i="1" s="1"/>
  <c r="C891" i="1"/>
  <c r="D891" i="1"/>
  <c r="G891" i="1"/>
  <c r="H891" i="1"/>
  <c r="I891" i="1"/>
  <c r="K891" i="1"/>
  <c r="L891" i="1" s="1"/>
  <c r="A892" i="1"/>
  <c r="B892" i="1"/>
  <c r="E892" i="1" s="1"/>
  <c r="C892" i="1"/>
  <c r="D892" i="1"/>
  <c r="G892" i="1"/>
  <c r="H892" i="1"/>
  <c r="I892" i="1"/>
  <c r="K892" i="1"/>
  <c r="L892" i="1" s="1"/>
  <c r="A893" i="1"/>
  <c r="B893" i="1"/>
  <c r="E893" i="1" s="1"/>
  <c r="C893" i="1"/>
  <c r="D893" i="1"/>
  <c r="G893" i="1"/>
  <c r="H893" i="1"/>
  <c r="I893" i="1"/>
  <c r="K893" i="1"/>
  <c r="J893" i="1" s="1"/>
  <c r="A894" i="1"/>
  <c r="B894" i="1"/>
  <c r="E894" i="1" s="1"/>
  <c r="C894" i="1"/>
  <c r="D894" i="1"/>
  <c r="G894" i="1"/>
  <c r="H894" i="1"/>
  <c r="I894" i="1"/>
  <c r="K894" i="1"/>
  <c r="J894" i="1" s="1"/>
  <c r="A895" i="1"/>
  <c r="B895" i="1"/>
  <c r="E895" i="1" s="1"/>
  <c r="C895" i="1"/>
  <c r="D895" i="1"/>
  <c r="G895" i="1"/>
  <c r="H895" i="1"/>
  <c r="I895" i="1"/>
  <c r="K895" i="1"/>
  <c r="J895" i="1" s="1"/>
  <c r="A896" i="1"/>
  <c r="B896" i="1"/>
  <c r="E896" i="1" s="1"/>
  <c r="C896" i="1"/>
  <c r="D896" i="1"/>
  <c r="G896" i="1"/>
  <c r="H896" i="1"/>
  <c r="I896" i="1"/>
  <c r="K896" i="1"/>
  <c r="J896" i="1" s="1"/>
  <c r="A897" i="1"/>
  <c r="B897" i="1"/>
  <c r="E897" i="1" s="1"/>
  <c r="C897" i="1"/>
  <c r="D897" i="1"/>
  <c r="G897" i="1"/>
  <c r="H897" i="1"/>
  <c r="I897" i="1"/>
  <c r="K897" i="1"/>
  <c r="L897" i="1" s="1"/>
  <c r="A898" i="1"/>
  <c r="B898" i="1"/>
  <c r="E898" i="1" s="1"/>
  <c r="C898" i="1"/>
  <c r="D898" i="1"/>
  <c r="G898" i="1"/>
  <c r="H898" i="1"/>
  <c r="I898" i="1"/>
  <c r="K898" i="1"/>
  <c r="L898" i="1" s="1"/>
  <c r="A899" i="1"/>
  <c r="B899" i="1"/>
  <c r="E899" i="1" s="1"/>
  <c r="C899" i="1"/>
  <c r="D899" i="1"/>
  <c r="G899" i="1"/>
  <c r="H899" i="1"/>
  <c r="I899" i="1"/>
  <c r="K899" i="1"/>
  <c r="J899" i="1" s="1"/>
  <c r="A900" i="1"/>
  <c r="B900" i="1"/>
  <c r="E900" i="1" s="1"/>
  <c r="C900" i="1"/>
  <c r="D900" i="1"/>
  <c r="G900" i="1"/>
  <c r="H900" i="1"/>
  <c r="I900" i="1"/>
  <c r="K900" i="1"/>
  <c r="L900" i="1" s="1"/>
  <c r="A901" i="1"/>
  <c r="B901" i="1"/>
  <c r="E901" i="1" s="1"/>
  <c r="C901" i="1"/>
  <c r="D901" i="1"/>
  <c r="G901" i="1"/>
  <c r="H901" i="1"/>
  <c r="I901" i="1"/>
  <c r="K901" i="1"/>
  <c r="J901" i="1" s="1"/>
  <c r="A902" i="1"/>
  <c r="B902" i="1"/>
  <c r="E902" i="1" s="1"/>
  <c r="C902" i="1"/>
  <c r="D902" i="1"/>
  <c r="G902" i="1"/>
  <c r="H902" i="1"/>
  <c r="I902" i="1"/>
  <c r="K902" i="1"/>
  <c r="J902" i="1" s="1"/>
  <c r="F945" i="1" l="1"/>
  <c r="F917" i="1"/>
  <c r="J865" i="1"/>
  <c r="F578" i="1"/>
  <c r="F556" i="1"/>
  <c r="F542" i="1"/>
  <c r="J479" i="1"/>
  <c r="F479" i="1"/>
  <c r="J1067" i="1"/>
  <c r="F1044" i="1"/>
  <c r="F983" i="1"/>
  <c r="F912" i="1"/>
  <c r="F1005" i="1"/>
  <c r="F973" i="1"/>
  <c r="L881" i="1"/>
  <c r="F610" i="1"/>
  <c r="L504" i="1"/>
  <c r="J467" i="1"/>
  <c r="F467" i="1"/>
  <c r="J798" i="1"/>
  <c r="F798" i="1"/>
  <c r="F617" i="1"/>
  <c r="F552" i="1"/>
  <c r="F1001" i="1"/>
  <c r="F984" i="1"/>
  <c r="F970" i="1"/>
  <c r="F929" i="1"/>
  <c r="F910" i="1"/>
  <c r="F942" i="1"/>
  <c r="J758" i="1"/>
  <c r="F990" i="1"/>
  <c r="F977" i="1"/>
  <c r="F961" i="1"/>
  <c r="J884" i="1"/>
  <c r="J852" i="1"/>
  <c r="J742" i="1"/>
  <c r="J647" i="1"/>
  <c r="F647" i="1"/>
  <c r="F625" i="1"/>
  <c r="F602" i="1"/>
  <c r="J585" i="1"/>
  <c r="F582" i="1"/>
  <c r="F560" i="1"/>
  <c r="F554" i="1"/>
  <c r="L457" i="1"/>
  <c r="J1063" i="1"/>
  <c r="F906" i="1"/>
  <c r="F931" i="1"/>
  <c r="F911" i="1"/>
  <c r="F904" i="1"/>
  <c r="J685" i="1"/>
  <c r="F685" i="1"/>
  <c r="J635" i="1"/>
  <c r="F635" i="1"/>
  <c r="F614" i="1"/>
  <c r="F544" i="1"/>
  <c r="F538" i="1"/>
  <c r="J1081" i="1"/>
  <c r="F1033" i="1"/>
  <c r="F1000" i="1"/>
  <c r="F967" i="1"/>
  <c r="F954" i="1"/>
  <c r="F1007" i="1"/>
  <c r="F995" i="1"/>
  <c r="L988" i="1"/>
  <c r="L966" i="1"/>
  <c r="F950" i="1"/>
  <c r="F909" i="1"/>
  <c r="L868" i="1"/>
  <c r="J726" i="1"/>
  <c r="J666" i="1"/>
  <c r="F666" i="1"/>
  <c r="F622" i="1"/>
  <c r="J569" i="1"/>
  <c r="L566" i="1"/>
  <c r="F548" i="1"/>
  <c r="L491" i="1"/>
  <c r="L477" i="1"/>
  <c r="J1047" i="1"/>
  <c r="F1047" i="1"/>
  <c r="F1013" i="1"/>
  <c r="F1003" i="1"/>
  <c r="F999" i="1"/>
  <c r="F993" i="1"/>
  <c r="F980" i="1"/>
  <c r="F958" i="1"/>
  <c r="F947" i="1"/>
  <c r="F941" i="1"/>
  <c r="F926" i="1"/>
  <c r="F919" i="1"/>
  <c r="F913" i="1"/>
  <c r="F903" i="1"/>
  <c r="L653" i="1"/>
  <c r="L533" i="1"/>
  <c r="L486" i="1"/>
  <c r="F1009" i="1"/>
  <c r="F1002" i="1"/>
  <c r="F998" i="1"/>
  <c r="F991" i="1"/>
  <c r="F986" i="1"/>
  <c r="F979" i="1"/>
  <c r="F964" i="1"/>
  <c r="F957" i="1"/>
  <c r="F937" i="1"/>
  <c r="F925" i="1"/>
  <c r="F918" i="1"/>
  <c r="L863" i="1"/>
  <c r="L530" i="1"/>
  <c r="L896" i="1"/>
  <c r="J849" i="1"/>
  <c r="J836" i="1"/>
  <c r="L833" i="1"/>
  <c r="J831" i="1"/>
  <c r="F831" i="1"/>
  <c r="J746" i="1"/>
  <c r="J709" i="1"/>
  <c r="J675" i="1"/>
  <c r="F675" i="1"/>
  <c r="F638" i="1"/>
  <c r="F630" i="1"/>
  <c r="F586" i="1"/>
  <c r="F563" i="1"/>
  <c r="F559" i="1"/>
  <c r="F555" i="1"/>
  <c r="F551" i="1"/>
  <c r="F547" i="1"/>
  <c r="F543" i="1"/>
  <c r="F539" i="1"/>
  <c r="L1010" i="1"/>
  <c r="L1007" i="1"/>
  <c r="L1005" i="1"/>
  <c r="L1003" i="1"/>
  <c r="L1001" i="1"/>
  <c r="L999" i="1"/>
  <c r="L997" i="1"/>
  <c r="L963" i="1"/>
  <c r="J879" i="1"/>
  <c r="F879" i="1"/>
  <c r="J847" i="1"/>
  <c r="F847" i="1"/>
  <c r="J651" i="1"/>
  <c r="F651" i="1"/>
  <c r="F626" i="1"/>
  <c r="F618" i="1"/>
  <c r="J601" i="1"/>
  <c r="F598" i="1"/>
  <c r="F570" i="1"/>
  <c r="L525" i="1"/>
  <c r="J503" i="1"/>
  <c r="F503" i="1"/>
  <c r="L481" i="1"/>
  <c r="L469" i="1"/>
  <c r="J1075" i="1"/>
  <c r="J1059" i="1"/>
  <c r="F1042" i="1"/>
  <c r="F1029" i="1"/>
  <c r="L876" i="1"/>
  <c r="J828" i="1"/>
  <c r="L822" i="1"/>
  <c r="L512" i="1"/>
  <c r="L497" i="1"/>
  <c r="J1095" i="1"/>
  <c r="F1085" i="1"/>
  <c r="J1071" i="1"/>
  <c r="J1055" i="1"/>
  <c r="J1045" i="1"/>
  <c r="F1045" i="1"/>
  <c r="F1041" i="1"/>
  <c r="F976" i="1"/>
  <c r="F972" i="1"/>
  <c r="F966" i="1"/>
  <c r="F962" i="1"/>
  <c r="F956" i="1"/>
  <c r="F938" i="1"/>
  <c r="F928" i="1"/>
  <c r="F914" i="1"/>
  <c r="F1037" i="1"/>
  <c r="F1012" i="1"/>
  <c r="F1008" i="1"/>
  <c r="F1006" i="1"/>
  <c r="F1004" i="1"/>
  <c r="F982" i="1"/>
  <c r="F978" i="1"/>
  <c r="L975" i="1"/>
  <c r="L927" i="1"/>
  <c r="E790" i="1"/>
  <c r="F790" i="1"/>
  <c r="J897" i="1"/>
  <c r="J892" i="1"/>
  <c r="L889" i="1"/>
  <c r="J887" i="1"/>
  <c r="F887" i="1"/>
  <c r="J873" i="1"/>
  <c r="L871" i="1"/>
  <c r="J860" i="1"/>
  <c r="L857" i="1"/>
  <c r="J855" i="1"/>
  <c r="F855" i="1"/>
  <c r="L844" i="1"/>
  <c r="J841" i="1"/>
  <c r="L839" i="1"/>
  <c r="L814" i="1"/>
  <c r="J806" i="1"/>
  <c r="F806" i="1"/>
  <c r="L790" i="1"/>
  <c r="L738" i="1"/>
  <c r="J738" i="1"/>
  <c r="L901" i="1"/>
  <c r="L894" i="1"/>
  <c r="F863" i="1"/>
  <c r="F871" i="1"/>
  <c r="F839" i="1"/>
  <c r="E822" i="1"/>
  <c r="F822" i="1"/>
  <c r="F814" i="1"/>
  <c r="L754" i="1"/>
  <c r="J754" i="1"/>
  <c r="L722" i="1"/>
  <c r="J722" i="1"/>
  <c r="J750" i="1"/>
  <c r="J734" i="1"/>
  <c r="J717" i="1"/>
  <c r="J697" i="1"/>
  <c r="F697" i="1"/>
  <c r="J686" i="1"/>
  <c r="F686" i="1"/>
  <c r="L665" i="1"/>
  <c r="L645" i="1"/>
  <c r="J641" i="1"/>
  <c r="F641" i="1"/>
  <c r="F634" i="1"/>
  <c r="F629" i="1"/>
  <c r="F590" i="1"/>
  <c r="J565" i="1"/>
  <c r="F565" i="1"/>
  <c r="F561" i="1"/>
  <c r="F553" i="1"/>
  <c r="F545" i="1"/>
  <c r="F537" i="1"/>
  <c r="L528" i="1"/>
  <c r="J516" i="1"/>
  <c r="L513" i="1"/>
  <c r="J500" i="1"/>
  <c r="L499" i="1"/>
  <c r="L488" i="1"/>
  <c r="L485" i="1"/>
  <c r="L478" i="1"/>
  <c r="J461" i="1"/>
  <c r="F461" i="1"/>
  <c r="L453" i="1"/>
  <c r="J1091" i="1"/>
  <c r="F1090" i="1"/>
  <c r="J1088" i="1"/>
  <c r="F1087" i="1"/>
  <c r="J1077" i="1"/>
  <c r="J1069" i="1"/>
  <c r="J1061" i="1"/>
  <c r="F1035" i="1"/>
  <c r="F1027" i="1"/>
  <c r="J1025" i="1"/>
  <c r="F1025" i="1"/>
  <c r="J1023" i="1"/>
  <c r="F1023" i="1"/>
  <c r="J1021" i="1"/>
  <c r="F1021" i="1"/>
  <c r="J1019" i="1"/>
  <c r="F1019" i="1"/>
  <c r="J1017" i="1"/>
  <c r="F1017" i="1"/>
  <c r="J1015" i="1"/>
  <c r="F1015" i="1"/>
  <c r="F996" i="1"/>
  <c r="F987" i="1"/>
  <c r="L979" i="1"/>
  <c r="F974" i="1"/>
  <c r="F953" i="1"/>
  <c r="F944" i="1"/>
  <c r="F935" i="1"/>
  <c r="F932" i="1"/>
  <c r="F930" i="1"/>
  <c r="F923" i="1"/>
  <c r="F920" i="1"/>
  <c r="L918" i="1"/>
  <c r="F916" i="1"/>
  <c r="F907" i="1"/>
  <c r="F960" i="1"/>
  <c r="F951" i="1"/>
  <c r="F948" i="1"/>
  <c r="F946" i="1"/>
  <c r="L943" i="1"/>
  <c r="F940" i="1"/>
  <c r="L934" i="1"/>
  <c r="L931" i="1"/>
  <c r="L922" i="1"/>
  <c r="L919" i="1"/>
  <c r="L915" i="1"/>
  <c r="J700" i="1"/>
  <c r="F700" i="1"/>
  <c r="J691" i="1"/>
  <c r="F691" i="1"/>
  <c r="J657" i="1"/>
  <c r="F657" i="1"/>
  <c r="F645" i="1"/>
  <c r="F621" i="1"/>
  <c r="F606" i="1"/>
  <c r="F574" i="1"/>
  <c r="F557" i="1"/>
  <c r="F549" i="1"/>
  <c r="F541" i="1"/>
  <c r="F531" i="1"/>
  <c r="F523" i="1"/>
  <c r="L507" i="1"/>
  <c r="L502" i="1"/>
  <c r="L496" i="1"/>
  <c r="J487" i="1"/>
  <c r="F487" i="1"/>
  <c r="L473" i="1"/>
  <c r="J458" i="1"/>
  <c r="F458" i="1"/>
  <c r="J451" i="1"/>
  <c r="J1089" i="1"/>
  <c r="J1073" i="1"/>
  <c r="J1065" i="1"/>
  <c r="J1057" i="1"/>
  <c r="L1042" i="1"/>
  <c r="F1039" i="1"/>
  <c r="F1031" i="1"/>
  <c r="J1026" i="1"/>
  <c r="F1026" i="1"/>
  <c r="J1024" i="1"/>
  <c r="F1024" i="1"/>
  <c r="J1022" i="1"/>
  <c r="F1022" i="1"/>
  <c r="J1020" i="1"/>
  <c r="F1020" i="1"/>
  <c r="J1018" i="1"/>
  <c r="F1018" i="1"/>
  <c r="J1016" i="1"/>
  <c r="F1016" i="1"/>
  <c r="J1014" i="1"/>
  <c r="F1014" i="1"/>
  <c r="L1011" i="1"/>
  <c r="L992" i="1"/>
  <c r="L959" i="1"/>
  <c r="L950" i="1"/>
  <c r="L947" i="1"/>
  <c r="J701" i="1"/>
  <c r="J693" i="1"/>
  <c r="F693" i="1"/>
  <c r="J690" i="1"/>
  <c r="F690" i="1"/>
  <c r="L681" i="1"/>
  <c r="J673" i="1"/>
  <c r="F673" i="1"/>
  <c r="J663" i="1"/>
  <c r="F663" i="1"/>
  <c r="F653" i="1"/>
  <c r="J650" i="1"/>
  <c r="F650" i="1"/>
  <c r="F637" i="1"/>
  <c r="J619" i="1"/>
  <c r="F619" i="1"/>
  <c r="J609" i="1"/>
  <c r="J593" i="1"/>
  <c r="J577" i="1"/>
  <c r="L518" i="1"/>
  <c r="J518" i="1"/>
  <c r="L511" i="1"/>
  <c r="J511" i="1"/>
  <c r="L510" i="1"/>
  <c r="J510" i="1"/>
  <c r="E489" i="1"/>
  <c r="F489" i="1"/>
  <c r="L474" i="1"/>
  <c r="J474" i="1"/>
  <c r="L465" i="1"/>
  <c r="J465" i="1"/>
  <c r="L462" i="1"/>
  <c r="J462" i="1"/>
  <c r="E455" i="1"/>
  <c r="F455" i="1"/>
  <c r="L1098" i="1"/>
  <c r="J1098" i="1"/>
  <c r="F1089" i="1"/>
  <c r="L1080" i="1"/>
  <c r="J1080" i="1"/>
  <c r="L1053" i="1"/>
  <c r="J1053" i="1"/>
  <c r="L1051" i="1"/>
  <c r="J1051" i="1"/>
  <c r="L1049" i="1"/>
  <c r="J1049" i="1"/>
  <c r="L902" i="1"/>
  <c r="J900" i="1"/>
  <c r="L899" i="1"/>
  <c r="L895" i="1"/>
  <c r="L893" i="1"/>
  <c r="J890" i="1"/>
  <c r="F890" i="1"/>
  <c r="L878" i="1"/>
  <c r="J874" i="1"/>
  <c r="F874" i="1"/>
  <c r="L862" i="1"/>
  <c r="J858" i="1"/>
  <c r="F858" i="1"/>
  <c r="L846" i="1"/>
  <c r="J842" i="1"/>
  <c r="F842" i="1"/>
  <c r="L830" i="1"/>
  <c r="J826" i="1"/>
  <c r="L825" i="1"/>
  <c r="J816" i="1"/>
  <c r="F816" i="1"/>
  <c r="L812" i="1"/>
  <c r="J800" i="1"/>
  <c r="F800" i="1"/>
  <c r="L796" i="1"/>
  <c r="J784" i="1"/>
  <c r="F784" i="1"/>
  <c r="J755" i="1"/>
  <c r="J747" i="1"/>
  <c r="J739" i="1"/>
  <c r="J731" i="1"/>
  <c r="J723" i="1"/>
  <c r="J716" i="1"/>
  <c r="F716" i="1"/>
  <c r="J711" i="1"/>
  <c r="J706" i="1"/>
  <c r="F706" i="1"/>
  <c r="L669" i="1"/>
  <c r="L661" i="1"/>
  <c r="J611" i="1"/>
  <c r="J597" i="1"/>
  <c r="J581" i="1"/>
  <c r="L534" i="1"/>
  <c r="F533" i="1"/>
  <c r="J529" i="1"/>
  <c r="F529" i="1"/>
  <c r="J527" i="1"/>
  <c r="F527" i="1"/>
  <c r="J524" i="1"/>
  <c r="L523" i="1"/>
  <c r="J521" i="1"/>
  <c r="F521" i="1"/>
  <c r="L515" i="1"/>
  <c r="L505" i="1"/>
  <c r="J505" i="1"/>
  <c r="L494" i="1"/>
  <c r="J494" i="1"/>
  <c r="E482" i="1"/>
  <c r="F482" i="1"/>
  <c r="L471" i="1"/>
  <c r="J471" i="1"/>
  <c r="L1094" i="1"/>
  <c r="J1094" i="1"/>
  <c r="F1086" i="1"/>
  <c r="L1076" i="1"/>
  <c r="J1076" i="1"/>
  <c r="L1068" i="1"/>
  <c r="J1068" i="1"/>
  <c r="L1060" i="1"/>
  <c r="J1060" i="1"/>
  <c r="E1040" i="1"/>
  <c r="F1040" i="1"/>
  <c r="J520" i="1"/>
  <c r="L520" i="1"/>
  <c r="E511" i="1"/>
  <c r="F511" i="1"/>
  <c r="L489" i="1"/>
  <c r="J489" i="1"/>
  <c r="E474" i="1"/>
  <c r="F474" i="1"/>
  <c r="E465" i="1"/>
  <c r="F465" i="1"/>
  <c r="E462" i="1"/>
  <c r="F462" i="1"/>
  <c r="L455" i="1"/>
  <c r="J455" i="1"/>
  <c r="L1090" i="1"/>
  <c r="J1090" i="1"/>
  <c r="E1053" i="1"/>
  <c r="F1053" i="1"/>
  <c r="E1051" i="1"/>
  <c r="F1051" i="1"/>
  <c r="E1049" i="1"/>
  <c r="F1049" i="1"/>
  <c r="J1041" i="1"/>
  <c r="L1041" i="1"/>
  <c r="F895" i="1"/>
  <c r="L886" i="1"/>
  <c r="J882" i="1"/>
  <c r="F882" i="1"/>
  <c r="L870" i="1"/>
  <c r="J866" i="1"/>
  <c r="F866" i="1"/>
  <c r="L854" i="1"/>
  <c r="J850" i="1"/>
  <c r="F850" i="1"/>
  <c r="L838" i="1"/>
  <c r="J834" i="1"/>
  <c r="F834" i="1"/>
  <c r="J824" i="1"/>
  <c r="F824" i="1"/>
  <c r="L820" i="1"/>
  <c r="J808" i="1"/>
  <c r="F808" i="1"/>
  <c r="L804" i="1"/>
  <c r="J792" i="1"/>
  <c r="F792" i="1"/>
  <c r="L788" i="1"/>
  <c r="J759" i="1"/>
  <c r="J751" i="1"/>
  <c r="J743" i="1"/>
  <c r="J735" i="1"/>
  <c r="J727" i="1"/>
  <c r="J719" i="1"/>
  <c r="J714" i="1"/>
  <c r="F714" i="1"/>
  <c r="J708" i="1"/>
  <c r="F708" i="1"/>
  <c r="J703" i="1"/>
  <c r="J698" i="1"/>
  <c r="F698" i="1"/>
  <c r="J682" i="1"/>
  <c r="F682" i="1"/>
  <c r="F669" i="1"/>
  <c r="J659" i="1"/>
  <c r="F659" i="1"/>
  <c r="J643" i="1"/>
  <c r="F643" i="1"/>
  <c r="J627" i="1"/>
  <c r="F627" i="1"/>
  <c r="F613" i="1"/>
  <c r="J605" i="1"/>
  <c r="J589" i="1"/>
  <c r="J573" i="1"/>
  <c r="J526" i="1"/>
  <c r="J519" i="1"/>
  <c r="F519" i="1"/>
  <c r="E505" i="1"/>
  <c r="F505" i="1"/>
  <c r="L482" i="1"/>
  <c r="J482" i="1"/>
  <c r="E471" i="1"/>
  <c r="F471" i="1"/>
  <c r="F1088" i="1"/>
  <c r="L1084" i="1"/>
  <c r="J1084" i="1"/>
  <c r="L1072" i="1"/>
  <c r="J1072" i="1"/>
  <c r="L1064" i="1"/>
  <c r="J1064" i="1"/>
  <c r="L1056" i="1"/>
  <c r="J1056" i="1"/>
  <c r="E1036" i="1"/>
  <c r="F1036" i="1"/>
  <c r="F1032" i="1"/>
  <c r="F1028" i="1"/>
  <c r="L1006" i="1"/>
  <c r="L1002" i="1"/>
  <c r="L998" i="1"/>
  <c r="F997" i="1"/>
  <c r="L994" i="1"/>
  <c r="L993" i="1"/>
  <c r="F992" i="1"/>
  <c r="L989" i="1"/>
  <c r="F988" i="1"/>
  <c r="F985" i="1"/>
  <c r="L982" i="1"/>
  <c r="L978" i="1"/>
  <c r="L976" i="1"/>
  <c r="F975" i="1"/>
  <c r="L972" i="1"/>
  <c r="F969" i="1"/>
  <c r="L962" i="1"/>
  <c r="L960" i="1"/>
  <c r="F959" i="1"/>
  <c r="L956" i="1"/>
  <c r="F949" i="1"/>
  <c r="F939" i="1"/>
  <c r="F936" i="1"/>
  <c r="L930" i="1"/>
  <c r="L928" i="1"/>
  <c r="F927" i="1"/>
  <c r="F924" i="1"/>
  <c r="L916" i="1"/>
  <c r="F915" i="1"/>
  <c r="L912" i="1"/>
  <c r="F908" i="1"/>
  <c r="J508" i="1"/>
  <c r="J495" i="1"/>
  <c r="F495" i="1"/>
  <c r="J492" i="1"/>
  <c r="J483" i="1"/>
  <c r="F483" i="1"/>
  <c r="J475" i="1"/>
  <c r="F475" i="1"/>
  <c r="F469" i="1"/>
  <c r="J466" i="1"/>
  <c r="F466" i="1"/>
  <c r="J459" i="1"/>
  <c r="F459" i="1"/>
  <c r="F453" i="1"/>
  <c r="J1097" i="1"/>
  <c r="J1093" i="1"/>
  <c r="J1083" i="1"/>
  <c r="J1079" i="1"/>
  <c r="F905" i="1"/>
  <c r="F513" i="1"/>
  <c r="F497" i="1"/>
  <c r="F486" i="1"/>
  <c r="F478" i="1"/>
  <c r="F473" i="1"/>
  <c r="J470" i="1"/>
  <c r="F470" i="1"/>
  <c r="J463" i="1"/>
  <c r="F463" i="1"/>
  <c r="F457" i="1"/>
  <c r="J454" i="1"/>
  <c r="F454" i="1"/>
  <c r="J1096" i="1"/>
  <c r="J1092" i="1"/>
  <c r="J1082" i="1"/>
  <c r="J1078" i="1"/>
  <c r="J1074" i="1"/>
  <c r="J1070" i="1"/>
  <c r="J1066" i="1"/>
  <c r="J1062" i="1"/>
  <c r="J1058" i="1"/>
  <c r="J1054" i="1"/>
  <c r="F1054" i="1"/>
  <c r="J1052" i="1"/>
  <c r="F1052" i="1"/>
  <c r="J1050" i="1"/>
  <c r="F1050" i="1"/>
  <c r="J1048" i="1"/>
  <c r="F1048" i="1"/>
  <c r="F1043" i="1"/>
  <c r="F1038" i="1"/>
  <c r="F1034" i="1"/>
  <c r="F1030" i="1"/>
  <c r="L1012" i="1"/>
  <c r="F1011" i="1"/>
  <c r="L1008" i="1"/>
  <c r="L1004" i="1"/>
  <c r="L1000" i="1"/>
  <c r="F965" i="1"/>
  <c r="F955" i="1"/>
  <c r="F952" i="1"/>
  <c r="L946" i="1"/>
  <c r="L944" i="1"/>
  <c r="F943" i="1"/>
  <c r="L940" i="1"/>
  <c r="F933" i="1"/>
  <c r="F921" i="1"/>
  <c r="L904" i="1"/>
  <c r="J898" i="1"/>
  <c r="F899" i="1"/>
  <c r="J891" i="1"/>
  <c r="F891" i="1"/>
  <c r="J883" i="1"/>
  <c r="F883" i="1"/>
  <c r="J877" i="1"/>
  <c r="J872" i="1"/>
  <c r="J867" i="1"/>
  <c r="F867" i="1"/>
  <c r="J861" i="1"/>
  <c r="J851" i="1"/>
  <c r="F851" i="1"/>
  <c r="J848" i="1"/>
  <c r="J845" i="1"/>
  <c r="J843" i="1"/>
  <c r="F843" i="1"/>
  <c r="J840" i="1"/>
  <c r="J837" i="1"/>
  <c r="J835" i="1"/>
  <c r="F835" i="1"/>
  <c r="J832" i="1"/>
  <c r="J829" i="1"/>
  <c r="J827" i="1"/>
  <c r="F827" i="1"/>
  <c r="J818" i="1"/>
  <c r="F818" i="1"/>
  <c r="J810" i="1"/>
  <c r="F810" i="1"/>
  <c r="J802" i="1"/>
  <c r="F802" i="1"/>
  <c r="J794" i="1"/>
  <c r="F794" i="1"/>
  <c r="J786" i="1"/>
  <c r="F786" i="1"/>
  <c r="J757" i="1"/>
  <c r="J753" i="1"/>
  <c r="J749" i="1"/>
  <c r="J745" i="1"/>
  <c r="J741" i="1"/>
  <c r="J737" i="1"/>
  <c r="J733" i="1"/>
  <c r="J729" i="1"/>
  <c r="J725" i="1"/>
  <c r="J721" i="1"/>
  <c r="J718" i="1"/>
  <c r="F718" i="1"/>
  <c r="J713" i="1"/>
  <c r="J710" i="1"/>
  <c r="F710" i="1"/>
  <c r="J705" i="1"/>
  <c r="J702" i="1"/>
  <c r="F702" i="1"/>
  <c r="J695" i="1"/>
  <c r="F695" i="1"/>
  <c r="E687" i="1"/>
  <c r="F687" i="1"/>
  <c r="J683" i="1"/>
  <c r="F683" i="1"/>
  <c r="E678" i="1"/>
  <c r="F678" i="1"/>
  <c r="J677" i="1"/>
  <c r="F677" i="1"/>
  <c r="J674" i="1"/>
  <c r="F674" i="1"/>
  <c r="J670" i="1"/>
  <c r="F670" i="1"/>
  <c r="L655" i="1"/>
  <c r="J655" i="1"/>
  <c r="E649" i="1"/>
  <c r="F649" i="1"/>
  <c r="L646" i="1"/>
  <c r="J646" i="1"/>
  <c r="J639" i="1"/>
  <c r="F639" i="1"/>
  <c r="J631" i="1"/>
  <c r="F631" i="1"/>
  <c r="J623" i="1"/>
  <c r="F623" i="1"/>
  <c r="J615" i="1"/>
  <c r="F615" i="1"/>
  <c r="E611" i="1"/>
  <c r="F611" i="1"/>
  <c r="E608" i="1"/>
  <c r="F608" i="1"/>
  <c r="E607" i="1"/>
  <c r="F607" i="1"/>
  <c r="E604" i="1"/>
  <c r="F604" i="1"/>
  <c r="E603" i="1"/>
  <c r="F603" i="1"/>
  <c r="E600" i="1"/>
  <c r="F600" i="1"/>
  <c r="E599" i="1"/>
  <c r="F599" i="1"/>
  <c r="E596" i="1"/>
  <c r="F596" i="1"/>
  <c r="E595" i="1"/>
  <c r="F595" i="1"/>
  <c r="E592" i="1"/>
  <c r="F592" i="1"/>
  <c r="E591" i="1"/>
  <c r="F591" i="1"/>
  <c r="E588" i="1"/>
  <c r="F588" i="1"/>
  <c r="E587" i="1"/>
  <c r="F587" i="1"/>
  <c r="E584" i="1"/>
  <c r="F584" i="1"/>
  <c r="E583" i="1"/>
  <c r="F583" i="1"/>
  <c r="E580" i="1"/>
  <c r="F580" i="1"/>
  <c r="E579" i="1"/>
  <c r="F579" i="1"/>
  <c r="E576" i="1"/>
  <c r="F576" i="1"/>
  <c r="E575" i="1"/>
  <c r="F575" i="1"/>
  <c r="E572" i="1"/>
  <c r="F572" i="1"/>
  <c r="E571" i="1"/>
  <c r="F571" i="1"/>
  <c r="E568" i="1"/>
  <c r="F568" i="1"/>
  <c r="E567" i="1"/>
  <c r="F567" i="1"/>
  <c r="F898" i="1"/>
  <c r="J888" i="1"/>
  <c r="J885" i="1"/>
  <c r="J880" i="1"/>
  <c r="J875" i="1"/>
  <c r="F875" i="1"/>
  <c r="J869" i="1"/>
  <c r="J864" i="1"/>
  <c r="J859" i="1"/>
  <c r="F859" i="1"/>
  <c r="J856" i="1"/>
  <c r="J853" i="1"/>
  <c r="F902" i="1"/>
  <c r="F894" i="1"/>
  <c r="F886" i="1"/>
  <c r="F878" i="1"/>
  <c r="F870" i="1"/>
  <c r="F862" i="1"/>
  <c r="F854" i="1"/>
  <c r="F846" i="1"/>
  <c r="F838" i="1"/>
  <c r="F830" i="1"/>
  <c r="F820" i="1"/>
  <c r="F812" i="1"/>
  <c r="F804" i="1"/>
  <c r="F796" i="1"/>
  <c r="F788" i="1"/>
  <c r="J760" i="1"/>
  <c r="J756" i="1"/>
  <c r="J752" i="1"/>
  <c r="J748" i="1"/>
  <c r="J744" i="1"/>
  <c r="J740" i="1"/>
  <c r="J736" i="1"/>
  <c r="J732" i="1"/>
  <c r="J728" i="1"/>
  <c r="J724" i="1"/>
  <c r="J720" i="1"/>
  <c r="F720" i="1"/>
  <c r="J715" i="1"/>
  <c r="J712" i="1"/>
  <c r="F712" i="1"/>
  <c r="J707" i="1"/>
  <c r="J704" i="1"/>
  <c r="F704" i="1"/>
  <c r="J699" i="1"/>
  <c r="F699" i="1"/>
  <c r="L694" i="1"/>
  <c r="J694" i="1"/>
  <c r="J689" i="1"/>
  <c r="F689" i="1"/>
  <c r="J679" i="1"/>
  <c r="F679" i="1"/>
  <c r="E671" i="1"/>
  <c r="F671" i="1"/>
  <c r="J667" i="1"/>
  <c r="F667" i="1"/>
  <c r="E662" i="1"/>
  <c r="F662" i="1"/>
  <c r="F661" i="1"/>
  <c r="J658" i="1"/>
  <c r="F658" i="1"/>
  <c r="J654" i="1"/>
  <c r="F654" i="1"/>
  <c r="L649" i="1"/>
  <c r="E640" i="1"/>
  <c r="F640" i="1"/>
  <c r="L638" i="1"/>
  <c r="J638" i="1"/>
  <c r="E632" i="1"/>
  <c r="F632" i="1"/>
  <c r="L630" i="1"/>
  <c r="J630" i="1"/>
  <c r="E624" i="1"/>
  <c r="F624" i="1"/>
  <c r="L622" i="1"/>
  <c r="J622" i="1"/>
  <c r="E616" i="1"/>
  <c r="F616" i="1"/>
  <c r="L614" i="1"/>
  <c r="J614" i="1"/>
  <c r="F609" i="1"/>
  <c r="F605" i="1"/>
  <c r="F601" i="1"/>
  <c r="F597" i="1"/>
  <c r="F593" i="1"/>
  <c r="F589" i="1"/>
  <c r="F585" i="1"/>
  <c r="F581" i="1"/>
  <c r="F577" i="1"/>
  <c r="F573" i="1"/>
  <c r="F569" i="1"/>
  <c r="J562" i="1"/>
  <c r="L562" i="1"/>
  <c r="J560" i="1"/>
  <c r="L560" i="1"/>
  <c r="J558" i="1"/>
  <c r="L558" i="1"/>
  <c r="J556" i="1"/>
  <c r="L556" i="1"/>
  <c r="J554" i="1"/>
  <c r="L554" i="1"/>
  <c r="J552" i="1"/>
  <c r="L552" i="1"/>
  <c r="J550" i="1"/>
  <c r="L550" i="1"/>
  <c r="J548" i="1"/>
  <c r="L548" i="1"/>
  <c r="J546" i="1"/>
  <c r="L546" i="1"/>
  <c r="J544" i="1"/>
  <c r="L544" i="1"/>
  <c r="J542" i="1"/>
  <c r="L542" i="1"/>
  <c r="J540" i="1"/>
  <c r="L540" i="1"/>
  <c r="J538" i="1"/>
  <c r="L538" i="1"/>
  <c r="J536" i="1"/>
  <c r="L536" i="1"/>
  <c r="L535" i="1"/>
  <c r="J535" i="1"/>
  <c r="L687" i="1"/>
  <c r="J687" i="1"/>
  <c r="E681" i="1"/>
  <c r="F681" i="1"/>
  <c r="L678" i="1"/>
  <c r="J678" i="1"/>
  <c r="E655" i="1"/>
  <c r="F655" i="1"/>
  <c r="E646" i="1"/>
  <c r="F646" i="1"/>
  <c r="L610" i="1"/>
  <c r="J610" i="1"/>
  <c r="L608" i="1"/>
  <c r="J608" i="1"/>
  <c r="L607" i="1"/>
  <c r="J607" i="1"/>
  <c r="L606" i="1"/>
  <c r="J606" i="1"/>
  <c r="L604" i="1"/>
  <c r="J604" i="1"/>
  <c r="L603" i="1"/>
  <c r="J603" i="1"/>
  <c r="L602" i="1"/>
  <c r="J602" i="1"/>
  <c r="L600" i="1"/>
  <c r="J600" i="1"/>
  <c r="L599" i="1"/>
  <c r="J599" i="1"/>
  <c r="L598" i="1"/>
  <c r="J598" i="1"/>
  <c r="L596" i="1"/>
  <c r="J596" i="1"/>
  <c r="L595" i="1"/>
  <c r="J595" i="1"/>
  <c r="L594" i="1"/>
  <c r="J594" i="1"/>
  <c r="L592" i="1"/>
  <c r="J592" i="1"/>
  <c r="L591" i="1"/>
  <c r="J591" i="1"/>
  <c r="L590" i="1"/>
  <c r="J590" i="1"/>
  <c r="L588" i="1"/>
  <c r="J588" i="1"/>
  <c r="L587" i="1"/>
  <c r="J587" i="1"/>
  <c r="L586" i="1"/>
  <c r="J586" i="1"/>
  <c r="L584" i="1"/>
  <c r="J584" i="1"/>
  <c r="L583" i="1"/>
  <c r="J583" i="1"/>
  <c r="L582" i="1"/>
  <c r="J582" i="1"/>
  <c r="L580" i="1"/>
  <c r="J580" i="1"/>
  <c r="L579" i="1"/>
  <c r="J579" i="1"/>
  <c r="L578" i="1"/>
  <c r="J578" i="1"/>
  <c r="L576" i="1"/>
  <c r="J576" i="1"/>
  <c r="L575" i="1"/>
  <c r="J575" i="1"/>
  <c r="L574" i="1"/>
  <c r="J574" i="1"/>
  <c r="L572" i="1"/>
  <c r="J572" i="1"/>
  <c r="L571" i="1"/>
  <c r="J571" i="1"/>
  <c r="L570" i="1"/>
  <c r="J570" i="1"/>
  <c r="L568" i="1"/>
  <c r="J568" i="1"/>
  <c r="L567" i="1"/>
  <c r="J567" i="1"/>
  <c r="E694" i="1"/>
  <c r="F694" i="1"/>
  <c r="L671" i="1"/>
  <c r="J671" i="1"/>
  <c r="E665" i="1"/>
  <c r="F665" i="1"/>
  <c r="L662" i="1"/>
  <c r="J662" i="1"/>
  <c r="E636" i="1"/>
  <c r="F636" i="1"/>
  <c r="L634" i="1"/>
  <c r="J634" i="1"/>
  <c r="E628" i="1"/>
  <c r="F628" i="1"/>
  <c r="L626" i="1"/>
  <c r="J626" i="1"/>
  <c r="E620" i="1"/>
  <c r="F620" i="1"/>
  <c r="L618" i="1"/>
  <c r="J618" i="1"/>
  <c r="E612" i="1"/>
  <c r="F612" i="1"/>
  <c r="L564" i="1"/>
  <c r="J564" i="1"/>
  <c r="J563" i="1"/>
  <c r="L563" i="1"/>
  <c r="J561" i="1"/>
  <c r="L561" i="1"/>
  <c r="J559" i="1"/>
  <c r="L559" i="1"/>
  <c r="J557" i="1"/>
  <c r="L557" i="1"/>
  <c r="J555" i="1"/>
  <c r="L555" i="1"/>
  <c r="J553" i="1"/>
  <c r="L553" i="1"/>
  <c r="J551" i="1"/>
  <c r="L551" i="1"/>
  <c r="J549" i="1"/>
  <c r="L549" i="1"/>
  <c r="J547" i="1"/>
  <c r="L547" i="1"/>
  <c r="J545" i="1"/>
  <c r="L545" i="1"/>
  <c r="J543" i="1"/>
  <c r="L543" i="1"/>
  <c r="J541" i="1"/>
  <c r="L541" i="1"/>
  <c r="J539" i="1"/>
  <c r="L539" i="1"/>
  <c r="J537" i="1"/>
  <c r="L537" i="1"/>
  <c r="E535" i="1"/>
  <c r="F535" i="1"/>
  <c r="J532" i="1"/>
  <c r="L531" i="1"/>
  <c r="L522" i="1"/>
  <c r="L472" i="1"/>
  <c r="J472" i="1"/>
  <c r="E464" i="1"/>
  <c r="F464" i="1"/>
  <c r="L456" i="1"/>
  <c r="J456" i="1"/>
  <c r="F451" i="1"/>
  <c r="F1097" i="1"/>
  <c r="F1095" i="1"/>
  <c r="F1093" i="1"/>
  <c r="F1091" i="1"/>
  <c r="F1083" i="1"/>
  <c r="F1081" i="1"/>
  <c r="F1079" i="1"/>
  <c r="F1077" i="1"/>
  <c r="F1075" i="1"/>
  <c r="F1073" i="1"/>
  <c r="F1071" i="1"/>
  <c r="F1069" i="1"/>
  <c r="F1067" i="1"/>
  <c r="F1065" i="1"/>
  <c r="F1063" i="1"/>
  <c r="F1061" i="1"/>
  <c r="F1059" i="1"/>
  <c r="F1057" i="1"/>
  <c r="F1055" i="1"/>
  <c r="E517" i="1"/>
  <c r="F517" i="1"/>
  <c r="L514" i="1"/>
  <c r="J514" i="1"/>
  <c r="L509" i="1"/>
  <c r="J509" i="1"/>
  <c r="E501" i="1"/>
  <c r="F501" i="1"/>
  <c r="L498" i="1"/>
  <c r="J498" i="1"/>
  <c r="L493" i="1"/>
  <c r="J493" i="1"/>
  <c r="L484" i="1"/>
  <c r="J484" i="1"/>
  <c r="E480" i="1"/>
  <c r="F480" i="1"/>
  <c r="L476" i="1"/>
  <c r="J476" i="1"/>
  <c r="E468" i="1"/>
  <c r="F468" i="1"/>
  <c r="L460" i="1"/>
  <c r="J460" i="1"/>
  <c r="E452" i="1"/>
  <c r="F452" i="1"/>
  <c r="L1086" i="1"/>
  <c r="J1086" i="1"/>
  <c r="E525" i="1"/>
  <c r="F525" i="1"/>
  <c r="E472" i="1"/>
  <c r="F472" i="1"/>
  <c r="L464" i="1"/>
  <c r="J464" i="1"/>
  <c r="E456" i="1"/>
  <c r="F456" i="1"/>
  <c r="F1098" i="1"/>
  <c r="F1096" i="1"/>
  <c r="F1094" i="1"/>
  <c r="F1092" i="1"/>
  <c r="F1084" i="1"/>
  <c r="F1082" i="1"/>
  <c r="F1080" i="1"/>
  <c r="F1078" i="1"/>
  <c r="F1076" i="1"/>
  <c r="F1074" i="1"/>
  <c r="F1072" i="1"/>
  <c r="F1070" i="1"/>
  <c r="F1068" i="1"/>
  <c r="F1066" i="1"/>
  <c r="F1064" i="1"/>
  <c r="F1062" i="1"/>
  <c r="F1060" i="1"/>
  <c r="F1058" i="1"/>
  <c r="F1056" i="1"/>
  <c r="L517" i="1"/>
  <c r="J517" i="1"/>
  <c r="E509" i="1"/>
  <c r="F509" i="1"/>
  <c r="L506" i="1"/>
  <c r="J506" i="1"/>
  <c r="L501" i="1"/>
  <c r="J501" i="1"/>
  <c r="E493" i="1"/>
  <c r="F493" i="1"/>
  <c r="L490" i="1"/>
  <c r="J490" i="1"/>
  <c r="E484" i="1"/>
  <c r="F484" i="1"/>
  <c r="L480" i="1"/>
  <c r="J480" i="1"/>
  <c r="E476" i="1"/>
  <c r="F476" i="1"/>
  <c r="L468" i="1"/>
  <c r="J468" i="1"/>
  <c r="E460" i="1"/>
  <c r="F460" i="1"/>
  <c r="L452" i="1"/>
  <c r="J452" i="1"/>
  <c r="L1087" i="1"/>
  <c r="J1087" i="1"/>
  <c r="L1085" i="1"/>
  <c r="J1085" i="1"/>
  <c r="J1046" i="1"/>
  <c r="F1046" i="1"/>
  <c r="L1044" i="1"/>
  <c r="L1039" i="1"/>
  <c r="L1037" i="1"/>
  <c r="L1035" i="1"/>
  <c r="L1033" i="1"/>
  <c r="L1031" i="1"/>
  <c r="L1029" i="1"/>
  <c r="L1027" i="1"/>
  <c r="J1013" i="1"/>
  <c r="L1013" i="1"/>
  <c r="F1010" i="1"/>
  <c r="F981" i="1"/>
  <c r="J971" i="1"/>
  <c r="L971" i="1"/>
  <c r="F971" i="1"/>
  <c r="J968" i="1"/>
  <c r="L968" i="1"/>
  <c r="F968" i="1"/>
  <c r="F515" i="1"/>
  <c r="F507" i="1"/>
  <c r="F499" i="1"/>
  <c r="F491" i="1"/>
  <c r="F485" i="1"/>
  <c r="F481" i="1"/>
  <c r="F477" i="1"/>
  <c r="J1009" i="1"/>
  <c r="L1009" i="1"/>
  <c r="J958" i="1"/>
  <c r="L958" i="1"/>
  <c r="L1040" i="1"/>
  <c r="L1038" i="1"/>
  <c r="L1036" i="1"/>
  <c r="L1034" i="1"/>
  <c r="L1032" i="1"/>
  <c r="L1030" i="1"/>
  <c r="L1028" i="1"/>
  <c r="J996" i="1"/>
  <c r="L996" i="1"/>
  <c r="J991" i="1"/>
  <c r="L991" i="1"/>
  <c r="J987" i="1"/>
  <c r="L987" i="1"/>
  <c r="J984" i="1"/>
  <c r="L984" i="1"/>
  <c r="J955" i="1"/>
  <c r="L955" i="1"/>
  <c r="J1043" i="1"/>
  <c r="L1043" i="1"/>
  <c r="J974" i="1"/>
  <c r="L974" i="1"/>
  <c r="L995" i="1"/>
  <c r="L990" i="1"/>
  <c r="L986" i="1"/>
  <c r="L983" i="1"/>
  <c r="L980" i="1"/>
  <c r="L970" i="1"/>
  <c r="L967" i="1"/>
  <c r="L964" i="1"/>
  <c r="L954" i="1"/>
  <c r="L951" i="1"/>
  <c r="L948" i="1"/>
  <c r="L938" i="1"/>
  <c r="L935" i="1"/>
  <c r="L932" i="1"/>
  <c r="L923" i="1"/>
  <c r="L920" i="1"/>
  <c r="L910" i="1"/>
  <c r="L907" i="1"/>
  <c r="L952" i="1"/>
  <c r="L942" i="1"/>
  <c r="L939" i="1"/>
  <c r="L936" i="1"/>
  <c r="L926" i="1"/>
  <c r="L914" i="1"/>
  <c r="L911" i="1"/>
  <c r="L908" i="1"/>
  <c r="L906" i="1"/>
  <c r="L903" i="1"/>
  <c r="L924" i="1"/>
  <c r="L985" i="1"/>
  <c r="L981" i="1"/>
  <c r="L977" i="1"/>
  <c r="L973" i="1"/>
  <c r="L969" i="1"/>
  <c r="L965" i="1"/>
  <c r="L961" i="1"/>
  <c r="L957" i="1"/>
  <c r="L953" i="1"/>
  <c r="L949" i="1"/>
  <c r="L945" i="1"/>
  <c r="L941" i="1"/>
  <c r="L937" i="1"/>
  <c r="L933" i="1"/>
  <c r="L929" i="1"/>
  <c r="L925" i="1"/>
  <c r="L921" i="1"/>
  <c r="L917" i="1"/>
  <c r="L913" i="1"/>
  <c r="L909" i="1"/>
  <c r="L905" i="1"/>
  <c r="F896" i="1"/>
  <c r="F892" i="1"/>
  <c r="F901" i="1"/>
  <c r="F897" i="1"/>
  <c r="F893" i="1"/>
  <c r="F889" i="1"/>
  <c r="F885" i="1"/>
  <c r="F881" i="1"/>
  <c r="F877" i="1"/>
  <c r="F873" i="1"/>
  <c r="F869" i="1"/>
  <c r="F865" i="1"/>
  <c r="F861" i="1"/>
  <c r="F857" i="1"/>
  <c r="F853" i="1"/>
  <c r="F849" i="1"/>
  <c r="F845" i="1"/>
  <c r="F841" i="1"/>
  <c r="F837" i="1"/>
  <c r="F833" i="1"/>
  <c r="F829" i="1"/>
  <c r="F825" i="1"/>
  <c r="L823" i="1"/>
  <c r="J823" i="1"/>
  <c r="E819" i="1"/>
  <c r="F819" i="1"/>
  <c r="L815" i="1"/>
  <c r="J815" i="1"/>
  <c r="E811" i="1"/>
  <c r="F811" i="1"/>
  <c r="L807" i="1"/>
  <c r="J807" i="1"/>
  <c r="E803" i="1"/>
  <c r="F803" i="1"/>
  <c r="L799" i="1"/>
  <c r="J799" i="1"/>
  <c r="E795" i="1"/>
  <c r="F795" i="1"/>
  <c r="L791" i="1"/>
  <c r="J791" i="1"/>
  <c r="E787" i="1"/>
  <c r="F787" i="1"/>
  <c r="L783" i="1"/>
  <c r="J783" i="1"/>
  <c r="L781" i="1"/>
  <c r="J781" i="1"/>
  <c r="L779" i="1"/>
  <c r="J779" i="1"/>
  <c r="L777" i="1"/>
  <c r="J777" i="1"/>
  <c r="L775" i="1"/>
  <c r="J775" i="1"/>
  <c r="L773" i="1"/>
  <c r="J773" i="1"/>
  <c r="L771" i="1"/>
  <c r="J771" i="1"/>
  <c r="L769" i="1"/>
  <c r="J769" i="1"/>
  <c r="L767" i="1"/>
  <c r="J767" i="1"/>
  <c r="L765" i="1"/>
  <c r="J765" i="1"/>
  <c r="L763" i="1"/>
  <c r="J763" i="1"/>
  <c r="L761" i="1"/>
  <c r="J761" i="1"/>
  <c r="E759" i="1"/>
  <c r="F759" i="1"/>
  <c r="E755" i="1"/>
  <c r="F755" i="1"/>
  <c r="E751" i="1"/>
  <c r="F751" i="1"/>
  <c r="E747" i="1"/>
  <c r="F747" i="1"/>
  <c r="E743" i="1"/>
  <c r="F743" i="1"/>
  <c r="E739" i="1"/>
  <c r="F739" i="1"/>
  <c r="E735" i="1"/>
  <c r="F735" i="1"/>
  <c r="E731" i="1"/>
  <c r="F731" i="1"/>
  <c r="E727" i="1"/>
  <c r="F727" i="1"/>
  <c r="E723" i="1"/>
  <c r="F723" i="1"/>
  <c r="E717" i="1"/>
  <c r="F717" i="1"/>
  <c r="F826" i="1"/>
  <c r="E821" i="1"/>
  <c r="F821" i="1"/>
  <c r="J817" i="1"/>
  <c r="L817" i="1"/>
  <c r="E813" i="1"/>
  <c r="F813" i="1"/>
  <c r="J809" i="1"/>
  <c r="L809" i="1"/>
  <c r="E719" i="1"/>
  <c r="F719" i="1"/>
  <c r="E711" i="1"/>
  <c r="F711" i="1"/>
  <c r="E823" i="1"/>
  <c r="F823" i="1"/>
  <c r="L819" i="1"/>
  <c r="J819" i="1"/>
  <c r="E815" i="1"/>
  <c r="F815" i="1"/>
  <c r="L811" i="1"/>
  <c r="J811" i="1"/>
  <c r="E807" i="1"/>
  <c r="F807" i="1"/>
  <c r="L803" i="1"/>
  <c r="J803" i="1"/>
  <c r="E799" i="1"/>
  <c r="F799" i="1"/>
  <c r="L795" i="1"/>
  <c r="J795" i="1"/>
  <c r="E791" i="1"/>
  <c r="F791" i="1"/>
  <c r="L787" i="1"/>
  <c r="J787" i="1"/>
  <c r="E783" i="1"/>
  <c r="F783" i="1"/>
  <c r="E781" i="1"/>
  <c r="F781" i="1"/>
  <c r="E779" i="1"/>
  <c r="F779" i="1"/>
  <c r="E777" i="1"/>
  <c r="F777" i="1"/>
  <c r="E775" i="1"/>
  <c r="F775" i="1"/>
  <c r="E773" i="1"/>
  <c r="F773" i="1"/>
  <c r="E771" i="1"/>
  <c r="F771" i="1"/>
  <c r="E769" i="1"/>
  <c r="F769" i="1"/>
  <c r="E767" i="1"/>
  <c r="F767" i="1"/>
  <c r="E765" i="1"/>
  <c r="F765" i="1"/>
  <c r="E763" i="1"/>
  <c r="F763" i="1"/>
  <c r="E761" i="1"/>
  <c r="F761" i="1"/>
  <c r="E757" i="1"/>
  <c r="F757" i="1"/>
  <c r="E753" i="1"/>
  <c r="F753" i="1"/>
  <c r="E749" i="1"/>
  <c r="F749" i="1"/>
  <c r="E745" i="1"/>
  <c r="F745" i="1"/>
  <c r="E741" i="1"/>
  <c r="F741" i="1"/>
  <c r="E737" i="1"/>
  <c r="F737" i="1"/>
  <c r="E733" i="1"/>
  <c r="F733" i="1"/>
  <c r="E729" i="1"/>
  <c r="F729" i="1"/>
  <c r="E725" i="1"/>
  <c r="F725" i="1"/>
  <c r="E721" i="1"/>
  <c r="F721" i="1"/>
  <c r="E713" i="1"/>
  <c r="F713" i="1"/>
  <c r="F900" i="1"/>
  <c r="F888" i="1"/>
  <c r="F884" i="1"/>
  <c r="F880" i="1"/>
  <c r="F876" i="1"/>
  <c r="F872" i="1"/>
  <c r="F868" i="1"/>
  <c r="F864" i="1"/>
  <c r="F860" i="1"/>
  <c r="F856" i="1"/>
  <c r="F852" i="1"/>
  <c r="F848" i="1"/>
  <c r="F844" i="1"/>
  <c r="F840" i="1"/>
  <c r="F836" i="1"/>
  <c r="F832" i="1"/>
  <c r="F828" i="1"/>
  <c r="J821" i="1"/>
  <c r="L821" i="1"/>
  <c r="E817" i="1"/>
  <c r="F817" i="1"/>
  <c r="J813" i="1"/>
  <c r="L813" i="1"/>
  <c r="E715" i="1"/>
  <c r="F715" i="1"/>
  <c r="E692" i="1"/>
  <c r="F692" i="1"/>
  <c r="E660" i="1"/>
  <c r="F660" i="1"/>
  <c r="L652" i="1"/>
  <c r="J652" i="1"/>
  <c r="L684" i="1"/>
  <c r="J684" i="1"/>
  <c r="E676" i="1"/>
  <c r="F676" i="1"/>
  <c r="L668" i="1"/>
  <c r="J668" i="1"/>
  <c r="E644" i="1"/>
  <c r="F644" i="1"/>
  <c r="L642" i="1"/>
  <c r="J642" i="1"/>
  <c r="E564" i="1"/>
  <c r="F564" i="1"/>
  <c r="L805" i="1"/>
  <c r="L801" i="1"/>
  <c r="L797" i="1"/>
  <c r="L793" i="1"/>
  <c r="L789" i="1"/>
  <c r="L785" i="1"/>
  <c r="F709" i="1"/>
  <c r="F707" i="1"/>
  <c r="F705" i="1"/>
  <c r="F703" i="1"/>
  <c r="F701" i="1"/>
  <c r="E696" i="1"/>
  <c r="F696" i="1"/>
  <c r="L688" i="1"/>
  <c r="J688" i="1"/>
  <c r="E680" i="1"/>
  <c r="F680" i="1"/>
  <c r="L672" i="1"/>
  <c r="J672" i="1"/>
  <c r="E664" i="1"/>
  <c r="F664" i="1"/>
  <c r="L656" i="1"/>
  <c r="J656" i="1"/>
  <c r="E648" i="1"/>
  <c r="F648" i="1"/>
  <c r="L692" i="1"/>
  <c r="J692" i="1"/>
  <c r="E684" i="1"/>
  <c r="F684" i="1"/>
  <c r="L676" i="1"/>
  <c r="J676" i="1"/>
  <c r="E668" i="1"/>
  <c r="F668" i="1"/>
  <c r="L660" i="1"/>
  <c r="J660" i="1"/>
  <c r="E652" i="1"/>
  <c r="F652" i="1"/>
  <c r="L644" i="1"/>
  <c r="J644" i="1"/>
  <c r="E642" i="1"/>
  <c r="F642" i="1"/>
  <c r="L640" i="1"/>
  <c r="J640" i="1"/>
  <c r="L636" i="1"/>
  <c r="J636" i="1"/>
  <c r="L632" i="1"/>
  <c r="J632" i="1"/>
  <c r="L628" i="1"/>
  <c r="J628" i="1"/>
  <c r="L624" i="1"/>
  <c r="J624" i="1"/>
  <c r="L620" i="1"/>
  <c r="J620" i="1"/>
  <c r="L616" i="1"/>
  <c r="J616" i="1"/>
  <c r="L612" i="1"/>
  <c r="J612" i="1"/>
  <c r="F809" i="1"/>
  <c r="F805" i="1"/>
  <c r="F801" i="1"/>
  <c r="F797" i="1"/>
  <c r="F793" i="1"/>
  <c r="F789" i="1"/>
  <c r="F785" i="1"/>
  <c r="J782" i="1"/>
  <c r="F782" i="1"/>
  <c r="J780" i="1"/>
  <c r="F780" i="1"/>
  <c r="J778" i="1"/>
  <c r="F778" i="1"/>
  <c r="J776" i="1"/>
  <c r="F776" i="1"/>
  <c r="J774" i="1"/>
  <c r="F774" i="1"/>
  <c r="J772" i="1"/>
  <c r="F772" i="1"/>
  <c r="J770" i="1"/>
  <c r="F770" i="1"/>
  <c r="J768" i="1"/>
  <c r="F768" i="1"/>
  <c r="J766" i="1"/>
  <c r="F766" i="1"/>
  <c r="J764" i="1"/>
  <c r="F764" i="1"/>
  <c r="J762" i="1"/>
  <c r="F762" i="1"/>
  <c r="F760" i="1"/>
  <c r="F758" i="1"/>
  <c r="F756" i="1"/>
  <c r="F754" i="1"/>
  <c r="F752" i="1"/>
  <c r="F750" i="1"/>
  <c r="F748" i="1"/>
  <c r="F746" i="1"/>
  <c r="F744" i="1"/>
  <c r="F742" i="1"/>
  <c r="F740" i="1"/>
  <c r="F738" i="1"/>
  <c r="F736" i="1"/>
  <c r="F734" i="1"/>
  <c r="F732" i="1"/>
  <c r="F730" i="1"/>
  <c r="F728" i="1"/>
  <c r="F726" i="1"/>
  <c r="F724" i="1"/>
  <c r="F722" i="1"/>
  <c r="L696" i="1"/>
  <c r="J696" i="1"/>
  <c r="E688" i="1"/>
  <c r="F688" i="1"/>
  <c r="L680" i="1"/>
  <c r="J680" i="1"/>
  <c r="E672" i="1"/>
  <c r="F672" i="1"/>
  <c r="L664" i="1"/>
  <c r="J664" i="1"/>
  <c r="E656" i="1"/>
  <c r="F656" i="1"/>
  <c r="L648" i="1"/>
  <c r="J648" i="1"/>
  <c r="F566" i="1"/>
  <c r="E530" i="1"/>
  <c r="F530" i="1"/>
  <c r="E522" i="1"/>
  <c r="F522" i="1"/>
  <c r="E514" i="1"/>
  <c r="F514" i="1"/>
  <c r="E506" i="1"/>
  <c r="F506" i="1"/>
  <c r="E498" i="1"/>
  <c r="F498" i="1"/>
  <c r="E490" i="1"/>
  <c r="F490" i="1"/>
  <c r="J637" i="1"/>
  <c r="J633" i="1"/>
  <c r="J629" i="1"/>
  <c r="J625" i="1"/>
  <c r="J621" i="1"/>
  <c r="J617" i="1"/>
  <c r="J613" i="1"/>
  <c r="E534" i="1"/>
  <c r="F534" i="1"/>
  <c r="E526" i="1"/>
  <c r="F526" i="1"/>
  <c r="E518" i="1"/>
  <c r="F518" i="1"/>
  <c r="E510" i="1"/>
  <c r="F510" i="1"/>
  <c r="E502" i="1"/>
  <c r="F502" i="1"/>
  <c r="E494" i="1"/>
  <c r="F494" i="1"/>
  <c r="F536" i="1"/>
  <c r="F532" i="1"/>
  <c r="F528" i="1"/>
  <c r="F524" i="1"/>
  <c r="F520" i="1"/>
  <c r="F516" i="1"/>
  <c r="F512" i="1"/>
  <c r="F508" i="1"/>
  <c r="F504" i="1"/>
  <c r="F500" i="1"/>
  <c r="F496" i="1"/>
  <c r="F492" i="1"/>
  <c r="F488" i="1"/>
  <c r="AB1" i="7"/>
  <c r="Y1" i="7"/>
  <c r="V1" i="7"/>
  <c r="S1" i="7"/>
  <c r="P1" i="7"/>
  <c r="M1" i="7"/>
  <c r="J1" i="7"/>
  <c r="G1" i="7"/>
  <c r="A369" i="1"/>
  <c r="B369" i="1"/>
  <c r="E369" i="1" s="1"/>
  <c r="C369" i="1"/>
  <c r="D369" i="1"/>
  <c r="G369" i="1"/>
  <c r="H369" i="1"/>
  <c r="I369" i="1"/>
  <c r="K369" i="1"/>
  <c r="J369" i="1" s="1"/>
  <c r="A370" i="1"/>
  <c r="B370" i="1"/>
  <c r="E370" i="1" s="1"/>
  <c r="C370" i="1"/>
  <c r="D370" i="1"/>
  <c r="G370" i="1"/>
  <c r="H370" i="1"/>
  <c r="I370" i="1"/>
  <c r="K370" i="1"/>
  <c r="J370" i="1" s="1"/>
  <c r="A371" i="1"/>
  <c r="B371" i="1"/>
  <c r="E371" i="1" s="1"/>
  <c r="C371" i="1"/>
  <c r="D371" i="1"/>
  <c r="G371" i="1"/>
  <c r="H371" i="1"/>
  <c r="I371" i="1"/>
  <c r="K371" i="1"/>
  <c r="A372" i="1"/>
  <c r="B372" i="1"/>
  <c r="E372" i="1" s="1"/>
  <c r="C372" i="1"/>
  <c r="D372" i="1"/>
  <c r="G372" i="1"/>
  <c r="H372" i="1"/>
  <c r="I372" i="1"/>
  <c r="K372" i="1"/>
  <c r="J372" i="1" s="1"/>
  <c r="A373" i="1"/>
  <c r="B373" i="1"/>
  <c r="E373" i="1" s="1"/>
  <c r="C373" i="1"/>
  <c r="D373" i="1"/>
  <c r="G373" i="1"/>
  <c r="H373" i="1"/>
  <c r="I373" i="1"/>
  <c r="K373" i="1"/>
  <c r="J373" i="1" s="1"/>
  <c r="A374" i="1"/>
  <c r="B374" i="1"/>
  <c r="E374" i="1" s="1"/>
  <c r="C374" i="1"/>
  <c r="D374" i="1"/>
  <c r="G374" i="1"/>
  <c r="H374" i="1"/>
  <c r="I374" i="1"/>
  <c r="K374" i="1"/>
  <c r="J374" i="1" s="1"/>
  <c r="A375" i="1"/>
  <c r="B375" i="1"/>
  <c r="E375" i="1" s="1"/>
  <c r="C375" i="1"/>
  <c r="D375" i="1"/>
  <c r="G375" i="1"/>
  <c r="H375" i="1"/>
  <c r="I375" i="1"/>
  <c r="K375" i="1"/>
  <c r="A376" i="1"/>
  <c r="B376" i="1"/>
  <c r="E376" i="1" s="1"/>
  <c r="C376" i="1"/>
  <c r="D376" i="1"/>
  <c r="G376" i="1"/>
  <c r="H376" i="1"/>
  <c r="I376" i="1"/>
  <c r="K376" i="1"/>
  <c r="J376" i="1" s="1"/>
  <c r="A377" i="1"/>
  <c r="B377" i="1"/>
  <c r="E377" i="1" s="1"/>
  <c r="C377" i="1"/>
  <c r="D377" i="1"/>
  <c r="G377" i="1"/>
  <c r="H377" i="1"/>
  <c r="I377" i="1"/>
  <c r="K377" i="1"/>
  <c r="J377" i="1" s="1"/>
  <c r="A378" i="1"/>
  <c r="B378" i="1"/>
  <c r="E378" i="1" s="1"/>
  <c r="C378" i="1"/>
  <c r="D378" i="1"/>
  <c r="G378" i="1"/>
  <c r="H378" i="1"/>
  <c r="I378" i="1"/>
  <c r="K378" i="1"/>
  <c r="J378" i="1" s="1"/>
  <c r="A379" i="1"/>
  <c r="B379" i="1"/>
  <c r="E379" i="1" s="1"/>
  <c r="C379" i="1"/>
  <c r="D379" i="1"/>
  <c r="G379" i="1"/>
  <c r="H379" i="1"/>
  <c r="I379" i="1"/>
  <c r="K379" i="1"/>
  <c r="A380" i="1"/>
  <c r="B380" i="1"/>
  <c r="E380" i="1" s="1"/>
  <c r="C380" i="1"/>
  <c r="D380" i="1"/>
  <c r="G380" i="1"/>
  <c r="H380" i="1"/>
  <c r="I380" i="1"/>
  <c r="K380" i="1"/>
  <c r="A381" i="1"/>
  <c r="B381" i="1"/>
  <c r="E381" i="1" s="1"/>
  <c r="C381" i="1"/>
  <c r="D381" i="1"/>
  <c r="G381" i="1"/>
  <c r="H381" i="1"/>
  <c r="I381" i="1"/>
  <c r="K381" i="1"/>
  <c r="J381" i="1" s="1"/>
  <c r="A382" i="1"/>
  <c r="B382" i="1"/>
  <c r="C382" i="1"/>
  <c r="D382" i="1"/>
  <c r="G382" i="1"/>
  <c r="H382" i="1"/>
  <c r="I382" i="1"/>
  <c r="K382" i="1"/>
  <c r="J382" i="1" s="1"/>
  <c r="A383" i="1"/>
  <c r="B383" i="1"/>
  <c r="E383" i="1" s="1"/>
  <c r="C383" i="1"/>
  <c r="D383" i="1"/>
  <c r="G383" i="1"/>
  <c r="H383" i="1"/>
  <c r="I383" i="1"/>
  <c r="K383" i="1"/>
  <c r="J383" i="1" s="1"/>
  <c r="A384" i="1"/>
  <c r="B384" i="1"/>
  <c r="C384" i="1"/>
  <c r="D384" i="1"/>
  <c r="G384" i="1"/>
  <c r="H384" i="1"/>
  <c r="I384" i="1"/>
  <c r="K384" i="1"/>
  <c r="A385" i="1"/>
  <c r="B385" i="1"/>
  <c r="E385" i="1" s="1"/>
  <c r="C385" i="1"/>
  <c r="D385" i="1"/>
  <c r="G385" i="1"/>
  <c r="H385" i="1"/>
  <c r="I385" i="1"/>
  <c r="K385" i="1"/>
  <c r="J385" i="1" s="1"/>
  <c r="A386" i="1"/>
  <c r="B386" i="1"/>
  <c r="C386" i="1"/>
  <c r="D386" i="1"/>
  <c r="G386" i="1"/>
  <c r="H386" i="1"/>
  <c r="I386" i="1"/>
  <c r="K386" i="1"/>
  <c r="J386" i="1" s="1"/>
  <c r="A387" i="1"/>
  <c r="B387" i="1"/>
  <c r="E387" i="1" s="1"/>
  <c r="C387" i="1"/>
  <c r="D387" i="1"/>
  <c r="G387" i="1"/>
  <c r="H387" i="1"/>
  <c r="I387" i="1"/>
  <c r="K387" i="1"/>
  <c r="J387" i="1" s="1"/>
  <c r="A388" i="1"/>
  <c r="B388" i="1"/>
  <c r="C388" i="1"/>
  <c r="D388" i="1"/>
  <c r="G388" i="1"/>
  <c r="H388" i="1"/>
  <c r="I388" i="1"/>
  <c r="K388" i="1"/>
  <c r="A389" i="1"/>
  <c r="B389" i="1"/>
  <c r="E389" i="1" s="1"/>
  <c r="C389" i="1"/>
  <c r="D389" i="1"/>
  <c r="G389" i="1"/>
  <c r="H389" i="1"/>
  <c r="I389" i="1"/>
  <c r="K389" i="1"/>
  <c r="J389" i="1" s="1"/>
  <c r="A390" i="1"/>
  <c r="B390" i="1"/>
  <c r="C390" i="1"/>
  <c r="D390" i="1"/>
  <c r="G390" i="1"/>
  <c r="H390" i="1"/>
  <c r="I390" i="1"/>
  <c r="K390" i="1"/>
  <c r="J390" i="1" s="1"/>
  <c r="A391" i="1"/>
  <c r="B391" i="1"/>
  <c r="E391" i="1" s="1"/>
  <c r="C391" i="1"/>
  <c r="D391" i="1"/>
  <c r="G391" i="1"/>
  <c r="H391" i="1"/>
  <c r="I391" i="1"/>
  <c r="K391" i="1"/>
  <c r="J391" i="1" s="1"/>
  <c r="A392" i="1"/>
  <c r="B392" i="1"/>
  <c r="C392" i="1"/>
  <c r="D392" i="1"/>
  <c r="G392" i="1"/>
  <c r="H392" i="1"/>
  <c r="I392" i="1"/>
  <c r="K392" i="1"/>
  <c r="A393" i="1"/>
  <c r="B393" i="1"/>
  <c r="E393" i="1" s="1"/>
  <c r="C393" i="1"/>
  <c r="D393" i="1"/>
  <c r="G393" i="1"/>
  <c r="H393" i="1"/>
  <c r="I393" i="1"/>
  <c r="K393" i="1"/>
  <c r="J393" i="1" s="1"/>
  <c r="A394" i="1"/>
  <c r="B394" i="1"/>
  <c r="C394" i="1"/>
  <c r="D394" i="1"/>
  <c r="G394" i="1"/>
  <c r="H394" i="1"/>
  <c r="I394" i="1"/>
  <c r="K394" i="1"/>
  <c r="J394" i="1" s="1"/>
  <c r="A395" i="1"/>
  <c r="B395" i="1"/>
  <c r="E395" i="1" s="1"/>
  <c r="C395" i="1"/>
  <c r="D395" i="1"/>
  <c r="G395" i="1"/>
  <c r="H395" i="1"/>
  <c r="I395" i="1"/>
  <c r="K395" i="1"/>
  <c r="J395" i="1" s="1"/>
  <c r="A396" i="1"/>
  <c r="B396" i="1"/>
  <c r="C396" i="1"/>
  <c r="D396" i="1"/>
  <c r="G396" i="1"/>
  <c r="H396" i="1"/>
  <c r="I396" i="1"/>
  <c r="K396" i="1"/>
  <c r="A397" i="1"/>
  <c r="B397" i="1"/>
  <c r="E397" i="1" s="1"/>
  <c r="C397" i="1"/>
  <c r="D397" i="1"/>
  <c r="G397" i="1"/>
  <c r="H397" i="1"/>
  <c r="I397" i="1"/>
  <c r="K397" i="1"/>
  <c r="J397" i="1" s="1"/>
  <c r="A398" i="1"/>
  <c r="B398" i="1"/>
  <c r="C398" i="1"/>
  <c r="D398" i="1"/>
  <c r="G398" i="1"/>
  <c r="H398" i="1"/>
  <c r="I398" i="1"/>
  <c r="K398" i="1"/>
  <c r="J398" i="1" s="1"/>
  <c r="A399" i="1"/>
  <c r="B399" i="1"/>
  <c r="E399" i="1" s="1"/>
  <c r="C399" i="1"/>
  <c r="D399" i="1"/>
  <c r="G399" i="1"/>
  <c r="H399" i="1"/>
  <c r="I399" i="1"/>
  <c r="K399" i="1"/>
  <c r="J399" i="1" s="1"/>
  <c r="A400" i="1"/>
  <c r="B400" i="1"/>
  <c r="C400" i="1"/>
  <c r="D400" i="1"/>
  <c r="G400" i="1"/>
  <c r="H400" i="1"/>
  <c r="I400" i="1"/>
  <c r="K400" i="1"/>
  <c r="A401" i="1"/>
  <c r="B401" i="1"/>
  <c r="E401" i="1" s="1"/>
  <c r="C401" i="1"/>
  <c r="D401" i="1"/>
  <c r="G401" i="1"/>
  <c r="H401" i="1"/>
  <c r="I401" i="1"/>
  <c r="K401" i="1"/>
  <c r="J401" i="1" s="1"/>
  <c r="A402" i="1"/>
  <c r="B402" i="1"/>
  <c r="C402" i="1"/>
  <c r="D402" i="1"/>
  <c r="G402" i="1"/>
  <c r="H402" i="1"/>
  <c r="I402" i="1"/>
  <c r="K402" i="1"/>
  <c r="J402" i="1" s="1"/>
  <c r="A403" i="1"/>
  <c r="B403" i="1"/>
  <c r="E403" i="1" s="1"/>
  <c r="C403" i="1"/>
  <c r="D403" i="1"/>
  <c r="G403" i="1"/>
  <c r="H403" i="1"/>
  <c r="I403" i="1"/>
  <c r="K403" i="1"/>
  <c r="J403" i="1" s="1"/>
  <c r="A404" i="1"/>
  <c r="B404" i="1"/>
  <c r="C404" i="1"/>
  <c r="D404" i="1"/>
  <c r="G404" i="1"/>
  <c r="H404" i="1"/>
  <c r="I404" i="1"/>
  <c r="K404" i="1"/>
  <c r="A405" i="1"/>
  <c r="B405" i="1"/>
  <c r="E405" i="1" s="1"/>
  <c r="C405" i="1"/>
  <c r="D405" i="1"/>
  <c r="G405" i="1"/>
  <c r="H405" i="1"/>
  <c r="I405" i="1"/>
  <c r="K405" i="1"/>
  <c r="J405" i="1" s="1"/>
  <c r="A406" i="1"/>
  <c r="B406" i="1"/>
  <c r="C406" i="1"/>
  <c r="D406" i="1"/>
  <c r="G406" i="1"/>
  <c r="H406" i="1"/>
  <c r="I406" i="1"/>
  <c r="K406" i="1"/>
  <c r="J406" i="1" s="1"/>
  <c r="A407" i="1"/>
  <c r="B407" i="1"/>
  <c r="E407" i="1" s="1"/>
  <c r="C407" i="1"/>
  <c r="D407" i="1"/>
  <c r="G407" i="1"/>
  <c r="H407" i="1"/>
  <c r="I407" i="1"/>
  <c r="K407" i="1"/>
  <c r="J407" i="1" s="1"/>
  <c r="A408" i="1"/>
  <c r="B408" i="1"/>
  <c r="C408" i="1"/>
  <c r="D408" i="1"/>
  <c r="G408" i="1"/>
  <c r="H408" i="1"/>
  <c r="I408" i="1"/>
  <c r="K408" i="1"/>
  <c r="A409" i="1"/>
  <c r="B409" i="1"/>
  <c r="E409" i="1" s="1"/>
  <c r="C409" i="1"/>
  <c r="D409" i="1"/>
  <c r="G409" i="1"/>
  <c r="H409" i="1"/>
  <c r="I409" i="1"/>
  <c r="K409" i="1"/>
  <c r="J409" i="1" s="1"/>
  <c r="A410" i="1"/>
  <c r="B410" i="1"/>
  <c r="C410" i="1"/>
  <c r="D410" i="1"/>
  <c r="G410" i="1"/>
  <c r="H410" i="1"/>
  <c r="I410" i="1"/>
  <c r="K410" i="1"/>
  <c r="J410" i="1" s="1"/>
  <c r="A411" i="1"/>
  <c r="B411" i="1"/>
  <c r="E411" i="1" s="1"/>
  <c r="C411" i="1"/>
  <c r="D411" i="1"/>
  <c r="G411" i="1"/>
  <c r="H411" i="1"/>
  <c r="I411" i="1"/>
  <c r="K411" i="1"/>
  <c r="J411" i="1" s="1"/>
  <c r="A412" i="1"/>
  <c r="B412" i="1"/>
  <c r="C412" i="1"/>
  <c r="D412" i="1"/>
  <c r="G412" i="1"/>
  <c r="H412" i="1"/>
  <c r="I412" i="1"/>
  <c r="K412" i="1"/>
  <c r="A413" i="1"/>
  <c r="B413" i="1"/>
  <c r="E413" i="1" s="1"/>
  <c r="C413" i="1"/>
  <c r="D413" i="1"/>
  <c r="G413" i="1"/>
  <c r="H413" i="1"/>
  <c r="I413" i="1"/>
  <c r="K413" i="1"/>
  <c r="J413" i="1" s="1"/>
  <c r="A414" i="1"/>
  <c r="B414" i="1"/>
  <c r="C414" i="1"/>
  <c r="D414" i="1"/>
  <c r="G414" i="1"/>
  <c r="H414" i="1"/>
  <c r="I414" i="1"/>
  <c r="K414" i="1"/>
  <c r="J414" i="1" s="1"/>
  <c r="A415" i="1"/>
  <c r="B415" i="1"/>
  <c r="E415" i="1" s="1"/>
  <c r="C415" i="1"/>
  <c r="D415" i="1"/>
  <c r="G415" i="1"/>
  <c r="H415" i="1"/>
  <c r="I415" i="1"/>
  <c r="K415" i="1"/>
  <c r="J415" i="1" s="1"/>
  <c r="A416" i="1"/>
  <c r="B416" i="1"/>
  <c r="C416" i="1"/>
  <c r="D416" i="1"/>
  <c r="G416" i="1"/>
  <c r="H416" i="1"/>
  <c r="I416" i="1"/>
  <c r="K416" i="1"/>
  <c r="A417" i="1"/>
  <c r="B417" i="1"/>
  <c r="E417" i="1" s="1"/>
  <c r="C417" i="1"/>
  <c r="D417" i="1"/>
  <c r="G417" i="1"/>
  <c r="H417" i="1"/>
  <c r="I417" i="1"/>
  <c r="K417" i="1"/>
  <c r="J417" i="1" s="1"/>
  <c r="A418" i="1"/>
  <c r="B418" i="1"/>
  <c r="C418" i="1"/>
  <c r="D418" i="1"/>
  <c r="G418" i="1"/>
  <c r="H418" i="1"/>
  <c r="I418" i="1"/>
  <c r="K418" i="1"/>
  <c r="J418" i="1" s="1"/>
  <c r="A419" i="1"/>
  <c r="B419" i="1"/>
  <c r="E419" i="1" s="1"/>
  <c r="C419" i="1"/>
  <c r="D419" i="1"/>
  <c r="G419" i="1"/>
  <c r="H419" i="1"/>
  <c r="I419" i="1"/>
  <c r="K419" i="1"/>
  <c r="J419" i="1" s="1"/>
  <c r="A420" i="1"/>
  <c r="B420" i="1"/>
  <c r="C420" i="1"/>
  <c r="D420" i="1"/>
  <c r="G420" i="1"/>
  <c r="H420" i="1"/>
  <c r="I420" i="1"/>
  <c r="K420" i="1"/>
  <c r="A421" i="1"/>
  <c r="B421" i="1"/>
  <c r="E421" i="1" s="1"/>
  <c r="C421" i="1"/>
  <c r="D421" i="1"/>
  <c r="G421" i="1"/>
  <c r="H421" i="1"/>
  <c r="I421" i="1"/>
  <c r="K421" i="1"/>
  <c r="J421" i="1" s="1"/>
  <c r="A422" i="1"/>
  <c r="B422" i="1"/>
  <c r="C422" i="1"/>
  <c r="D422" i="1"/>
  <c r="G422" i="1"/>
  <c r="H422" i="1"/>
  <c r="I422" i="1"/>
  <c r="K422" i="1"/>
  <c r="J422" i="1" s="1"/>
  <c r="A423" i="1"/>
  <c r="B423" i="1"/>
  <c r="E423" i="1" s="1"/>
  <c r="C423" i="1"/>
  <c r="D423" i="1"/>
  <c r="G423" i="1"/>
  <c r="H423" i="1"/>
  <c r="I423" i="1"/>
  <c r="K423" i="1"/>
  <c r="J423" i="1" s="1"/>
  <c r="A424" i="1"/>
  <c r="B424" i="1"/>
  <c r="C424" i="1"/>
  <c r="D424" i="1"/>
  <c r="G424" i="1"/>
  <c r="H424" i="1"/>
  <c r="I424" i="1"/>
  <c r="K424" i="1"/>
  <c r="A425" i="1"/>
  <c r="B425" i="1"/>
  <c r="E425" i="1" s="1"/>
  <c r="C425" i="1"/>
  <c r="D425" i="1"/>
  <c r="G425" i="1"/>
  <c r="H425" i="1"/>
  <c r="I425" i="1"/>
  <c r="K425" i="1"/>
  <c r="J425" i="1" s="1"/>
  <c r="A426" i="1"/>
  <c r="B426" i="1"/>
  <c r="C426" i="1"/>
  <c r="D426" i="1"/>
  <c r="G426" i="1"/>
  <c r="H426" i="1"/>
  <c r="I426" i="1"/>
  <c r="K426" i="1"/>
  <c r="J426" i="1" s="1"/>
  <c r="A427" i="1"/>
  <c r="B427" i="1"/>
  <c r="E427" i="1" s="1"/>
  <c r="C427" i="1"/>
  <c r="D427" i="1"/>
  <c r="G427" i="1"/>
  <c r="H427" i="1"/>
  <c r="I427" i="1"/>
  <c r="K427" i="1"/>
  <c r="J427" i="1" s="1"/>
  <c r="A428" i="1"/>
  <c r="B428" i="1"/>
  <c r="E428" i="1" s="1"/>
  <c r="C428" i="1"/>
  <c r="D428" i="1"/>
  <c r="G428" i="1"/>
  <c r="H428" i="1"/>
  <c r="I428" i="1"/>
  <c r="K428" i="1"/>
  <c r="L428" i="1" s="1"/>
  <c r="A429" i="1"/>
  <c r="B429" i="1"/>
  <c r="C429" i="1"/>
  <c r="D429" i="1"/>
  <c r="G429" i="1"/>
  <c r="H429" i="1"/>
  <c r="I429" i="1"/>
  <c r="K429" i="1"/>
  <c r="A430" i="1"/>
  <c r="B430" i="1"/>
  <c r="E430" i="1" s="1"/>
  <c r="C430" i="1"/>
  <c r="D430" i="1"/>
  <c r="G430" i="1"/>
  <c r="H430" i="1"/>
  <c r="I430" i="1"/>
  <c r="K430" i="1"/>
  <c r="L430" i="1" s="1"/>
  <c r="A431" i="1"/>
  <c r="B431" i="1"/>
  <c r="E431" i="1" s="1"/>
  <c r="C431" i="1"/>
  <c r="D431" i="1"/>
  <c r="G431" i="1"/>
  <c r="H431" i="1"/>
  <c r="I431" i="1"/>
  <c r="K431" i="1"/>
  <c r="L431" i="1" s="1"/>
  <c r="A432" i="1"/>
  <c r="B432" i="1"/>
  <c r="E432" i="1" s="1"/>
  <c r="C432" i="1"/>
  <c r="D432" i="1"/>
  <c r="G432" i="1"/>
  <c r="H432" i="1"/>
  <c r="I432" i="1"/>
  <c r="K432" i="1"/>
  <c r="L432" i="1" s="1"/>
  <c r="A433" i="1"/>
  <c r="B433" i="1"/>
  <c r="E433" i="1" s="1"/>
  <c r="C433" i="1"/>
  <c r="D433" i="1"/>
  <c r="G433" i="1"/>
  <c r="H433" i="1"/>
  <c r="I433" i="1"/>
  <c r="K433" i="1"/>
  <c r="J433" i="1" s="1"/>
  <c r="A434" i="1"/>
  <c r="B434" i="1"/>
  <c r="E434" i="1" s="1"/>
  <c r="C434" i="1"/>
  <c r="D434" i="1"/>
  <c r="G434" i="1"/>
  <c r="H434" i="1"/>
  <c r="I434" i="1"/>
  <c r="K434" i="1"/>
  <c r="L434" i="1" s="1"/>
  <c r="A435" i="1"/>
  <c r="B435" i="1"/>
  <c r="C435" i="1"/>
  <c r="D435" i="1"/>
  <c r="G435" i="1"/>
  <c r="H435" i="1"/>
  <c r="I435" i="1"/>
  <c r="K435" i="1"/>
  <c r="A436" i="1"/>
  <c r="B436" i="1"/>
  <c r="E436" i="1" s="1"/>
  <c r="C436" i="1"/>
  <c r="D436" i="1"/>
  <c r="G436" i="1"/>
  <c r="H436" i="1"/>
  <c r="I436" i="1"/>
  <c r="K436" i="1"/>
  <c r="L436" i="1" s="1"/>
  <c r="A437" i="1"/>
  <c r="B437" i="1"/>
  <c r="C437" i="1"/>
  <c r="D437" i="1"/>
  <c r="G437" i="1"/>
  <c r="H437" i="1"/>
  <c r="I437" i="1"/>
  <c r="K437" i="1"/>
  <c r="A438" i="1"/>
  <c r="B438" i="1"/>
  <c r="E438" i="1" s="1"/>
  <c r="C438" i="1"/>
  <c r="D438" i="1"/>
  <c r="G438" i="1"/>
  <c r="H438" i="1"/>
  <c r="I438" i="1"/>
  <c r="K438" i="1"/>
  <c r="L438" i="1" s="1"/>
  <c r="A439" i="1"/>
  <c r="B439" i="1"/>
  <c r="C439" i="1"/>
  <c r="D439" i="1"/>
  <c r="G439" i="1"/>
  <c r="H439" i="1"/>
  <c r="I439" i="1"/>
  <c r="K439" i="1"/>
  <c r="A440" i="1"/>
  <c r="B440" i="1"/>
  <c r="E440" i="1" s="1"/>
  <c r="C440" i="1"/>
  <c r="D440" i="1"/>
  <c r="G440" i="1"/>
  <c r="H440" i="1"/>
  <c r="I440" i="1"/>
  <c r="K440" i="1"/>
  <c r="L440" i="1" s="1"/>
  <c r="A441" i="1"/>
  <c r="B441" i="1"/>
  <c r="E441" i="1" s="1"/>
  <c r="C441" i="1"/>
  <c r="D441" i="1"/>
  <c r="G441" i="1"/>
  <c r="H441" i="1"/>
  <c r="I441" i="1"/>
  <c r="K441" i="1"/>
  <c r="L441" i="1" s="1"/>
  <c r="A442" i="1"/>
  <c r="B442" i="1"/>
  <c r="C442" i="1"/>
  <c r="D442" i="1"/>
  <c r="G442" i="1"/>
  <c r="H442" i="1"/>
  <c r="I442" i="1"/>
  <c r="K442" i="1"/>
  <c r="A443" i="1"/>
  <c r="B443" i="1"/>
  <c r="C443" i="1"/>
  <c r="D443" i="1"/>
  <c r="G443" i="1"/>
  <c r="H443" i="1"/>
  <c r="I443" i="1"/>
  <c r="K443" i="1"/>
  <c r="A444" i="1"/>
  <c r="B444" i="1"/>
  <c r="E444" i="1" s="1"/>
  <c r="C444" i="1"/>
  <c r="D444" i="1"/>
  <c r="G444" i="1"/>
  <c r="H444" i="1"/>
  <c r="I444" i="1"/>
  <c r="K444" i="1"/>
  <c r="L444" i="1" s="1"/>
  <c r="A445" i="1"/>
  <c r="B445" i="1"/>
  <c r="C445" i="1"/>
  <c r="D445" i="1"/>
  <c r="G445" i="1"/>
  <c r="H445" i="1"/>
  <c r="I445" i="1"/>
  <c r="K445" i="1"/>
  <c r="A446" i="1"/>
  <c r="B446" i="1"/>
  <c r="E446" i="1" s="1"/>
  <c r="C446" i="1"/>
  <c r="D446" i="1"/>
  <c r="G446" i="1"/>
  <c r="H446" i="1"/>
  <c r="I446" i="1"/>
  <c r="K446" i="1"/>
  <c r="L446" i="1" s="1"/>
  <c r="A447" i="1"/>
  <c r="B447" i="1"/>
  <c r="E447" i="1" s="1"/>
  <c r="C447" i="1"/>
  <c r="D447" i="1"/>
  <c r="G447" i="1"/>
  <c r="H447" i="1"/>
  <c r="I447" i="1"/>
  <c r="K447" i="1"/>
  <c r="L447" i="1" s="1"/>
  <c r="A448" i="1"/>
  <c r="B448" i="1"/>
  <c r="E448" i="1" s="1"/>
  <c r="C448" i="1"/>
  <c r="D448" i="1"/>
  <c r="G448" i="1"/>
  <c r="H448" i="1"/>
  <c r="I448" i="1"/>
  <c r="K448" i="1"/>
  <c r="L448" i="1" s="1"/>
  <c r="A449" i="1"/>
  <c r="B449" i="1"/>
  <c r="E449" i="1" s="1"/>
  <c r="C449" i="1"/>
  <c r="D449" i="1"/>
  <c r="G449" i="1"/>
  <c r="H449" i="1"/>
  <c r="I449" i="1"/>
  <c r="K449" i="1"/>
  <c r="L449" i="1" s="1"/>
  <c r="A450" i="1"/>
  <c r="B450" i="1"/>
  <c r="C450" i="1"/>
  <c r="D450" i="1"/>
  <c r="G450" i="1"/>
  <c r="H450" i="1"/>
  <c r="I450" i="1"/>
  <c r="K450" i="1"/>
  <c r="A175" i="1"/>
  <c r="B175" i="1"/>
  <c r="E175" i="1" s="1"/>
  <c r="C175" i="1"/>
  <c r="D175" i="1"/>
  <c r="G175" i="1"/>
  <c r="H175" i="1"/>
  <c r="I175" i="1"/>
  <c r="K175" i="1"/>
  <c r="L175" i="1" s="1"/>
  <c r="A176" i="1"/>
  <c r="B176" i="1"/>
  <c r="C176" i="1"/>
  <c r="D176" i="1"/>
  <c r="G176" i="1"/>
  <c r="H176" i="1"/>
  <c r="I176" i="1"/>
  <c r="K176" i="1"/>
  <c r="A177" i="1"/>
  <c r="B177" i="1"/>
  <c r="C177" i="1"/>
  <c r="D177" i="1"/>
  <c r="G177" i="1"/>
  <c r="H177" i="1"/>
  <c r="I177" i="1"/>
  <c r="K177" i="1"/>
  <c r="A178" i="1"/>
  <c r="B178" i="1"/>
  <c r="E178" i="1" s="1"/>
  <c r="C178" i="1"/>
  <c r="D178" i="1"/>
  <c r="G178" i="1"/>
  <c r="H178" i="1"/>
  <c r="I178" i="1"/>
  <c r="K178" i="1"/>
  <c r="J178" i="1" s="1"/>
  <c r="A179" i="1"/>
  <c r="B179" i="1"/>
  <c r="E179" i="1" s="1"/>
  <c r="C179" i="1"/>
  <c r="D179" i="1"/>
  <c r="G179" i="1"/>
  <c r="H179" i="1"/>
  <c r="I179" i="1"/>
  <c r="K179" i="1"/>
  <c r="L179" i="1" s="1"/>
  <c r="A180" i="1"/>
  <c r="B180" i="1"/>
  <c r="C180" i="1"/>
  <c r="D180" i="1"/>
  <c r="G180" i="1"/>
  <c r="H180" i="1"/>
  <c r="I180" i="1"/>
  <c r="K180" i="1"/>
  <c r="A181" i="1"/>
  <c r="B181" i="1"/>
  <c r="C181" i="1"/>
  <c r="D181" i="1"/>
  <c r="G181" i="1"/>
  <c r="H181" i="1"/>
  <c r="I181" i="1"/>
  <c r="K181" i="1"/>
  <c r="A182" i="1"/>
  <c r="B182" i="1"/>
  <c r="E182" i="1" s="1"/>
  <c r="C182" i="1"/>
  <c r="D182" i="1"/>
  <c r="G182" i="1"/>
  <c r="H182" i="1"/>
  <c r="I182" i="1"/>
  <c r="K182" i="1"/>
  <c r="L182" i="1" s="1"/>
  <c r="A183" i="1"/>
  <c r="B183" i="1"/>
  <c r="E183" i="1" s="1"/>
  <c r="C183" i="1"/>
  <c r="D183" i="1"/>
  <c r="G183" i="1"/>
  <c r="H183" i="1"/>
  <c r="I183" i="1"/>
  <c r="K183" i="1"/>
  <c r="L183" i="1" s="1"/>
  <c r="A184" i="1"/>
  <c r="B184" i="1"/>
  <c r="C184" i="1"/>
  <c r="D184" i="1"/>
  <c r="G184" i="1"/>
  <c r="H184" i="1"/>
  <c r="I184" i="1"/>
  <c r="K184" i="1"/>
  <c r="A185" i="1"/>
  <c r="B185" i="1"/>
  <c r="C185" i="1"/>
  <c r="D185" i="1"/>
  <c r="G185" i="1"/>
  <c r="H185" i="1"/>
  <c r="I185" i="1"/>
  <c r="K185" i="1"/>
  <c r="A186" i="1"/>
  <c r="B186" i="1"/>
  <c r="E186" i="1" s="1"/>
  <c r="C186" i="1"/>
  <c r="D186" i="1"/>
  <c r="G186" i="1"/>
  <c r="H186" i="1"/>
  <c r="I186" i="1"/>
  <c r="K186" i="1"/>
  <c r="L186" i="1" s="1"/>
  <c r="A187" i="1"/>
  <c r="B187" i="1"/>
  <c r="E187" i="1" s="1"/>
  <c r="C187" i="1"/>
  <c r="D187" i="1"/>
  <c r="G187" i="1"/>
  <c r="H187" i="1"/>
  <c r="I187" i="1"/>
  <c r="K187" i="1"/>
  <c r="L187" i="1" s="1"/>
  <c r="A188" i="1"/>
  <c r="B188" i="1"/>
  <c r="C188" i="1"/>
  <c r="D188" i="1"/>
  <c r="G188" i="1"/>
  <c r="H188" i="1"/>
  <c r="I188" i="1"/>
  <c r="K188" i="1"/>
  <c r="A189" i="1"/>
  <c r="B189" i="1"/>
  <c r="C189" i="1"/>
  <c r="D189" i="1"/>
  <c r="G189" i="1"/>
  <c r="H189" i="1"/>
  <c r="I189" i="1"/>
  <c r="K189" i="1"/>
  <c r="A190" i="1"/>
  <c r="B190" i="1"/>
  <c r="E190" i="1" s="1"/>
  <c r="C190" i="1"/>
  <c r="D190" i="1"/>
  <c r="G190" i="1"/>
  <c r="H190" i="1"/>
  <c r="I190" i="1"/>
  <c r="K190" i="1"/>
  <c r="J190" i="1" s="1"/>
  <c r="A191" i="1"/>
  <c r="B191" i="1"/>
  <c r="E191" i="1" s="1"/>
  <c r="C191" i="1"/>
  <c r="D191" i="1"/>
  <c r="G191" i="1"/>
  <c r="H191" i="1"/>
  <c r="I191" i="1"/>
  <c r="K191" i="1"/>
  <c r="L191" i="1" s="1"/>
  <c r="A192" i="1"/>
  <c r="B192" i="1"/>
  <c r="C192" i="1"/>
  <c r="D192" i="1"/>
  <c r="G192" i="1"/>
  <c r="H192" i="1"/>
  <c r="I192" i="1"/>
  <c r="K192" i="1"/>
  <c r="A193" i="1"/>
  <c r="B193" i="1"/>
  <c r="C193" i="1"/>
  <c r="D193" i="1"/>
  <c r="G193" i="1"/>
  <c r="H193" i="1"/>
  <c r="I193" i="1"/>
  <c r="K193" i="1"/>
  <c r="A194" i="1"/>
  <c r="B194" i="1"/>
  <c r="E194" i="1" s="1"/>
  <c r="C194" i="1"/>
  <c r="D194" i="1"/>
  <c r="G194" i="1"/>
  <c r="H194" i="1"/>
  <c r="I194" i="1"/>
  <c r="K194" i="1"/>
  <c r="J194" i="1" s="1"/>
  <c r="A195" i="1"/>
  <c r="B195" i="1"/>
  <c r="E195" i="1" s="1"/>
  <c r="C195" i="1"/>
  <c r="D195" i="1"/>
  <c r="G195" i="1"/>
  <c r="H195" i="1"/>
  <c r="I195" i="1"/>
  <c r="K195" i="1"/>
  <c r="L195" i="1" s="1"/>
  <c r="A196" i="1"/>
  <c r="B196" i="1"/>
  <c r="C196" i="1"/>
  <c r="D196" i="1"/>
  <c r="G196" i="1"/>
  <c r="H196" i="1"/>
  <c r="I196" i="1"/>
  <c r="K196" i="1"/>
  <c r="J196" i="1" s="1"/>
  <c r="A197" i="1"/>
  <c r="B197" i="1"/>
  <c r="C197" i="1"/>
  <c r="D197" i="1"/>
  <c r="G197" i="1"/>
  <c r="H197" i="1"/>
  <c r="I197" i="1"/>
  <c r="K197" i="1"/>
  <c r="L197" i="1" s="1"/>
  <c r="A198" i="1"/>
  <c r="B198" i="1"/>
  <c r="E198" i="1" s="1"/>
  <c r="C198" i="1"/>
  <c r="D198" i="1"/>
  <c r="G198" i="1"/>
  <c r="H198" i="1"/>
  <c r="I198" i="1"/>
  <c r="K198" i="1"/>
  <c r="L198" i="1" s="1"/>
  <c r="A199" i="1"/>
  <c r="B199" i="1"/>
  <c r="E199" i="1" s="1"/>
  <c r="C199" i="1"/>
  <c r="D199" i="1"/>
  <c r="G199" i="1"/>
  <c r="H199" i="1"/>
  <c r="I199" i="1"/>
  <c r="K199" i="1"/>
  <c r="J199" i="1" s="1"/>
  <c r="A200" i="1"/>
  <c r="B200" i="1"/>
  <c r="E200" i="1" s="1"/>
  <c r="C200" i="1"/>
  <c r="D200" i="1"/>
  <c r="G200" i="1"/>
  <c r="H200" i="1"/>
  <c r="I200" i="1"/>
  <c r="K200" i="1"/>
  <c r="L200" i="1" s="1"/>
  <c r="A201" i="1"/>
  <c r="B201" i="1"/>
  <c r="C201" i="1"/>
  <c r="D201" i="1"/>
  <c r="G201" i="1"/>
  <c r="H201" i="1"/>
  <c r="I201" i="1"/>
  <c r="K201" i="1"/>
  <c r="J201" i="1" s="1"/>
  <c r="A202" i="1"/>
  <c r="B202" i="1"/>
  <c r="E202" i="1" s="1"/>
  <c r="C202" i="1"/>
  <c r="D202" i="1"/>
  <c r="G202" i="1"/>
  <c r="H202" i="1"/>
  <c r="I202" i="1"/>
  <c r="K202" i="1"/>
  <c r="L202" i="1" s="1"/>
  <c r="A203" i="1"/>
  <c r="B203" i="1"/>
  <c r="E203" i="1" s="1"/>
  <c r="C203" i="1"/>
  <c r="D203" i="1"/>
  <c r="G203" i="1"/>
  <c r="H203" i="1"/>
  <c r="I203" i="1"/>
  <c r="K203" i="1"/>
  <c r="L203" i="1" s="1"/>
  <c r="A204" i="1"/>
  <c r="B204" i="1"/>
  <c r="C204" i="1"/>
  <c r="D204" i="1"/>
  <c r="G204" i="1"/>
  <c r="H204" i="1"/>
  <c r="I204" i="1"/>
  <c r="K204" i="1"/>
  <c r="J204" i="1" s="1"/>
  <c r="A205" i="1"/>
  <c r="B205" i="1"/>
  <c r="C205" i="1"/>
  <c r="D205" i="1"/>
  <c r="G205" i="1"/>
  <c r="H205" i="1"/>
  <c r="I205" i="1"/>
  <c r="K205" i="1"/>
  <c r="L205" i="1" s="1"/>
  <c r="A206" i="1"/>
  <c r="B206" i="1"/>
  <c r="E206" i="1" s="1"/>
  <c r="C206" i="1"/>
  <c r="D206" i="1"/>
  <c r="G206" i="1"/>
  <c r="H206" i="1"/>
  <c r="I206" i="1"/>
  <c r="K206" i="1"/>
  <c r="J206" i="1" s="1"/>
  <c r="A207" i="1"/>
  <c r="B207" i="1"/>
  <c r="E207" i="1" s="1"/>
  <c r="C207" i="1"/>
  <c r="D207" i="1"/>
  <c r="G207" i="1"/>
  <c r="H207" i="1"/>
  <c r="I207" i="1"/>
  <c r="K207" i="1"/>
  <c r="L207" i="1" s="1"/>
  <c r="A208" i="1"/>
  <c r="B208" i="1"/>
  <c r="E208" i="1" s="1"/>
  <c r="C208" i="1"/>
  <c r="D208" i="1"/>
  <c r="G208" i="1"/>
  <c r="H208" i="1"/>
  <c r="I208" i="1"/>
  <c r="K208" i="1"/>
  <c r="L208" i="1" s="1"/>
  <c r="A209" i="1"/>
  <c r="B209" i="1"/>
  <c r="C209" i="1"/>
  <c r="D209" i="1"/>
  <c r="G209" i="1"/>
  <c r="H209" i="1"/>
  <c r="I209" i="1"/>
  <c r="K209" i="1"/>
  <c r="J209" i="1" s="1"/>
  <c r="A210" i="1"/>
  <c r="B210" i="1"/>
  <c r="E210" i="1" s="1"/>
  <c r="C210" i="1"/>
  <c r="D210" i="1"/>
  <c r="G210" i="1"/>
  <c r="H210" i="1"/>
  <c r="I210" i="1"/>
  <c r="K210" i="1"/>
  <c r="J210" i="1" s="1"/>
  <c r="A211" i="1"/>
  <c r="B211" i="1"/>
  <c r="E211" i="1" s="1"/>
  <c r="C211" i="1"/>
  <c r="D211" i="1"/>
  <c r="G211" i="1"/>
  <c r="H211" i="1"/>
  <c r="I211" i="1"/>
  <c r="K211" i="1"/>
  <c r="A212" i="1"/>
  <c r="B212" i="1"/>
  <c r="C212" i="1"/>
  <c r="D212" i="1"/>
  <c r="G212" i="1"/>
  <c r="H212" i="1"/>
  <c r="I212" i="1"/>
  <c r="K212" i="1"/>
  <c r="J212" i="1" s="1"/>
  <c r="A213" i="1"/>
  <c r="B213" i="1"/>
  <c r="C213" i="1"/>
  <c r="D213" i="1"/>
  <c r="G213" i="1"/>
  <c r="H213" i="1"/>
  <c r="I213" i="1"/>
  <c r="K213" i="1"/>
  <c r="L213" i="1" s="1"/>
  <c r="A214" i="1"/>
  <c r="B214" i="1"/>
  <c r="E214" i="1" s="1"/>
  <c r="C214" i="1"/>
  <c r="D214" i="1"/>
  <c r="G214" i="1"/>
  <c r="H214" i="1"/>
  <c r="I214" i="1"/>
  <c r="K214" i="1"/>
  <c r="L214" i="1" s="1"/>
  <c r="A215" i="1"/>
  <c r="B215" i="1"/>
  <c r="E215" i="1" s="1"/>
  <c r="C215" i="1"/>
  <c r="D215" i="1"/>
  <c r="G215" i="1"/>
  <c r="H215" i="1"/>
  <c r="I215" i="1"/>
  <c r="K215" i="1"/>
  <c r="J215" i="1" s="1"/>
  <c r="A216" i="1"/>
  <c r="B216" i="1"/>
  <c r="E216" i="1" s="1"/>
  <c r="C216" i="1"/>
  <c r="D216" i="1"/>
  <c r="G216" i="1"/>
  <c r="H216" i="1"/>
  <c r="I216" i="1"/>
  <c r="K216" i="1"/>
  <c r="L216" i="1" s="1"/>
  <c r="A217" i="1"/>
  <c r="B217" i="1"/>
  <c r="C217" i="1"/>
  <c r="D217" i="1"/>
  <c r="G217" i="1"/>
  <c r="H217" i="1"/>
  <c r="I217" i="1"/>
  <c r="K217" i="1"/>
  <c r="J217" i="1" s="1"/>
  <c r="A218" i="1"/>
  <c r="B218" i="1"/>
  <c r="C218" i="1"/>
  <c r="D218" i="1"/>
  <c r="G218" i="1"/>
  <c r="H218" i="1"/>
  <c r="I218" i="1"/>
  <c r="K218" i="1"/>
  <c r="A219" i="1"/>
  <c r="B219" i="1"/>
  <c r="E219" i="1" s="1"/>
  <c r="C219" i="1"/>
  <c r="D219" i="1"/>
  <c r="G219" i="1"/>
  <c r="H219" i="1"/>
  <c r="I219" i="1"/>
  <c r="K219" i="1"/>
  <c r="J219" i="1" s="1"/>
  <c r="A220" i="1"/>
  <c r="B220" i="1"/>
  <c r="C220" i="1"/>
  <c r="D220" i="1"/>
  <c r="G220" i="1"/>
  <c r="H220" i="1"/>
  <c r="I220" i="1"/>
  <c r="K220" i="1"/>
  <c r="J220" i="1" s="1"/>
  <c r="A221" i="1"/>
  <c r="B221" i="1"/>
  <c r="C221" i="1"/>
  <c r="D221" i="1"/>
  <c r="G221" i="1"/>
  <c r="H221" i="1"/>
  <c r="I221" i="1"/>
  <c r="K221" i="1"/>
  <c r="L221" i="1" s="1"/>
  <c r="A222" i="1"/>
  <c r="B222" i="1"/>
  <c r="E222" i="1" s="1"/>
  <c r="C222" i="1"/>
  <c r="D222" i="1"/>
  <c r="G222" i="1"/>
  <c r="H222" i="1"/>
  <c r="I222" i="1"/>
  <c r="K222" i="1"/>
  <c r="L222" i="1" s="1"/>
  <c r="A223" i="1"/>
  <c r="B223" i="1"/>
  <c r="E223" i="1" s="1"/>
  <c r="C223" i="1"/>
  <c r="D223" i="1"/>
  <c r="G223" i="1"/>
  <c r="H223" i="1"/>
  <c r="I223" i="1"/>
  <c r="K223" i="1"/>
  <c r="J223" i="1" s="1"/>
  <c r="A224" i="1"/>
  <c r="B224" i="1"/>
  <c r="E224" i="1" s="1"/>
  <c r="C224" i="1"/>
  <c r="D224" i="1"/>
  <c r="G224" i="1"/>
  <c r="H224" i="1"/>
  <c r="I224" i="1"/>
  <c r="K224" i="1"/>
  <c r="L224" i="1" s="1"/>
  <c r="A225" i="1"/>
  <c r="B225" i="1"/>
  <c r="C225" i="1"/>
  <c r="D225" i="1"/>
  <c r="G225" i="1"/>
  <c r="H225" i="1"/>
  <c r="I225" i="1"/>
  <c r="K225" i="1"/>
  <c r="J225" i="1" s="1"/>
  <c r="A226" i="1"/>
  <c r="B226" i="1"/>
  <c r="E226" i="1" s="1"/>
  <c r="C226" i="1"/>
  <c r="D226" i="1"/>
  <c r="G226" i="1"/>
  <c r="H226" i="1"/>
  <c r="I226" i="1"/>
  <c r="K226" i="1"/>
  <c r="J226" i="1" s="1"/>
  <c r="A227" i="1"/>
  <c r="B227" i="1"/>
  <c r="E227" i="1" s="1"/>
  <c r="C227" i="1"/>
  <c r="D227" i="1"/>
  <c r="G227" i="1"/>
  <c r="H227" i="1"/>
  <c r="I227" i="1"/>
  <c r="K227" i="1"/>
  <c r="A228" i="1"/>
  <c r="B228" i="1"/>
  <c r="C228" i="1"/>
  <c r="D228" i="1"/>
  <c r="G228" i="1"/>
  <c r="H228" i="1"/>
  <c r="I228" i="1"/>
  <c r="K228" i="1"/>
  <c r="J228" i="1" s="1"/>
  <c r="A229" i="1"/>
  <c r="B229" i="1"/>
  <c r="C229" i="1"/>
  <c r="D229" i="1"/>
  <c r="G229" i="1"/>
  <c r="H229" i="1"/>
  <c r="I229" i="1"/>
  <c r="K229" i="1"/>
  <c r="L229" i="1" s="1"/>
  <c r="A230" i="1"/>
  <c r="B230" i="1"/>
  <c r="E230" i="1" s="1"/>
  <c r="C230" i="1"/>
  <c r="D230" i="1"/>
  <c r="G230" i="1"/>
  <c r="H230" i="1"/>
  <c r="I230" i="1"/>
  <c r="K230" i="1"/>
  <c r="J230" i="1" s="1"/>
  <c r="A231" i="1"/>
  <c r="B231" i="1"/>
  <c r="E231" i="1" s="1"/>
  <c r="C231" i="1"/>
  <c r="D231" i="1"/>
  <c r="G231" i="1"/>
  <c r="H231" i="1"/>
  <c r="I231" i="1"/>
  <c r="K231" i="1"/>
  <c r="J231" i="1" s="1"/>
  <c r="A232" i="1"/>
  <c r="B232" i="1"/>
  <c r="E232" i="1" s="1"/>
  <c r="C232" i="1"/>
  <c r="D232" i="1"/>
  <c r="G232" i="1"/>
  <c r="H232" i="1"/>
  <c r="I232" i="1"/>
  <c r="K232" i="1"/>
  <c r="L232" i="1" s="1"/>
  <c r="A233" i="1"/>
  <c r="B233" i="1"/>
  <c r="C233" i="1"/>
  <c r="D233" i="1"/>
  <c r="G233" i="1"/>
  <c r="H233" i="1"/>
  <c r="I233" i="1"/>
  <c r="K233" i="1"/>
  <c r="J233" i="1" s="1"/>
  <c r="A234" i="1"/>
  <c r="B234" i="1"/>
  <c r="C234" i="1"/>
  <c r="D234" i="1"/>
  <c r="G234" i="1"/>
  <c r="H234" i="1"/>
  <c r="I234" i="1"/>
  <c r="K234" i="1"/>
  <c r="A235" i="1"/>
  <c r="B235" i="1"/>
  <c r="E235" i="1" s="1"/>
  <c r="C235" i="1"/>
  <c r="D235" i="1"/>
  <c r="G235" i="1"/>
  <c r="H235" i="1"/>
  <c r="I235" i="1"/>
  <c r="K235" i="1"/>
  <c r="L235" i="1" s="1"/>
  <c r="A236" i="1"/>
  <c r="B236" i="1"/>
  <c r="C236" i="1"/>
  <c r="D236" i="1"/>
  <c r="G236" i="1"/>
  <c r="H236" i="1"/>
  <c r="I236" i="1"/>
  <c r="K236" i="1"/>
  <c r="J236" i="1" s="1"/>
  <c r="A237" i="1"/>
  <c r="B237" i="1"/>
  <c r="C237" i="1"/>
  <c r="D237" i="1"/>
  <c r="G237" i="1"/>
  <c r="H237" i="1"/>
  <c r="I237" i="1"/>
  <c r="K237" i="1"/>
  <c r="L237" i="1" s="1"/>
  <c r="A238" i="1"/>
  <c r="B238" i="1"/>
  <c r="E238" i="1" s="1"/>
  <c r="C238" i="1"/>
  <c r="D238" i="1"/>
  <c r="G238" i="1"/>
  <c r="H238" i="1"/>
  <c r="I238" i="1"/>
  <c r="K238" i="1"/>
  <c r="J238" i="1" s="1"/>
  <c r="A239" i="1"/>
  <c r="B239" i="1"/>
  <c r="E239" i="1" s="1"/>
  <c r="C239" i="1"/>
  <c r="D239" i="1"/>
  <c r="G239" i="1"/>
  <c r="H239" i="1"/>
  <c r="I239" i="1"/>
  <c r="K239" i="1"/>
  <c r="L239" i="1" s="1"/>
  <c r="A240" i="1"/>
  <c r="B240" i="1"/>
  <c r="E240" i="1" s="1"/>
  <c r="C240" i="1"/>
  <c r="D240" i="1"/>
  <c r="G240" i="1"/>
  <c r="H240" i="1"/>
  <c r="I240" i="1"/>
  <c r="K240" i="1"/>
  <c r="L240" i="1" s="1"/>
  <c r="A241" i="1"/>
  <c r="B241" i="1"/>
  <c r="C241" i="1"/>
  <c r="D241" i="1"/>
  <c r="G241" i="1"/>
  <c r="H241" i="1"/>
  <c r="I241" i="1"/>
  <c r="K241" i="1"/>
  <c r="J241" i="1" s="1"/>
  <c r="A242" i="1"/>
  <c r="B242" i="1"/>
  <c r="E242" i="1" s="1"/>
  <c r="C242" i="1"/>
  <c r="D242" i="1"/>
  <c r="G242" i="1"/>
  <c r="H242" i="1"/>
  <c r="I242" i="1"/>
  <c r="K242" i="1"/>
  <c r="J242" i="1" s="1"/>
  <c r="A243" i="1"/>
  <c r="B243" i="1"/>
  <c r="E243" i="1" s="1"/>
  <c r="C243" i="1"/>
  <c r="D243" i="1"/>
  <c r="G243" i="1"/>
  <c r="H243" i="1"/>
  <c r="I243" i="1"/>
  <c r="K243" i="1"/>
  <c r="A244" i="1"/>
  <c r="B244" i="1"/>
  <c r="C244" i="1"/>
  <c r="D244" i="1"/>
  <c r="G244" i="1"/>
  <c r="H244" i="1"/>
  <c r="I244" i="1"/>
  <c r="K244" i="1"/>
  <c r="J244" i="1" s="1"/>
  <c r="A245" i="1"/>
  <c r="B245" i="1"/>
  <c r="C245" i="1"/>
  <c r="D245" i="1"/>
  <c r="G245" i="1"/>
  <c r="H245" i="1"/>
  <c r="I245" i="1"/>
  <c r="K245" i="1"/>
  <c r="J245" i="1" s="1"/>
  <c r="A246" i="1"/>
  <c r="B246" i="1"/>
  <c r="E246" i="1" s="1"/>
  <c r="C246" i="1"/>
  <c r="D246" i="1"/>
  <c r="G246" i="1"/>
  <c r="H246" i="1"/>
  <c r="I246" i="1"/>
  <c r="K246" i="1"/>
  <c r="J246" i="1" s="1"/>
  <c r="A247" i="1"/>
  <c r="B247" i="1"/>
  <c r="E247" i="1" s="1"/>
  <c r="C247" i="1"/>
  <c r="D247" i="1"/>
  <c r="G247" i="1"/>
  <c r="H247" i="1"/>
  <c r="I247" i="1"/>
  <c r="K247" i="1"/>
  <c r="L247" i="1" s="1"/>
  <c r="A248" i="1"/>
  <c r="B248" i="1"/>
  <c r="E248" i="1" s="1"/>
  <c r="C248" i="1"/>
  <c r="D248" i="1"/>
  <c r="G248" i="1"/>
  <c r="H248" i="1"/>
  <c r="I248" i="1"/>
  <c r="K248" i="1"/>
  <c r="J248" i="1" s="1"/>
  <c r="A249" i="1"/>
  <c r="B249" i="1"/>
  <c r="C249" i="1"/>
  <c r="D249" i="1"/>
  <c r="G249" i="1"/>
  <c r="H249" i="1"/>
  <c r="I249" i="1"/>
  <c r="K249" i="1"/>
  <c r="L249" i="1" s="1"/>
  <c r="A250" i="1"/>
  <c r="B250" i="1"/>
  <c r="C250" i="1"/>
  <c r="D250" i="1"/>
  <c r="G250" i="1"/>
  <c r="H250" i="1"/>
  <c r="I250" i="1"/>
  <c r="K250" i="1"/>
  <c r="A251" i="1"/>
  <c r="B251" i="1"/>
  <c r="E251" i="1" s="1"/>
  <c r="C251" i="1"/>
  <c r="D251" i="1"/>
  <c r="G251" i="1"/>
  <c r="H251" i="1"/>
  <c r="I251" i="1"/>
  <c r="K251" i="1"/>
  <c r="J251" i="1" s="1"/>
  <c r="A252" i="1"/>
  <c r="B252" i="1"/>
  <c r="E252" i="1" s="1"/>
  <c r="C252" i="1"/>
  <c r="D252" i="1"/>
  <c r="G252" i="1"/>
  <c r="H252" i="1"/>
  <c r="I252" i="1"/>
  <c r="K252" i="1"/>
  <c r="L252" i="1" s="1"/>
  <c r="A253" i="1"/>
  <c r="B253" i="1"/>
  <c r="C253" i="1"/>
  <c r="D253" i="1"/>
  <c r="G253" i="1"/>
  <c r="H253" i="1"/>
  <c r="I253" i="1"/>
  <c r="K253" i="1"/>
  <c r="J253" i="1" s="1"/>
  <c r="A254" i="1"/>
  <c r="B254" i="1"/>
  <c r="E254" i="1" s="1"/>
  <c r="C254" i="1"/>
  <c r="D254" i="1"/>
  <c r="G254" i="1"/>
  <c r="H254" i="1"/>
  <c r="I254" i="1"/>
  <c r="K254" i="1"/>
  <c r="L254" i="1" s="1"/>
  <c r="A255" i="1"/>
  <c r="B255" i="1"/>
  <c r="E255" i="1" s="1"/>
  <c r="C255" i="1"/>
  <c r="D255" i="1"/>
  <c r="G255" i="1"/>
  <c r="H255" i="1"/>
  <c r="I255" i="1"/>
  <c r="K255" i="1"/>
  <c r="J255" i="1" s="1"/>
  <c r="A256" i="1"/>
  <c r="B256" i="1"/>
  <c r="E256" i="1" s="1"/>
  <c r="C256" i="1"/>
  <c r="D256" i="1"/>
  <c r="G256" i="1"/>
  <c r="H256" i="1"/>
  <c r="I256" i="1"/>
  <c r="K256" i="1"/>
  <c r="J256" i="1" s="1"/>
  <c r="A257" i="1"/>
  <c r="B257" i="1"/>
  <c r="C257" i="1"/>
  <c r="D257" i="1"/>
  <c r="G257" i="1"/>
  <c r="H257" i="1"/>
  <c r="I257" i="1"/>
  <c r="K257" i="1"/>
  <c r="L257" i="1" s="1"/>
  <c r="A258" i="1"/>
  <c r="B258" i="1"/>
  <c r="E258" i="1" s="1"/>
  <c r="C258" i="1"/>
  <c r="D258" i="1"/>
  <c r="G258" i="1"/>
  <c r="H258" i="1"/>
  <c r="I258" i="1"/>
  <c r="K258" i="1"/>
  <c r="J258" i="1" s="1"/>
  <c r="A259" i="1"/>
  <c r="B259" i="1"/>
  <c r="E259" i="1" s="1"/>
  <c r="C259" i="1"/>
  <c r="D259" i="1"/>
  <c r="G259" i="1"/>
  <c r="H259" i="1"/>
  <c r="I259" i="1"/>
  <c r="K259" i="1"/>
  <c r="A260" i="1"/>
  <c r="B260" i="1"/>
  <c r="F260" i="1" s="1"/>
  <c r="C260" i="1"/>
  <c r="D260" i="1"/>
  <c r="G260" i="1"/>
  <c r="H260" i="1"/>
  <c r="I260" i="1"/>
  <c r="K260" i="1"/>
  <c r="J260" i="1" s="1"/>
  <c r="A261" i="1"/>
  <c r="B261" i="1"/>
  <c r="E261" i="1" s="1"/>
  <c r="C261" i="1"/>
  <c r="D261" i="1"/>
  <c r="G261" i="1"/>
  <c r="H261" i="1"/>
  <c r="I261" i="1"/>
  <c r="K261" i="1"/>
  <c r="J261" i="1" s="1"/>
  <c r="A262" i="1"/>
  <c r="B262" i="1"/>
  <c r="F262" i="1" s="1"/>
  <c r="C262" i="1"/>
  <c r="D262" i="1"/>
  <c r="G262" i="1"/>
  <c r="H262" i="1"/>
  <c r="I262" i="1"/>
  <c r="K262" i="1"/>
  <c r="L262" i="1" s="1"/>
  <c r="A263" i="1"/>
  <c r="B263" i="1"/>
  <c r="F263" i="1" s="1"/>
  <c r="C263" i="1"/>
  <c r="D263" i="1"/>
  <c r="G263" i="1"/>
  <c r="H263" i="1"/>
  <c r="I263" i="1"/>
  <c r="K263" i="1"/>
  <c r="J263" i="1" s="1"/>
  <c r="A264" i="1"/>
  <c r="B264" i="1"/>
  <c r="C264" i="1"/>
  <c r="D264" i="1"/>
  <c r="G264" i="1"/>
  <c r="H264" i="1"/>
  <c r="I264" i="1"/>
  <c r="K264" i="1"/>
  <c r="A265" i="1"/>
  <c r="B265" i="1"/>
  <c r="E265" i="1" s="1"/>
  <c r="C265" i="1"/>
  <c r="D265" i="1"/>
  <c r="G265" i="1"/>
  <c r="H265" i="1"/>
  <c r="I265" i="1"/>
  <c r="K265" i="1"/>
  <c r="L265" i="1" s="1"/>
  <c r="A266" i="1"/>
  <c r="B266" i="1"/>
  <c r="E266" i="1" s="1"/>
  <c r="C266" i="1"/>
  <c r="D266" i="1"/>
  <c r="G266" i="1"/>
  <c r="H266" i="1"/>
  <c r="I266" i="1"/>
  <c r="K266" i="1"/>
  <c r="J266" i="1" s="1"/>
  <c r="A267" i="1"/>
  <c r="B267" i="1"/>
  <c r="E267" i="1" s="1"/>
  <c r="C267" i="1"/>
  <c r="D267" i="1"/>
  <c r="G267" i="1"/>
  <c r="H267" i="1"/>
  <c r="I267" i="1"/>
  <c r="K267" i="1"/>
  <c r="L267" i="1" s="1"/>
  <c r="A268" i="1"/>
  <c r="B268" i="1"/>
  <c r="C268" i="1"/>
  <c r="D268" i="1"/>
  <c r="G268" i="1"/>
  <c r="H268" i="1"/>
  <c r="I268" i="1"/>
  <c r="K268" i="1"/>
  <c r="A269" i="1"/>
  <c r="B269" i="1"/>
  <c r="E269" i="1" s="1"/>
  <c r="C269" i="1"/>
  <c r="D269" i="1"/>
  <c r="G269" i="1"/>
  <c r="H269" i="1"/>
  <c r="I269" i="1"/>
  <c r="K269" i="1"/>
  <c r="J269" i="1" s="1"/>
  <c r="A270" i="1"/>
  <c r="B270" i="1"/>
  <c r="E270" i="1" s="1"/>
  <c r="C270" i="1"/>
  <c r="D270" i="1"/>
  <c r="G270" i="1"/>
  <c r="H270" i="1"/>
  <c r="I270" i="1"/>
  <c r="K270" i="1"/>
  <c r="J270" i="1" s="1"/>
  <c r="A271" i="1"/>
  <c r="B271" i="1"/>
  <c r="E271" i="1" s="1"/>
  <c r="C271" i="1"/>
  <c r="D271" i="1"/>
  <c r="G271" i="1"/>
  <c r="H271" i="1"/>
  <c r="I271" i="1"/>
  <c r="K271" i="1"/>
  <c r="L271" i="1" s="1"/>
  <c r="A272" i="1"/>
  <c r="B272" i="1"/>
  <c r="F272" i="1" s="1"/>
  <c r="C272" i="1"/>
  <c r="D272" i="1"/>
  <c r="G272" i="1"/>
  <c r="H272" i="1"/>
  <c r="I272" i="1"/>
  <c r="K272" i="1"/>
  <c r="J272" i="1" s="1"/>
  <c r="A273" i="1"/>
  <c r="B273" i="1"/>
  <c r="E273" i="1" s="1"/>
  <c r="C273" i="1"/>
  <c r="D273" i="1"/>
  <c r="G273" i="1"/>
  <c r="H273" i="1"/>
  <c r="I273" i="1"/>
  <c r="K273" i="1"/>
  <c r="J273" i="1" s="1"/>
  <c r="A274" i="1"/>
  <c r="B274" i="1"/>
  <c r="E274" i="1" s="1"/>
  <c r="C274" i="1"/>
  <c r="D274" i="1"/>
  <c r="G274" i="1"/>
  <c r="H274" i="1"/>
  <c r="I274" i="1"/>
  <c r="K274" i="1"/>
  <c r="J274" i="1" s="1"/>
  <c r="A275" i="1"/>
  <c r="B275" i="1"/>
  <c r="F275" i="1" s="1"/>
  <c r="C275" i="1"/>
  <c r="D275" i="1"/>
  <c r="G275" i="1"/>
  <c r="H275" i="1"/>
  <c r="I275" i="1"/>
  <c r="K275" i="1"/>
  <c r="L275" i="1" s="1"/>
  <c r="A276" i="1"/>
  <c r="B276" i="1"/>
  <c r="E276" i="1" s="1"/>
  <c r="C276" i="1"/>
  <c r="D276" i="1"/>
  <c r="G276" i="1"/>
  <c r="H276" i="1"/>
  <c r="I276" i="1"/>
  <c r="K276" i="1"/>
  <c r="L276" i="1" s="1"/>
  <c r="A277" i="1"/>
  <c r="B277" i="1"/>
  <c r="E277" i="1" s="1"/>
  <c r="C277" i="1"/>
  <c r="D277" i="1"/>
  <c r="G277" i="1"/>
  <c r="H277" i="1"/>
  <c r="I277" i="1"/>
  <c r="K277" i="1"/>
  <c r="J277" i="1" s="1"/>
  <c r="A278" i="1"/>
  <c r="B278" i="1"/>
  <c r="E278" i="1" s="1"/>
  <c r="C278" i="1"/>
  <c r="D278" i="1"/>
  <c r="G278" i="1"/>
  <c r="H278" i="1"/>
  <c r="I278" i="1"/>
  <c r="K278" i="1"/>
  <c r="J278" i="1" s="1"/>
  <c r="A279" i="1"/>
  <c r="B279" i="1"/>
  <c r="E279" i="1" s="1"/>
  <c r="C279" i="1"/>
  <c r="D279" i="1"/>
  <c r="G279" i="1"/>
  <c r="H279" i="1"/>
  <c r="I279" i="1"/>
  <c r="K279" i="1"/>
  <c r="J279" i="1" s="1"/>
  <c r="A280" i="1"/>
  <c r="B280" i="1"/>
  <c r="F280" i="1" s="1"/>
  <c r="C280" i="1"/>
  <c r="D280" i="1"/>
  <c r="G280" i="1"/>
  <c r="H280" i="1"/>
  <c r="I280" i="1"/>
  <c r="J280" i="1"/>
  <c r="K280" i="1"/>
  <c r="L280" i="1" s="1"/>
  <c r="A281" i="1"/>
  <c r="B281" i="1"/>
  <c r="E281" i="1" s="1"/>
  <c r="C281" i="1"/>
  <c r="D281" i="1"/>
  <c r="G281" i="1"/>
  <c r="H281" i="1"/>
  <c r="I281" i="1"/>
  <c r="K281" i="1"/>
  <c r="J281" i="1" s="1"/>
  <c r="A282" i="1"/>
  <c r="B282" i="1"/>
  <c r="E282" i="1" s="1"/>
  <c r="C282" i="1"/>
  <c r="D282" i="1"/>
  <c r="G282" i="1"/>
  <c r="H282" i="1"/>
  <c r="I282" i="1"/>
  <c r="K282" i="1"/>
  <c r="L282" i="1" s="1"/>
  <c r="A283" i="1"/>
  <c r="B283" i="1"/>
  <c r="C283" i="1"/>
  <c r="D283" i="1"/>
  <c r="G283" i="1"/>
  <c r="H283" i="1"/>
  <c r="I283" i="1"/>
  <c r="K283" i="1"/>
  <c r="A284" i="1"/>
  <c r="B284" i="1"/>
  <c r="E284" i="1" s="1"/>
  <c r="C284" i="1"/>
  <c r="D284" i="1"/>
  <c r="G284" i="1"/>
  <c r="H284" i="1"/>
  <c r="I284" i="1"/>
  <c r="K284" i="1"/>
  <c r="L284" i="1" s="1"/>
  <c r="A285" i="1"/>
  <c r="B285" i="1"/>
  <c r="C285" i="1"/>
  <c r="D285" i="1"/>
  <c r="G285" i="1"/>
  <c r="H285" i="1"/>
  <c r="I285" i="1"/>
  <c r="K285" i="1"/>
  <c r="A286" i="1"/>
  <c r="B286" i="1"/>
  <c r="E286" i="1" s="1"/>
  <c r="C286" i="1"/>
  <c r="D286" i="1"/>
  <c r="G286" i="1"/>
  <c r="H286" i="1"/>
  <c r="I286" i="1"/>
  <c r="K286" i="1"/>
  <c r="L286" i="1" s="1"/>
  <c r="A287" i="1"/>
  <c r="B287" i="1"/>
  <c r="C287" i="1"/>
  <c r="D287" i="1"/>
  <c r="G287" i="1"/>
  <c r="H287" i="1"/>
  <c r="I287" i="1"/>
  <c r="K287" i="1"/>
  <c r="L287" i="1" s="1"/>
  <c r="A288" i="1"/>
  <c r="B288" i="1"/>
  <c r="E288" i="1" s="1"/>
  <c r="C288" i="1"/>
  <c r="D288" i="1"/>
  <c r="G288" i="1"/>
  <c r="H288" i="1"/>
  <c r="I288" i="1"/>
  <c r="K288" i="1"/>
  <c r="L288" i="1" s="1"/>
  <c r="A289" i="1"/>
  <c r="B289" i="1"/>
  <c r="F289" i="1" s="1"/>
  <c r="C289" i="1"/>
  <c r="D289" i="1"/>
  <c r="G289" i="1"/>
  <c r="H289" i="1"/>
  <c r="I289" i="1"/>
  <c r="K289" i="1"/>
  <c r="L289" i="1" s="1"/>
  <c r="A290" i="1"/>
  <c r="B290" i="1"/>
  <c r="E290" i="1" s="1"/>
  <c r="C290" i="1"/>
  <c r="D290" i="1"/>
  <c r="G290" i="1"/>
  <c r="H290" i="1"/>
  <c r="I290" i="1"/>
  <c r="K290" i="1"/>
  <c r="L290" i="1" s="1"/>
  <c r="A291" i="1"/>
  <c r="B291" i="1"/>
  <c r="E291" i="1" s="1"/>
  <c r="C291" i="1"/>
  <c r="D291" i="1"/>
  <c r="G291" i="1"/>
  <c r="H291" i="1"/>
  <c r="I291" i="1"/>
  <c r="K291" i="1"/>
  <c r="L291" i="1" s="1"/>
  <c r="A292" i="1"/>
  <c r="B292" i="1"/>
  <c r="E292" i="1" s="1"/>
  <c r="C292" i="1"/>
  <c r="D292" i="1"/>
  <c r="G292" i="1"/>
  <c r="H292" i="1"/>
  <c r="I292" i="1"/>
  <c r="K292" i="1"/>
  <c r="L292" i="1" s="1"/>
  <c r="A293" i="1"/>
  <c r="B293" i="1"/>
  <c r="F293" i="1" s="1"/>
  <c r="C293" i="1"/>
  <c r="D293" i="1"/>
  <c r="G293" i="1"/>
  <c r="H293" i="1"/>
  <c r="I293" i="1"/>
  <c r="K293" i="1"/>
  <c r="A294" i="1"/>
  <c r="B294" i="1"/>
  <c r="C294" i="1"/>
  <c r="D294" i="1"/>
  <c r="G294" i="1"/>
  <c r="H294" i="1"/>
  <c r="I294" i="1"/>
  <c r="K294" i="1"/>
  <c r="A295" i="1"/>
  <c r="B295" i="1"/>
  <c r="C295" i="1"/>
  <c r="D295" i="1"/>
  <c r="G295" i="1"/>
  <c r="H295" i="1"/>
  <c r="I295" i="1"/>
  <c r="K295" i="1"/>
  <c r="L295" i="1" s="1"/>
  <c r="A296" i="1"/>
  <c r="B296" i="1"/>
  <c r="E296" i="1" s="1"/>
  <c r="C296" i="1"/>
  <c r="D296" i="1"/>
  <c r="G296" i="1"/>
  <c r="H296" i="1"/>
  <c r="I296" i="1"/>
  <c r="K296" i="1"/>
  <c r="L296" i="1" s="1"/>
  <c r="A297" i="1"/>
  <c r="B297" i="1"/>
  <c r="F297" i="1" s="1"/>
  <c r="C297" i="1"/>
  <c r="D297" i="1"/>
  <c r="G297" i="1"/>
  <c r="H297" i="1"/>
  <c r="I297" i="1"/>
  <c r="K297" i="1"/>
  <c r="L297" i="1" s="1"/>
  <c r="A298" i="1"/>
  <c r="B298" i="1"/>
  <c r="E298" i="1" s="1"/>
  <c r="C298" i="1"/>
  <c r="D298" i="1"/>
  <c r="G298" i="1"/>
  <c r="H298" i="1"/>
  <c r="I298" i="1"/>
  <c r="K298" i="1"/>
  <c r="L298" i="1" s="1"/>
  <c r="A299" i="1"/>
  <c r="B299" i="1"/>
  <c r="E299" i="1" s="1"/>
  <c r="C299" i="1"/>
  <c r="D299" i="1"/>
  <c r="G299" i="1"/>
  <c r="H299" i="1"/>
  <c r="I299" i="1"/>
  <c r="K299" i="1"/>
  <c r="L299" i="1" s="1"/>
  <c r="A300" i="1"/>
  <c r="B300" i="1"/>
  <c r="C300" i="1"/>
  <c r="D300" i="1"/>
  <c r="G300" i="1"/>
  <c r="H300" i="1"/>
  <c r="I300" i="1"/>
  <c r="K300" i="1"/>
  <c r="L300" i="1" s="1"/>
  <c r="A301" i="1"/>
  <c r="B301" i="1"/>
  <c r="E301" i="1" s="1"/>
  <c r="C301" i="1"/>
  <c r="D301" i="1"/>
  <c r="G301" i="1"/>
  <c r="H301" i="1"/>
  <c r="I301" i="1"/>
  <c r="K301" i="1"/>
  <c r="L301" i="1" s="1"/>
  <c r="A302" i="1"/>
  <c r="B302" i="1"/>
  <c r="E302" i="1" s="1"/>
  <c r="C302" i="1"/>
  <c r="D302" i="1"/>
  <c r="G302" i="1"/>
  <c r="H302" i="1"/>
  <c r="I302" i="1"/>
  <c r="K302" i="1"/>
  <c r="L302" i="1" s="1"/>
  <c r="A303" i="1"/>
  <c r="B303" i="1"/>
  <c r="E303" i="1" s="1"/>
  <c r="C303" i="1"/>
  <c r="D303" i="1"/>
  <c r="G303" i="1"/>
  <c r="H303" i="1"/>
  <c r="I303" i="1"/>
  <c r="K303" i="1"/>
  <c r="L303" i="1" s="1"/>
  <c r="A304" i="1"/>
  <c r="B304" i="1"/>
  <c r="C304" i="1"/>
  <c r="D304" i="1"/>
  <c r="G304" i="1"/>
  <c r="H304" i="1"/>
  <c r="I304" i="1"/>
  <c r="K304" i="1"/>
  <c r="L304" i="1" s="1"/>
  <c r="A305" i="1"/>
  <c r="B305" i="1"/>
  <c r="F305" i="1" s="1"/>
  <c r="C305" i="1"/>
  <c r="D305" i="1"/>
  <c r="G305" i="1"/>
  <c r="H305" i="1"/>
  <c r="I305" i="1"/>
  <c r="K305" i="1"/>
  <c r="A306" i="1"/>
  <c r="B306" i="1"/>
  <c r="C306" i="1"/>
  <c r="D306" i="1"/>
  <c r="G306" i="1"/>
  <c r="H306" i="1"/>
  <c r="I306" i="1"/>
  <c r="K306" i="1"/>
  <c r="A307" i="1"/>
  <c r="B307" i="1"/>
  <c r="C307" i="1"/>
  <c r="D307" i="1"/>
  <c r="G307" i="1"/>
  <c r="H307" i="1"/>
  <c r="I307" i="1"/>
  <c r="K307" i="1"/>
  <c r="L307" i="1" s="1"/>
  <c r="A308" i="1"/>
  <c r="B308" i="1"/>
  <c r="E308" i="1" s="1"/>
  <c r="C308" i="1"/>
  <c r="D308" i="1"/>
  <c r="G308" i="1"/>
  <c r="H308" i="1"/>
  <c r="I308" i="1"/>
  <c r="K308" i="1"/>
  <c r="L308" i="1" s="1"/>
  <c r="A309" i="1"/>
  <c r="B309" i="1"/>
  <c r="C309" i="1"/>
  <c r="D309" i="1"/>
  <c r="G309" i="1"/>
  <c r="H309" i="1"/>
  <c r="I309" i="1"/>
  <c r="K309" i="1"/>
  <c r="A310" i="1"/>
  <c r="B310" i="1"/>
  <c r="E310" i="1" s="1"/>
  <c r="C310" i="1"/>
  <c r="D310" i="1"/>
  <c r="G310" i="1"/>
  <c r="H310" i="1"/>
  <c r="I310" i="1"/>
  <c r="K310" i="1"/>
  <c r="L310" i="1" s="1"/>
  <c r="A311" i="1"/>
  <c r="B311" i="1"/>
  <c r="E311" i="1" s="1"/>
  <c r="C311" i="1"/>
  <c r="D311" i="1"/>
  <c r="G311" i="1"/>
  <c r="H311" i="1"/>
  <c r="I311" i="1"/>
  <c r="K311" i="1"/>
  <c r="L311" i="1" s="1"/>
  <c r="A312" i="1"/>
  <c r="B312" i="1"/>
  <c r="E312" i="1" s="1"/>
  <c r="C312" i="1"/>
  <c r="D312" i="1"/>
  <c r="G312" i="1"/>
  <c r="H312" i="1"/>
  <c r="I312" i="1"/>
  <c r="K312" i="1"/>
  <c r="L312" i="1" s="1"/>
  <c r="A313" i="1"/>
  <c r="B313" i="1"/>
  <c r="E313" i="1" s="1"/>
  <c r="C313" i="1"/>
  <c r="D313" i="1"/>
  <c r="G313" i="1"/>
  <c r="H313" i="1"/>
  <c r="I313" i="1"/>
  <c r="K313" i="1"/>
  <c r="L313" i="1" s="1"/>
  <c r="A314" i="1"/>
  <c r="B314" i="1"/>
  <c r="E314" i="1" s="1"/>
  <c r="C314" i="1"/>
  <c r="D314" i="1"/>
  <c r="G314" i="1"/>
  <c r="H314" i="1"/>
  <c r="I314" i="1"/>
  <c r="K314" i="1"/>
  <c r="L314" i="1" s="1"/>
  <c r="A315" i="1"/>
  <c r="B315" i="1"/>
  <c r="E315" i="1" s="1"/>
  <c r="C315" i="1"/>
  <c r="D315" i="1"/>
  <c r="G315" i="1"/>
  <c r="H315" i="1"/>
  <c r="I315" i="1"/>
  <c r="K315" i="1"/>
  <c r="L315" i="1" s="1"/>
  <c r="A316" i="1"/>
  <c r="B316" i="1"/>
  <c r="E316" i="1" s="1"/>
  <c r="C316" i="1"/>
  <c r="D316" i="1"/>
  <c r="G316" i="1"/>
  <c r="H316" i="1"/>
  <c r="I316" i="1"/>
  <c r="K316" i="1"/>
  <c r="L316" i="1" s="1"/>
  <c r="A317" i="1"/>
  <c r="B317" i="1"/>
  <c r="E317" i="1" s="1"/>
  <c r="C317" i="1"/>
  <c r="D317" i="1"/>
  <c r="G317" i="1"/>
  <c r="H317" i="1"/>
  <c r="I317" i="1"/>
  <c r="K317" i="1"/>
  <c r="L317" i="1" s="1"/>
  <c r="A318" i="1"/>
  <c r="B318" i="1"/>
  <c r="E318" i="1" s="1"/>
  <c r="C318" i="1"/>
  <c r="D318" i="1"/>
  <c r="G318" i="1"/>
  <c r="H318" i="1"/>
  <c r="I318" i="1"/>
  <c r="K318" i="1"/>
  <c r="L318" i="1" s="1"/>
  <c r="A319" i="1"/>
  <c r="B319" i="1"/>
  <c r="E319" i="1" s="1"/>
  <c r="C319" i="1"/>
  <c r="D319" i="1"/>
  <c r="G319" i="1"/>
  <c r="H319" i="1"/>
  <c r="I319" i="1"/>
  <c r="K319" i="1"/>
  <c r="L319" i="1" s="1"/>
  <c r="A320" i="1"/>
  <c r="B320" i="1"/>
  <c r="E320" i="1" s="1"/>
  <c r="C320" i="1"/>
  <c r="D320" i="1"/>
  <c r="G320" i="1"/>
  <c r="H320" i="1"/>
  <c r="I320" i="1"/>
  <c r="K320" i="1"/>
  <c r="L320" i="1" s="1"/>
  <c r="A321" i="1"/>
  <c r="B321" i="1"/>
  <c r="E321" i="1" s="1"/>
  <c r="C321" i="1"/>
  <c r="D321" i="1"/>
  <c r="G321" i="1"/>
  <c r="H321" i="1"/>
  <c r="I321" i="1"/>
  <c r="K321" i="1"/>
  <c r="L321" i="1" s="1"/>
  <c r="A322" i="1"/>
  <c r="B322" i="1"/>
  <c r="E322" i="1" s="1"/>
  <c r="C322" i="1"/>
  <c r="D322" i="1"/>
  <c r="G322" i="1"/>
  <c r="H322" i="1"/>
  <c r="I322" i="1"/>
  <c r="K322" i="1"/>
  <c r="L322" i="1" s="1"/>
  <c r="A323" i="1"/>
  <c r="B323" i="1"/>
  <c r="E323" i="1" s="1"/>
  <c r="C323" i="1"/>
  <c r="D323" i="1"/>
  <c r="G323" i="1"/>
  <c r="H323" i="1"/>
  <c r="I323" i="1"/>
  <c r="K323" i="1"/>
  <c r="L323" i="1" s="1"/>
  <c r="A324" i="1"/>
  <c r="B324" i="1"/>
  <c r="E324" i="1" s="1"/>
  <c r="C324" i="1"/>
  <c r="D324" i="1"/>
  <c r="G324" i="1"/>
  <c r="H324" i="1"/>
  <c r="I324" i="1"/>
  <c r="K324" i="1"/>
  <c r="L324" i="1" s="1"/>
  <c r="A325" i="1"/>
  <c r="B325" i="1"/>
  <c r="E325" i="1" s="1"/>
  <c r="C325" i="1"/>
  <c r="D325" i="1"/>
  <c r="G325" i="1"/>
  <c r="H325" i="1"/>
  <c r="I325" i="1"/>
  <c r="K325" i="1"/>
  <c r="L325" i="1" s="1"/>
  <c r="A326" i="1"/>
  <c r="B326" i="1"/>
  <c r="E326" i="1" s="1"/>
  <c r="C326" i="1"/>
  <c r="D326" i="1"/>
  <c r="G326" i="1"/>
  <c r="H326" i="1"/>
  <c r="I326" i="1"/>
  <c r="K326" i="1"/>
  <c r="L326" i="1" s="1"/>
  <c r="A327" i="1"/>
  <c r="B327" i="1"/>
  <c r="E327" i="1" s="1"/>
  <c r="C327" i="1"/>
  <c r="D327" i="1"/>
  <c r="G327" i="1"/>
  <c r="H327" i="1"/>
  <c r="I327" i="1"/>
  <c r="K327" i="1"/>
  <c r="L327" i="1" s="1"/>
  <c r="A328" i="1"/>
  <c r="B328" i="1"/>
  <c r="E328" i="1" s="1"/>
  <c r="C328" i="1"/>
  <c r="D328" i="1"/>
  <c r="G328" i="1"/>
  <c r="H328" i="1"/>
  <c r="I328" i="1"/>
  <c r="K328" i="1"/>
  <c r="L328" i="1" s="1"/>
  <c r="A329" i="1"/>
  <c r="B329" i="1"/>
  <c r="E329" i="1" s="1"/>
  <c r="C329" i="1"/>
  <c r="D329" i="1"/>
  <c r="G329" i="1"/>
  <c r="H329" i="1"/>
  <c r="I329" i="1"/>
  <c r="K329" i="1"/>
  <c r="L329" i="1" s="1"/>
  <c r="A330" i="1"/>
  <c r="B330" i="1"/>
  <c r="E330" i="1" s="1"/>
  <c r="C330" i="1"/>
  <c r="D330" i="1"/>
  <c r="G330" i="1"/>
  <c r="H330" i="1"/>
  <c r="I330" i="1"/>
  <c r="K330" i="1"/>
  <c r="L330" i="1" s="1"/>
  <c r="A331" i="1"/>
  <c r="B331" i="1"/>
  <c r="E331" i="1" s="1"/>
  <c r="C331" i="1"/>
  <c r="D331" i="1"/>
  <c r="G331" i="1"/>
  <c r="H331" i="1"/>
  <c r="I331" i="1"/>
  <c r="K331" i="1"/>
  <c r="L331" i="1" s="1"/>
  <c r="A332" i="1"/>
  <c r="B332" i="1"/>
  <c r="E332" i="1" s="1"/>
  <c r="C332" i="1"/>
  <c r="D332" i="1"/>
  <c r="G332" i="1"/>
  <c r="H332" i="1"/>
  <c r="I332" i="1"/>
  <c r="K332" i="1"/>
  <c r="L332" i="1" s="1"/>
  <c r="A333" i="1"/>
  <c r="B333" i="1"/>
  <c r="E333" i="1" s="1"/>
  <c r="C333" i="1"/>
  <c r="D333" i="1"/>
  <c r="G333" i="1"/>
  <c r="H333" i="1"/>
  <c r="I333" i="1"/>
  <c r="K333" i="1"/>
  <c r="L333" i="1" s="1"/>
  <c r="A334" i="1"/>
  <c r="B334" i="1"/>
  <c r="E334" i="1" s="1"/>
  <c r="C334" i="1"/>
  <c r="D334" i="1"/>
  <c r="G334" i="1"/>
  <c r="H334" i="1"/>
  <c r="I334" i="1"/>
  <c r="K334" i="1"/>
  <c r="L334" i="1" s="1"/>
  <c r="A335" i="1"/>
  <c r="B335" i="1"/>
  <c r="E335" i="1" s="1"/>
  <c r="C335" i="1"/>
  <c r="D335" i="1"/>
  <c r="G335" i="1"/>
  <c r="H335" i="1"/>
  <c r="I335" i="1"/>
  <c r="K335" i="1"/>
  <c r="L335" i="1" s="1"/>
  <c r="A336" i="1"/>
  <c r="B336" i="1"/>
  <c r="E336" i="1" s="1"/>
  <c r="C336" i="1"/>
  <c r="D336" i="1"/>
  <c r="G336" i="1"/>
  <c r="H336" i="1"/>
  <c r="I336" i="1"/>
  <c r="K336" i="1"/>
  <c r="L336" i="1" s="1"/>
  <c r="A337" i="1"/>
  <c r="B337" i="1"/>
  <c r="E337" i="1" s="1"/>
  <c r="C337" i="1"/>
  <c r="D337" i="1"/>
  <c r="G337" i="1"/>
  <c r="H337" i="1"/>
  <c r="I337" i="1"/>
  <c r="K337" i="1"/>
  <c r="L337" i="1" s="1"/>
  <c r="A338" i="1"/>
  <c r="B338" i="1"/>
  <c r="E338" i="1" s="1"/>
  <c r="C338" i="1"/>
  <c r="D338" i="1"/>
  <c r="G338" i="1"/>
  <c r="H338" i="1"/>
  <c r="I338" i="1"/>
  <c r="K338" i="1"/>
  <c r="L338" i="1" s="1"/>
  <c r="A339" i="1"/>
  <c r="B339" i="1"/>
  <c r="E339" i="1" s="1"/>
  <c r="C339" i="1"/>
  <c r="D339" i="1"/>
  <c r="G339" i="1"/>
  <c r="H339" i="1"/>
  <c r="I339" i="1"/>
  <c r="K339" i="1"/>
  <c r="L339" i="1" s="1"/>
  <c r="A340" i="1"/>
  <c r="B340" i="1"/>
  <c r="E340" i="1" s="1"/>
  <c r="C340" i="1"/>
  <c r="D340" i="1"/>
  <c r="G340" i="1"/>
  <c r="H340" i="1"/>
  <c r="I340" i="1"/>
  <c r="K340" i="1"/>
  <c r="L340" i="1" s="1"/>
  <c r="A341" i="1"/>
  <c r="B341" i="1"/>
  <c r="E341" i="1" s="1"/>
  <c r="C341" i="1"/>
  <c r="D341" i="1"/>
  <c r="G341" i="1"/>
  <c r="H341" i="1"/>
  <c r="I341" i="1"/>
  <c r="K341" i="1"/>
  <c r="L341" i="1" s="1"/>
  <c r="A342" i="1"/>
  <c r="B342" i="1"/>
  <c r="E342" i="1" s="1"/>
  <c r="C342" i="1"/>
  <c r="D342" i="1"/>
  <c r="G342" i="1"/>
  <c r="H342" i="1"/>
  <c r="I342" i="1"/>
  <c r="K342" i="1"/>
  <c r="L342" i="1" s="1"/>
  <c r="A343" i="1"/>
  <c r="B343" i="1"/>
  <c r="E343" i="1" s="1"/>
  <c r="C343" i="1"/>
  <c r="D343" i="1"/>
  <c r="G343" i="1"/>
  <c r="H343" i="1"/>
  <c r="I343" i="1"/>
  <c r="K343" i="1"/>
  <c r="L343" i="1" s="1"/>
  <c r="A344" i="1"/>
  <c r="B344" i="1"/>
  <c r="E344" i="1" s="1"/>
  <c r="C344" i="1"/>
  <c r="D344" i="1"/>
  <c r="G344" i="1"/>
  <c r="H344" i="1"/>
  <c r="I344" i="1"/>
  <c r="K344" i="1"/>
  <c r="L344" i="1" s="1"/>
  <c r="A345" i="1"/>
  <c r="B345" i="1"/>
  <c r="E345" i="1" s="1"/>
  <c r="C345" i="1"/>
  <c r="D345" i="1"/>
  <c r="G345" i="1"/>
  <c r="H345" i="1"/>
  <c r="I345" i="1"/>
  <c r="K345" i="1"/>
  <c r="L345" i="1" s="1"/>
  <c r="A346" i="1"/>
  <c r="B346" i="1"/>
  <c r="E346" i="1" s="1"/>
  <c r="C346" i="1"/>
  <c r="D346" i="1"/>
  <c r="G346" i="1"/>
  <c r="H346" i="1"/>
  <c r="I346" i="1"/>
  <c r="K346" i="1"/>
  <c r="L346" i="1" s="1"/>
  <c r="A347" i="1"/>
  <c r="B347" i="1"/>
  <c r="E347" i="1" s="1"/>
  <c r="C347" i="1"/>
  <c r="D347" i="1"/>
  <c r="G347" i="1"/>
  <c r="H347" i="1"/>
  <c r="I347" i="1"/>
  <c r="K347" i="1"/>
  <c r="L347" i="1" s="1"/>
  <c r="A348" i="1"/>
  <c r="B348" i="1"/>
  <c r="E348" i="1" s="1"/>
  <c r="C348" i="1"/>
  <c r="D348" i="1"/>
  <c r="G348" i="1"/>
  <c r="H348" i="1"/>
  <c r="I348" i="1"/>
  <c r="K348" i="1"/>
  <c r="L348" i="1" s="1"/>
  <c r="A349" i="1"/>
  <c r="B349" i="1"/>
  <c r="E349" i="1" s="1"/>
  <c r="C349" i="1"/>
  <c r="D349" i="1"/>
  <c r="G349" i="1"/>
  <c r="H349" i="1"/>
  <c r="I349" i="1"/>
  <c r="K349" i="1"/>
  <c r="L349" i="1" s="1"/>
  <c r="A350" i="1"/>
  <c r="B350" i="1"/>
  <c r="E350" i="1" s="1"/>
  <c r="C350" i="1"/>
  <c r="D350" i="1"/>
  <c r="G350" i="1"/>
  <c r="H350" i="1"/>
  <c r="I350" i="1"/>
  <c r="K350" i="1"/>
  <c r="L350" i="1" s="1"/>
  <c r="A351" i="1"/>
  <c r="B351" i="1"/>
  <c r="E351" i="1" s="1"/>
  <c r="C351" i="1"/>
  <c r="D351" i="1"/>
  <c r="G351" i="1"/>
  <c r="H351" i="1"/>
  <c r="I351" i="1"/>
  <c r="K351" i="1"/>
  <c r="L351" i="1" s="1"/>
  <c r="A352" i="1"/>
  <c r="B352" i="1"/>
  <c r="E352" i="1" s="1"/>
  <c r="C352" i="1"/>
  <c r="D352" i="1"/>
  <c r="G352" i="1"/>
  <c r="H352" i="1"/>
  <c r="I352" i="1"/>
  <c r="K352" i="1"/>
  <c r="L352" i="1" s="1"/>
  <c r="A353" i="1"/>
  <c r="B353" i="1"/>
  <c r="E353" i="1" s="1"/>
  <c r="C353" i="1"/>
  <c r="D353" i="1"/>
  <c r="G353" i="1"/>
  <c r="H353" i="1"/>
  <c r="I353" i="1"/>
  <c r="K353" i="1"/>
  <c r="L353" i="1" s="1"/>
  <c r="A354" i="1"/>
  <c r="B354" i="1"/>
  <c r="E354" i="1" s="1"/>
  <c r="C354" i="1"/>
  <c r="D354" i="1"/>
  <c r="G354" i="1"/>
  <c r="H354" i="1"/>
  <c r="I354" i="1"/>
  <c r="K354" i="1"/>
  <c r="L354" i="1" s="1"/>
  <c r="A355" i="1"/>
  <c r="B355" i="1"/>
  <c r="E355" i="1" s="1"/>
  <c r="C355" i="1"/>
  <c r="D355" i="1"/>
  <c r="G355" i="1"/>
  <c r="H355" i="1"/>
  <c r="I355" i="1"/>
  <c r="K355" i="1"/>
  <c r="L355" i="1" s="1"/>
  <c r="A356" i="1"/>
  <c r="B356" i="1"/>
  <c r="E356" i="1" s="1"/>
  <c r="C356" i="1"/>
  <c r="D356" i="1"/>
  <c r="G356" i="1"/>
  <c r="H356" i="1"/>
  <c r="I356" i="1"/>
  <c r="K356" i="1"/>
  <c r="L356" i="1" s="1"/>
  <c r="A357" i="1"/>
  <c r="B357" i="1"/>
  <c r="E357" i="1" s="1"/>
  <c r="C357" i="1"/>
  <c r="D357" i="1"/>
  <c r="G357" i="1"/>
  <c r="H357" i="1"/>
  <c r="I357" i="1"/>
  <c r="K357" i="1"/>
  <c r="L357" i="1" s="1"/>
  <c r="A358" i="1"/>
  <c r="B358" i="1"/>
  <c r="E358" i="1" s="1"/>
  <c r="C358" i="1"/>
  <c r="D358" i="1"/>
  <c r="G358" i="1"/>
  <c r="H358" i="1"/>
  <c r="I358" i="1"/>
  <c r="K358" i="1"/>
  <c r="L358" i="1" s="1"/>
  <c r="A359" i="1"/>
  <c r="B359" i="1"/>
  <c r="E359" i="1" s="1"/>
  <c r="C359" i="1"/>
  <c r="D359" i="1"/>
  <c r="G359" i="1"/>
  <c r="H359" i="1"/>
  <c r="I359" i="1"/>
  <c r="K359" i="1"/>
  <c r="L359" i="1" s="1"/>
  <c r="A360" i="1"/>
  <c r="B360" i="1"/>
  <c r="E360" i="1" s="1"/>
  <c r="C360" i="1"/>
  <c r="D360" i="1"/>
  <c r="G360" i="1"/>
  <c r="H360" i="1"/>
  <c r="I360" i="1"/>
  <c r="K360" i="1"/>
  <c r="L360" i="1" s="1"/>
  <c r="A361" i="1"/>
  <c r="B361" i="1"/>
  <c r="E361" i="1" s="1"/>
  <c r="C361" i="1"/>
  <c r="D361" i="1"/>
  <c r="G361" i="1"/>
  <c r="H361" i="1"/>
  <c r="I361" i="1"/>
  <c r="K361" i="1"/>
  <c r="L361" i="1" s="1"/>
  <c r="A362" i="1"/>
  <c r="B362" i="1"/>
  <c r="E362" i="1" s="1"/>
  <c r="C362" i="1"/>
  <c r="D362" i="1"/>
  <c r="G362" i="1"/>
  <c r="H362" i="1"/>
  <c r="I362" i="1"/>
  <c r="K362" i="1"/>
  <c r="L362" i="1" s="1"/>
  <c r="A363" i="1"/>
  <c r="B363" i="1"/>
  <c r="E363" i="1" s="1"/>
  <c r="C363" i="1"/>
  <c r="D363" i="1"/>
  <c r="G363" i="1"/>
  <c r="H363" i="1"/>
  <c r="I363" i="1"/>
  <c r="K363" i="1"/>
  <c r="L363" i="1" s="1"/>
  <c r="A364" i="1"/>
  <c r="B364" i="1"/>
  <c r="E364" i="1" s="1"/>
  <c r="C364" i="1"/>
  <c r="D364" i="1"/>
  <c r="G364" i="1"/>
  <c r="H364" i="1"/>
  <c r="I364" i="1"/>
  <c r="K364" i="1"/>
  <c r="L364" i="1" s="1"/>
  <c r="A365" i="1"/>
  <c r="B365" i="1"/>
  <c r="E365" i="1" s="1"/>
  <c r="C365" i="1"/>
  <c r="D365" i="1"/>
  <c r="G365" i="1"/>
  <c r="H365" i="1"/>
  <c r="I365" i="1"/>
  <c r="K365" i="1"/>
  <c r="L365" i="1" s="1"/>
  <c r="A366" i="1"/>
  <c r="B366" i="1"/>
  <c r="E366" i="1" s="1"/>
  <c r="C366" i="1"/>
  <c r="D366" i="1"/>
  <c r="G366" i="1"/>
  <c r="H366" i="1"/>
  <c r="I366" i="1"/>
  <c r="K366" i="1"/>
  <c r="L366" i="1" s="1"/>
  <c r="A367" i="1"/>
  <c r="B367" i="1"/>
  <c r="E367" i="1" s="1"/>
  <c r="C367" i="1"/>
  <c r="D367" i="1"/>
  <c r="G367" i="1"/>
  <c r="H367" i="1"/>
  <c r="I367" i="1"/>
  <c r="K367" i="1"/>
  <c r="L367" i="1" s="1"/>
  <c r="A368" i="1"/>
  <c r="B368" i="1"/>
  <c r="E368" i="1" s="1"/>
  <c r="C368" i="1"/>
  <c r="D368" i="1"/>
  <c r="G368" i="1"/>
  <c r="H368" i="1"/>
  <c r="I368" i="1"/>
  <c r="K368" i="1"/>
  <c r="L368" i="1" s="1"/>
  <c r="F373" i="1" l="1"/>
  <c r="F348" i="1"/>
  <c r="F341" i="1"/>
  <c r="F321" i="1"/>
  <c r="F302" i="1"/>
  <c r="J203" i="1"/>
  <c r="F374" i="1"/>
  <c r="L217" i="1"/>
  <c r="X1" i="17"/>
  <c r="F423" i="1"/>
  <c r="F407" i="1"/>
  <c r="F391" i="1"/>
  <c r="F376" i="1"/>
  <c r="F349" i="1"/>
  <c r="F340" i="1"/>
  <c r="F333" i="1"/>
  <c r="F303" i="1"/>
  <c r="J301" i="1"/>
  <c r="F301" i="1"/>
  <c r="J302" i="1"/>
  <c r="J267" i="1"/>
  <c r="F267" i="1"/>
  <c r="L190" i="1"/>
  <c r="F362" i="1"/>
  <c r="L279" i="1"/>
  <c r="J247" i="1"/>
  <c r="L246" i="1"/>
  <c r="F415" i="1"/>
  <c r="F383" i="1"/>
  <c r="F279" i="1"/>
  <c r="F246" i="1"/>
  <c r="F449" i="1"/>
  <c r="F399" i="1"/>
  <c r="K1" i="7"/>
  <c r="W1" i="7"/>
  <c r="T1" i="7"/>
  <c r="AC1" i="7"/>
  <c r="N1" i="7"/>
  <c r="Z1" i="7"/>
  <c r="Q1" i="7"/>
  <c r="H1" i="7"/>
  <c r="J449" i="1"/>
  <c r="L376" i="1"/>
  <c r="F354" i="1"/>
  <c r="F344" i="1"/>
  <c r="F336" i="1"/>
  <c r="F313" i="1"/>
  <c r="J290" i="1"/>
  <c r="F290" i="1"/>
  <c r="L272" i="1"/>
  <c r="J271" i="1"/>
  <c r="F271" i="1"/>
  <c r="L263" i="1"/>
  <c r="J262" i="1"/>
  <c r="L261" i="1"/>
  <c r="L233" i="1"/>
  <c r="J182" i="1"/>
  <c r="F182" i="1"/>
  <c r="F419" i="1"/>
  <c r="F403" i="1"/>
  <c r="F387" i="1"/>
  <c r="J216" i="1"/>
  <c r="F216" i="1"/>
  <c r="F190" i="1"/>
  <c r="J446" i="1"/>
  <c r="F446" i="1"/>
  <c r="F329" i="1"/>
  <c r="F291" i="1"/>
  <c r="J289" i="1"/>
  <c r="F288" i="1"/>
  <c r="F261" i="1"/>
  <c r="J232" i="1"/>
  <c r="F232" i="1"/>
  <c r="F427" i="1"/>
  <c r="F411" i="1"/>
  <c r="F395" i="1"/>
  <c r="F378" i="1"/>
  <c r="F370" i="1"/>
  <c r="F352" i="1"/>
  <c r="F345" i="1"/>
  <c r="F324" i="1"/>
  <c r="F308" i="1"/>
  <c r="J298" i="1"/>
  <c r="F298" i="1"/>
  <c r="F284" i="1"/>
  <c r="J275" i="1"/>
  <c r="L274" i="1"/>
  <c r="L269" i="1"/>
  <c r="J265" i="1"/>
  <c r="F265" i="1"/>
  <c r="L255" i="1"/>
  <c r="J254" i="1"/>
  <c r="F254" i="1"/>
  <c r="J239" i="1"/>
  <c r="L238" i="1"/>
  <c r="J237" i="1"/>
  <c r="L236" i="1"/>
  <c r="L223" i="1"/>
  <c r="J222" i="1"/>
  <c r="F222" i="1"/>
  <c r="J207" i="1"/>
  <c r="L206" i="1"/>
  <c r="J205" i="1"/>
  <c r="L204" i="1"/>
  <c r="J202" i="1"/>
  <c r="F202" i="1"/>
  <c r="J197" i="1"/>
  <c r="L194" i="1"/>
  <c r="J186" i="1"/>
  <c r="F186" i="1"/>
  <c r="L178" i="1"/>
  <c r="L433" i="1"/>
  <c r="J431" i="1"/>
  <c r="F431" i="1"/>
  <c r="F425" i="1"/>
  <c r="F417" i="1"/>
  <c r="F409" i="1"/>
  <c r="F401" i="1"/>
  <c r="F393" i="1"/>
  <c r="F385" i="1"/>
  <c r="F377" i="1"/>
  <c r="F372" i="1"/>
  <c r="F360" i="1"/>
  <c r="F337" i="1"/>
  <c r="F332" i="1"/>
  <c r="F316" i="1"/>
  <c r="F299" i="1"/>
  <c r="J297" i="1"/>
  <c r="F296" i="1"/>
  <c r="F274" i="1"/>
  <c r="F269" i="1"/>
  <c r="F238" i="1"/>
  <c r="J221" i="1"/>
  <c r="L220" i="1"/>
  <c r="F206" i="1"/>
  <c r="J200" i="1"/>
  <c r="F200" i="1"/>
  <c r="F194" i="1"/>
  <c r="F178" i="1"/>
  <c r="F433" i="1"/>
  <c r="J430" i="1"/>
  <c r="F430" i="1"/>
  <c r="F421" i="1"/>
  <c r="F413" i="1"/>
  <c r="F405" i="1"/>
  <c r="F397" i="1"/>
  <c r="F389" i="1"/>
  <c r="F381" i="1"/>
  <c r="F369" i="1"/>
  <c r="F368" i="1"/>
  <c r="F364" i="1"/>
  <c r="F356" i="1"/>
  <c r="F325" i="1"/>
  <c r="F317" i="1"/>
  <c r="L309" i="1"/>
  <c r="J309" i="1"/>
  <c r="E300" i="1"/>
  <c r="F300" i="1"/>
  <c r="L285" i="1"/>
  <c r="J285" i="1"/>
  <c r="L259" i="1"/>
  <c r="J259" i="1"/>
  <c r="L227" i="1"/>
  <c r="J227" i="1"/>
  <c r="E188" i="1"/>
  <c r="F188" i="1"/>
  <c r="J181" i="1"/>
  <c r="L181" i="1"/>
  <c r="L180" i="1"/>
  <c r="J180" i="1"/>
  <c r="J445" i="1"/>
  <c r="L445" i="1"/>
  <c r="L443" i="1"/>
  <c r="J443" i="1"/>
  <c r="L439" i="1"/>
  <c r="J439" i="1"/>
  <c r="L437" i="1"/>
  <c r="J437" i="1"/>
  <c r="L306" i="1"/>
  <c r="J306" i="1"/>
  <c r="L305" i="1"/>
  <c r="J305" i="1"/>
  <c r="E295" i="1"/>
  <c r="F295" i="1"/>
  <c r="E294" i="1"/>
  <c r="F294" i="1"/>
  <c r="L283" i="1"/>
  <c r="J283" i="1"/>
  <c r="E268" i="1"/>
  <c r="F268" i="1"/>
  <c r="L264" i="1"/>
  <c r="J264" i="1"/>
  <c r="L250" i="1"/>
  <c r="J250" i="1"/>
  <c r="L234" i="1"/>
  <c r="J234" i="1"/>
  <c r="E218" i="1"/>
  <c r="F218" i="1"/>
  <c r="E192" i="1"/>
  <c r="F192" i="1"/>
  <c r="J185" i="1"/>
  <c r="L185" i="1"/>
  <c r="L184" i="1"/>
  <c r="J184" i="1"/>
  <c r="E176" i="1"/>
  <c r="F176" i="1"/>
  <c r="E450" i="1"/>
  <c r="F450" i="1"/>
  <c r="J424" i="1"/>
  <c r="L424" i="1"/>
  <c r="J416" i="1"/>
  <c r="L416" i="1"/>
  <c r="J408" i="1"/>
  <c r="L408" i="1"/>
  <c r="J400" i="1"/>
  <c r="L400" i="1"/>
  <c r="J392" i="1"/>
  <c r="L392" i="1"/>
  <c r="J384" i="1"/>
  <c r="L384" i="1"/>
  <c r="E309" i="1"/>
  <c r="F309" i="1"/>
  <c r="E287" i="1"/>
  <c r="F287" i="1"/>
  <c r="E285" i="1"/>
  <c r="F285" i="1"/>
  <c r="L243" i="1"/>
  <c r="J243" i="1"/>
  <c r="L211" i="1"/>
  <c r="J211" i="1"/>
  <c r="J189" i="1"/>
  <c r="L189" i="1"/>
  <c r="L188" i="1"/>
  <c r="J188" i="1"/>
  <c r="E180" i="1"/>
  <c r="F180" i="1"/>
  <c r="E443" i="1"/>
  <c r="F443" i="1"/>
  <c r="E439" i="1"/>
  <c r="F439" i="1"/>
  <c r="E437" i="1"/>
  <c r="F437" i="1"/>
  <c r="F366" i="1"/>
  <c r="F358" i="1"/>
  <c r="F328" i="1"/>
  <c r="F320" i="1"/>
  <c r="F312" i="1"/>
  <c r="E307" i="1"/>
  <c r="F307" i="1"/>
  <c r="E306" i="1"/>
  <c r="F306" i="1"/>
  <c r="E304" i="1"/>
  <c r="F304" i="1"/>
  <c r="L294" i="1"/>
  <c r="J294" i="1"/>
  <c r="L293" i="1"/>
  <c r="J293" i="1"/>
  <c r="E283" i="1"/>
  <c r="F283" i="1"/>
  <c r="L268" i="1"/>
  <c r="J268" i="1"/>
  <c r="E264" i="1"/>
  <c r="F264" i="1"/>
  <c r="E250" i="1"/>
  <c r="F250" i="1"/>
  <c r="E234" i="1"/>
  <c r="F234" i="1"/>
  <c r="L218" i="1"/>
  <c r="J218" i="1"/>
  <c r="J193" i="1"/>
  <c r="L193" i="1"/>
  <c r="L192" i="1"/>
  <c r="J192" i="1"/>
  <c r="E184" i="1"/>
  <c r="F184" i="1"/>
  <c r="J177" i="1"/>
  <c r="L177" i="1"/>
  <c r="L176" i="1"/>
  <c r="J176" i="1"/>
  <c r="L450" i="1"/>
  <c r="J450" i="1"/>
  <c r="J420" i="1"/>
  <c r="L420" i="1"/>
  <c r="J412" i="1"/>
  <c r="L412" i="1"/>
  <c r="J404" i="1"/>
  <c r="L404" i="1"/>
  <c r="J396" i="1"/>
  <c r="L396" i="1"/>
  <c r="J388" i="1"/>
  <c r="L388" i="1"/>
  <c r="J380" i="1"/>
  <c r="L380" i="1"/>
  <c r="F380" i="1"/>
  <c r="L277" i="1"/>
  <c r="L273" i="1"/>
  <c r="L270" i="1"/>
  <c r="L266" i="1"/>
  <c r="L260" i="1"/>
  <c r="L258" i="1"/>
  <c r="L251" i="1"/>
  <c r="L242" i="1"/>
  <c r="L231" i="1"/>
  <c r="L226" i="1"/>
  <c r="L215" i="1"/>
  <c r="L210" i="1"/>
  <c r="L199" i="1"/>
  <c r="L426" i="1"/>
  <c r="L422" i="1"/>
  <c r="L418" i="1"/>
  <c r="L414" i="1"/>
  <c r="L410" i="1"/>
  <c r="L406" i="1"/>
  <c r="L402" i="1"/>
  <c r="L398" i="1"/>
  <c r="L394" i="1"/>
  <c r="L390" i="1"/>
  <c r="L386" i="1"/>
  <c r="L382" i="1"/>
  <c r="L372" i="1"/>
  <c r="F292" i="1"/>
  <c r="J286" i="1"/>
  <c r="F286" i="1"/>
  <c r="J282" i="1"/>
  <c r="F282" i="1"/>
  <c r="F277" i="1"/>
  <c r="F273" i="1"/>
  <c r="F270" i="1"/>
  <c r="F266" i="1"/>
  <c r="F258" i="1"/>
  <c r="F242" i="1"/>
  <c r="F226" i="1"/>
  <c r="F210" i="1"/>
  <c r="J191" i="1"/>
  <c r="F191" i="1"/>
  <c r="J187" i="1"/>
  <c r="F187" i="1"/>
  <c r="J183" i="1"/>
  <c r="F183" i="1"/>
  <c r="J179" i="1"/>
  <c r="F179" i="1"/>
  <c r="J175" i="1"/>
  <c r="F175" i="1"/>
  <c r="J441" i="1"/>
  <c r="F441" i="1"/>
  <c r="J438" i="1"/>
  <c r="F438" i="1"/>
  <c r="J434" i="1"/>
  <c r="F434" i="1"/>
  <c r="F428" i="1"/>
  <c r="L429" i="1"/>
  <c r="J429" i="1"/>
  <c r="E228" i="1"/>
  <c r="F228" i="1"/>
  <c r="F367" i="1"/>
  <c r="F363" i="1"/>
  <c r="F359" i="1"/>
  <c r="F355" i="1"/>
  <c r="F351" i="1"/>
  <c r="J349" i="1"/>
  <c r="F347" i="1"/>
  <c r="J345" i="1"/>
  <c r="F343" i="1"/>
  <c r="J341" i="1"/>
  <c r="F339" i="1"/>
  <c r="J337" i="1"/>
  <c r="F335" i="1"/>
  <c r="J333" i="1"/>
  <c r="F331" i="1"/>
  <c r="J329" i="1"/>
  <c r="F327" i="1"/>
  <c r="J325" i="1"/>
  <c r="F323" i="1"/>
  <c r="J321" i="1"/>
  <c r="F319" i="1"/>
  <c r="J317" i="1"/>
  <c r="F315" i="1"/>
  <c r="J313" i="1"/>
  <c r="F311" i="1"/>
  <c r="E305" i="1"/>
  <c r="E297" i="1"/>
  <c r="E293" i="1"/>
  <c r="E289" i="1"/>
  <c r="L281" i="1"/>
  <c r="L278" i="1"/>
  <c r="J276" i="1"/>
  <c r="F276" i="1"/>
  <c r="E275" i="1"/>
  <c r="E272" i="1"/>
  <c r="E263" i="1"/>
  <c r="E262" i="1"/>
  <c r="E260" i="1"/>
  <c r="J257" i="1"/>
  <c r="L256" i="1"/>
  <c r="L253" i="1"/>
  <c r="J252" i="1"/>
  <c r="F252" i="1"/>
  <c r="J249" i="1"/>
  <c r="L248" i="1"/>
  <c r="L245" i="1"/>
  <c r="L241" i="1"/>
  <c r="E236" i="1"/>
  <c r="F236" i="1"/>
  <c r="J235" i="1"/>
  <c r="L230" i="1"/>
  <c r="J229" i="1"/>
  <c r="L228" i="1"/>
  <c r="J224" i="1"/>
  <c r="F224" i="1"/>
  <c r="L219" i="1"/>
  <c r="J214" i="1"/>
  <c r="F214" i="1"/>
  <c r="L209" i="1"/>
  <c r="E204" i="1"/>
  <c r="F204" i="1"/>
  <c r="J198" i="1"/>
  <c r="F198" i="1"/>
  <c r="J195" i="1"/>
  <c r="J447" i="1"/>
  <c r="F447" i="1"/>
  <c r="E442" i="1"/>
  <c r="F442" i="1"/>
  <c r="E435" i="1"/>
  <c r="F435" i="1"/>
  <c r="E426" i="1"/>
  <c r="F426" i="1"/>
  <c r="E422" i="1"/>
  <c r="F422" i="1"/>
  <c r="E418" i="1"/>
  <c r="F418" i="1"/>
  <c r="E414" i="1"/>
  <c r="F414" i="1"/>
  <c r="E410" i="1"/>
  <c r="F410" i="1"/>
  <c r="E406" i="1"/>
  <c r="F406" i="1"/>
  <c r="E402" i="1"/>
  <c r="F402" i="1"/>
  <c r="E398" i="1"/>
  <c r="F398" i="1"/>
  <c r="E394" i="1"/>
  <c r="F394" i="1"/>
  <c r="E390" i="1"/>
  <c r="F390" i="1"/>
  <c r="E386" i="1"/>
  <c r="F386" i="1"/>
  <c r="E382" i="1"/>
  <c r="F382" i="1"/>
  <c r="E244" i="1"/>
  <c r="F244" i="1"/>
  <c r="E212" i="1"/>
  <c r="F212" i="1"/>
  <c r="E196" i="1"/>
  <c r="F196" i="1"/>
  <c r="E429" i="1"/>
  <c r="F429" i="1"/>
  <c r="F365" i="1"/>
  <c r="F361" i="1"/>
  <c r="F357" i="1"/>
  <c r="F353" i="1"/>
  <c r="J350" i="1"/>
  <c r="F350" i="1"/>
  <c r="J346" i="1"/>
  <c r="F346" i="1"/>
  <c r="J342" i="1"/>
  <c r="F342" i="1"/>
  <c r="J338" i="1"/>
  <c r="F338" i="1"/>
  <c r="J334" i="1"/>
  <c r="F334" i="1"/>
  <c r="J330" i="1"/>
  <c r="F330" i="1"/>
  <c r="J326" i="1"/>
  <c r="F326" i="1"/>
  <c r="J322" i="1"/>
  <c r="F322" i="1"/>
  <c r="J318" i="1"/>
  <c r="F318" i="1"/>
  <c r="J314" i="1"/>
  <c r="F314" i="1"/>
  <c r="J310" i="1"/>
  <c r="J284" i="1"/>
  <c r="F281" i="1"/>
  <c r="F278" i="1"/>
  <c r="F256" i="1"/>
  <c r="F248" i="1"/>
  <c r="L244" i="1"/>
  <c r="J240" i="1"/>
  <c r="F240" i="1"/>
  <c r="F230" i="1"/>
  <c r="L225" i="1"/>
  <c r="E220" i="1"/>
  <c r="F220" i="1"/>
  <c r="J213" i="1"/>
  <c r="L212" i="1"/>
  <c r="J208" i="1"/>
  <c r="F208" i="1"/>
  <c r="L201" i="1"/>
  <c r="L196" i="1"/>
  <c r="E193" i="1"/>
  <c r="F193" i="1"/>
  <c r="E189" i="1"/>
  <c r="F189" i="1"/>
  <c r="E185" i="1"/>
  <c r="F185" i="1"/>
  <c r="E181" i="1"/>
  <c r="F181" i="1"/>
  <c r="E177" i="1"/>
  <c r="F177" i="1"/>
  <c r="E445" i="1"/>
  <c r="F445" i="1"/>
  <c r="L442" i="1"/>
  <c r="J442" i="1"/>
  <c r="L435" i="1"/>
  <c r="J435" i="1"/>
  <c r="E424" i="1"/>
  <c r="F424" i="1"/>
  <c r="E420" i="1"/>
  <c r="F420" i="1"/>
  <c r="E416" i="1"/>
  <c r="F416" i="1"/>
  <c r="E412" i="1"/>
  <c r="F412" i="1"/>
  <c r="E408" i="1"/>
  <c r="F408" i="1"/>
  <c r="E404" i="1"/>
  <c r="F404" i="1"/>
  <c r="E400" i="1"/>
  <c r="F400" i="1"/>
  <c r="E396" i="1"/>
  <c r="F396" i="1"/>
  <c r="E392" i="1"/>
  <c r="F392" i="1"/>
  <c r="E388" i="1"/>
  <c r="F388" i="1"/>
  <c r="E384" i="1"/>
  <c r="F384" i="1"/>
  <c r="J379" i="1"/>
  <c r="L379" i="1"/>
  <c r="F379" i="1"/>
  <c r="J375" i="1"/>
  <c r="L375" i="1"/>
  <c r="F375" i="1"/>
  <c r="J371" i="1"/>
  <c r="L371" i="1"/>
  <c r="F371" i="1"/>
  <c r="L377" i="1"/>
  <c r="L373" i="1"/>
  <c r="L369" i="1"/>
  <c r="L425" i="1"/>
  <c r="L423" i="1"/>
  <c r="L421" i="1"/>
  <c r="L419" i="1"/>
  <c r="L417" i="1"/>
  <c r="L415" i="1"/>
  <c r="L413" i="1"/>
  <c r="L411" i="1"/>
  <c r="L409" i="1"/>
  <c r="L407" i="1"/>
  <c r="L405" i="1"/>
  <c r="L403" i="1"/>
  <c r="L401" i="1"/>
  <c r="L399" i="1"/>
  <c r="L397" i="1"/>
  <c r="L395" i="1"/>
  <c r="L393" i="1"/>
  <c r="L391" i="1"/>
  <c r="L389" i="1"/>
  <c r="L387" i="1"/>
  <c r="L385" i="1"/>
  <c r="L383" i="1"/>
  <c r="L381" i="1"/>
  <c r="L378" i="1"/>
  <c r="L374" i="1"/>
  <c r="L370" i="1"/>
  <c r="J448" i="1"/>
  <c r="F448" i="1"/>
  <c r="J444" i="1"/>
  <c r="F444" i="1"/>
  <c r="J440" i="1"/>
  <c r="F440" i="1"/>
  <c r="J436" i="1"/>
  <c r="F436" i="1"/>
  <c r="J432" i="1"/>
  <c r="F432" i="1"/>
  <c r="J428" i="1"/>
  <c r="L427" i="1"/>
  <c r="F310" i="1"/>
  <c r="J367" i="1"/>
  <c r="J365" i="1"/>
  <c r="J362" i="1"/>
  <c r="J361" i="1"/>
  <c r="J360" i="1"/>
  <c r="J359" i="1"/>
  <c r="J358" i="1"/>
  <c r="J357" i="1"/>
  <c r="J356" i="1"/>
  <c r="J355" i="1"/>
  <c r="J354" i="1"/>
  <c r="J353" i="1"/>
  <c r="J352" i="1"/>
  <c r="J351" i="1"/>
  <c r="J347" i="1"/>
  <c r="J343" i="1"/>
  <c r="J339" i="1"/>
  <c r="J335" i="1"/>
  <c r="J331" i="1"/>
  <c r="J327" i="1"/>
  <c r="J323" i="1"/>
  <c r="J319" i="1"/>
  <c r="J315" i="1"/>
  <c r="J311" i="1"/>
  <c r="J307" i="1"/>
  <c r="J303" i="1"/>
  <c r="J299" i="1"/>
  <c r="J295" i="1"/>
  <c r="J291" i="1"/>
  <c r="J287" i="1"/>
  <c r="E280" i="1"/>
  <c r="E253" i="1"/>
  <c r="F253" i="1"/>
  <c r="E245" i="1"/>
  <c r="F245" i="1"/>
  <c r="E237" i="1"/>
  <c r="F237" i="1"/>
  <c r="E229" i="1"/>
  <c r="F229" i="1"/>
  <c r="E221" i="1"/>
  <c r="F221" i="1"/>
  <c r="E213" i="1"/>
  <c r="F213" i="1"/>
  <c r="E205" i="1"/>
  <c r="F205" i="1"/>
  <c r="E197" i="1"/>
  <c r="F197" i="1"/>
  <c r="J368" i="1"/>
  <c r="J366" i="1"/>
  <c r="J364" i="1"/>
  <c r="J363" i="1"/>
  <c r="J348" i="1"/>
  <c r="J344" i="1"/>
  <c r="J340" i="1"/>
  <c r="J336" i="1"/>
  <c r="J332" i="1"/>
  <c r="J328" i="1"/>
  <c r="J324" i="1"/>
  <c r="J320" i="1"/>
  <c r="J316" i="1"/>
  <c r="J312" i="1"/>
  <c r="J308" i="1"/>
  <c r="J304" i="1"/>
  <c r="J300" i="1"/>
  <c r="J296" i="1"/>
  <c r="J292" i="1"/>
  <c r="J288" i="1"/>
  <c r="E257" i="1"/>
  <c r="F257" i="1"/>
  <c r="E249" i="1"/>
  <c r="F249" i="1"/>
  <c r="E241" i="1"/>
  <c r="F241" i="1"/>
  <c r="E233" i="1"/>
  <c r="F233" i="1"/>
  <c r="E225" i="1"/>
  <c r="F225" i="1"/>
  <c r="E217" i="1"/>
  <c r="F217" i="1"/>
  <c r="E209" i="1"/>
  <c r="F209" i="1"/>
  <c r="E201" i="1"/>
  <c r="F201" i="1"/>
  <c r="F259" i="1"/>
  <c r="F255" i="1"/>
  <c r="F251" i="1"/>
  <c r="F247" i="1"/>
  <c r="F243" i="1"/>
  <c r="F239" i="1"/>
  <c r="F235" i="1"/>
  <c r="F231" i="1"/>
  <c r="F227" i="1"/>
  <c r="F223" i="1"/>
  <c r="F219" i="1"/>
  <c r="F215" i="1"/>
  <c r="F211" i="1"/>
  <c r="F207" i="1"/>
  <c r="F203" i="1"/>
  <c r="F199" i="1"/>
  <c r="F195" i="1"/>
  <c r="K113" i="1"/>
  <c r="J113" i="1" s="1"/>
  <c r="K114" i="1"/>
  <c r="L114" i="1" s="1"/>
  <c r="K115" i="1"/>
  <c r="L115" i="1" s="1"/>
  <c r="K116" i="1"/>
  <c r="L116" i="1" s="1"/>
  <c r="K117" i="1"/>
  <c r="J117" i="1" s="1"/>
  <c r="K118" i="1"/>
  <c r="L118" i="1" s="1"/>
  <c r="K119" i="1"/>
  <c r="L119" i="1" s="1"/>
  <c r="K120" i="1"/>
  <c r="J120" i="1" s="1"/>
  <c r="K121" i="1"/>
  <c r="J121" i="1" s="1"/>
  <c r="K122" i="1"/>
  <c r="L122" i="1" s="1"/>
  <c r="K123" i="1"/>
  <c r="L123" i="1" s="1"/>
  <c r="K124" i="1"/>
  <c r="J124" i="1" s="1"/>
  <c r="K125" i="1"/>
  <c r="J125" i="1" s="1"/>
  <c r="K126" i="1"/>
  <c r="L126" i="1" s="1"/>
  <c r="K127" i="1"/>
  <c r="L127" i="1" s="1"/>
  <c r="K128" i="1"/>
  <c r="J128" i="1" s="1"/>
  <c r="K129" i="1"/>
  <c r="J129" i="1" s="1"/>
  <c r="K130" i="1"/>
  <c r="L130" i="1" s="1"/>
  <c r="K131" i="1"/>
  <c r="L131" i="1" s="1"/>
  <c r="K132" i="1"/>
  <c r="J132" i="1" s="1"/>
  <c r="K133" i="1"/>
  <c r="J133" i="1" s="1"/>
  <c r="K134" i="1"/>
  <c r="L134" i="1" s="1"/>
  <c r="K135" i="1"/>
  <c r="L135" i="1" s="1"/>
  <c r="K136" i="1"/>
  <c r="J136" i="1" s="1"/>
  <c r="K137" i="1"/>
  <c r="L137" i="1" s="1"/>
  <c r="K138" i="1"/>
  <c r="J138" i="1" s="1"/>
  <c r="K139" i="1"/>
  <c r="L139" i="1" s="1"/>
  <c r="K140" i="1"/>
  <c r="J140" i="1" s="1"/>
  <c r="K141" i="1"/>
  <c r="L141" i="1" s="1"/>
  <c r="K142" i="1"/>
  <c r="J142" i="1" s="1"/>
  <c r="K143" i="1"/>
  <c r="L143" i="1" s="1"/>
  <c r="K144" i="1"/>
  <c r="J144" i="1" s="1"/>
  <c r="K145" i="1"/>
  <c r="L145" i="1" s="1"/>
  <c r="K146" i="1"/>
  <c r="J146" i="1" s="1"/>
  <c r="K147" i="1"/>
  <c r="L147" i="1" s="1"/>
  <c r="K148" i="1"/>
  <c r="J148" i="1" s="1"/>
  <c r="K149" i="1"/>
  <c r="L149" i="1" s="1"/>
  <c r="K150" i="1"/>
  <c r="J150" i="1" s="1"/>
  <c r="K151" i="1"/>
  <c r="L151" i="1" s="1"/>
  <c r="K152" i="1"/>
  <c r="J152" i="1" s="1"/>
  <c r="K153" i="1"/>
  <c r="L153" i="1" s="1"/>
  <c r="K154" i="1"/>
  <c r="J154" i="1" s="1"/>
  <c r="K155" i="1"/>
  <c r="L155" i="1" s="1"/>
  <c r="K156" i="1"/>
  <c r="J156" i="1" s="1"/>
  <c r="K157" i="1"/>
  <c r="J157" i="1" s="1"/>
  <c r="K158" i="1"/>
  <c r="L158" i="1" s="1"/>
  <c r="K159" i="1"/>
  <c r="L159" i="1" s="1"/>
  <c r="K160" i="1"/>
  <c r="J160" i="1" s="1"/>
  <c r="K161" i="1"/>
  <c r="L161" i="1" s="1"/>
  <c r="K162" i="1"/>
  <c r="L162" i="1" s="1"/>
  <c r="K163" i="1"/>
  <c r="L163" i="1" s="1"/>
  <c r="K164" i="1"/>
  <c r="J164" i="1" s="1"/>
  <c r="K165" i="1"/>
  <c r="J165" i="1" s="1"/>
  <c r="K166" i="1"/>
  <c r="L166" i="1" s="1"/>
  <c r="K167" i="1"/>
  <c r="L167" i="1" s="1"/>
  <c r="K168" i="1"/>
  <c r="J168" i="1" s="1"/>
  <c r="K169" i="1"/>
  <c r="L169" i="1" s="1"/>
  <c r="K170" i="1"/>
  <c r="L170" i="1" s="1"/>
  <c r="K171" i="1"/>
  <c r="L171" i="1" s="1"/>
  <c r="K172" i="1"/>
  <c r="J172" i="1" s="1"/>
  <c r="K173" i="1"/>
  <c r="J173" i="1" s="1"/>
  <c r="K174" i="1"/>
  <c r="L174" i="1" s="1"/>
  <c r="K107" i="1"/>
  <c r="J107" i="1" s="1"/>
  <c r="K108" i="1"/>
  <c r="L108" i="1" s="1"/>
  <c r="K109" i="1"/>
  <c r="J109" i="1" s="1"/>
  <c r="K110" i="1"/>
  <c r="L110" i="1" s="1"/>
  <c r="K111" i="1"/>
  <c r="L111" i="1" s="1"/>
  <c r="K112" i="1"/>
  <c r="L112" i="1" s="1"/>
  <c r="K3" i="1"/>
  <c r="J3" i="1" s="1"/>
  <c r="K4" i="1"/>
  <c r="L4" i="1" s="1"/>
  <c r="K5" i="1"/>
  <c r="L5" i="1" s="1"/>
  <c r="K6" i="1"/>
  <c r="J6" i="1" s="1"/>
  <c r="K7" i="1"/>
  <c r="J7" i="1" s="1"/>
  <c r="K8" i="1"/>
  <c r="L8" i="1" s="1"/>
  <c r="K9" i="1"/>
  <c r="L9" i="1" s="1"/>
  <c r="K10" i="1"/>
  <c r="J10" i="1" s="1"/>
  <c r="K11" i="1"/>
  <c r="J11" i="1" s="1"/>
  <c r="K12" i="1"/>
  <c r="L12" i="1" s="1"/>
  <c r="K13" i="1"/>
  <c r="L13" i="1" s="1"/>
  <c r="K14" i="1"/>
  <c r="J14" i="1" s="1"/>
  <c r="K15" i="1"/>
  <c r="J15" i="1" s="1"/>
  <c r="K16" i="1"/>
  <c r="L16" i="1" s="1"/>
  <c r="K17" i="1"/>
  <c r="L17" i="1" s="1"/>
  <c r="K18" i="1"/>
  <c r="J18" i="1" s="1"/>
  <c r="K19" i="1"/>
  <c r="J19" i="1" s="1"/>
  <c r="K20" i="1"/>
  <c r="L20" i="1" s="1"/>
  <c r="K21" i="1"/>
  <c r="L21" i="1" s="1"/>
  <c r="K22" i="1"/>
  <c r="J22" i="1" s="1"/>
  <c r="K23" i="1"/>
  <c r="J23" i="1" s="1"/>
  <c r="K24" i="1"/>
  <c r="L24" i="1" s="1"/>
  <c r="K25" i="1"/>
  <c r="L25" i="1" s="1"/>
  <c r="K26" i="1"/>
  <c r="J26" i="1" s="1"/>
  <c r="K27" i="1"/>
  <c r="J27" i="1" s="1"/>
  <c r="K28" i="1"/>
  <c r="L28" i="1" s="1"/>
  <c r="K29" i="1"/>
  <c r="L29" i="1" s="1"/>
  <c r="K30" i="1"/>
  <c r="J30" i="1" s="1"/>
  <c r="K31" i="1"/>
  <c r="J31" i="1" s="1"/>
  <c r="K32" i="1"/>
  <c r="L32" i="1" s="1"/>
  <c r="K33" i="1"/>
  <c r="L33" i="1" s="1"/>
  <c r="K34" i="1"/>
  <c r="J34" i="1" s="1"/>
  <c r="K35" i="1"/>
  <c r="J35" i="1" s="1"/>
  <c r="K36" i="1"/>
  <c r="L36" i="1" s="1"/>
  <c r="K37" i="1"/>
  <c r="L37" i="1" s="1"/>
  <c r="K38" i="1"/>
  <c r="J38" i="1" s="1"/>
  <c r="K39" i="1"/>
  <c r="J39" i="1" s="1"/>
  <c r="K40" i="1"/>
  <c r="L40" i="1" s="1"/>
  <c r="K41" i="1"/>
  <c r="L41" i="1" s="1"/>
  <c r="K42" i="1"/>
  <c r="J42" i="1" s="1"/>
  <c r="K43" i="1"/>
  <c r="J43" i="1" s="1"/>
  <c r="K44" i="1"/>
  <c r="L44" i="1" s="1"/>
  <c r="K45" i="1"/>
  <c r="L45" i="1" s="1"/>
  <c r="K46" i="1"/>
  <c r="J46" i="1" s="1"/>
  <c r="K47" i="1"/>
  <c r="J47" i="1" s="1"/>
  <c r="K48" i="1"/>
  <c r="L48" i="1" s="1"/>
  <c r="K49" i="1"/>
  <c r="L49" i="1" s="1"/>
  <c r="K50" i="1"/>
  <c r="J50" i="1" s="1"/>
  <c r="K51" i="1"/>
  <c r="J51" i="1" s="1"/>
  <c r="K52" i="1"/>
  <c r="L52" i="1" s="1"/>
  <c r="K53" i="1"/>
  <c r="L53" i="1" s="1"/>
  <c r="K54" i="1"/>
  <c r="J54" i="1" s="1"/>
  <c r="K55" i="1"/>
  <c r="J55" i="1" s="1"/>
  <c r="K56" i="1"/>
  <c r="L56" i="1" s="1"/>
  <c r="K57" i="1"/>
  <c r="L57" i="1" s="1"/>
  <c r="K58" i="1"/>
  <c r="L58" i="1" s="1"/>
  <c r="K59" i="1"/>
  <c r="L59" i="1" s="1"/>
  <c r="K60" i="1"/>
  <c r="L60" i="1" s="1"/>
  <c r="K61" i="1"/>
  <c r="L61" i="1" s="1"/>
  <c r="K62" i="1"/>
  <c r="J62" i="1" s="1"/>
  <c r="K63" i="1"/>
  <c r="L63" i="1" s="1"/>
  <c r="K64" i="1"/>
  <c r="L64" i="1" s="1"/>
  <c r="K65" i="1"/>
  <c r="L65" i="1" s="1"/>
  <c r="K66" i="1"/>
  <c r="J66" i="1" s="1"/>
  <c r="K67" i="1"/>
  <c r="L67" i="1" s="1"/>
  <c r="K68" i="1"/>
  <c r="L68" i="1" s="1"/>
  <c r="K69" i="1"/>
  <c r="L69" i="1" s="1"/>
  <c r="K70" i="1"/>
  <c r="J70" i="1" s="1"/>
  <c r="K71" i="1"/>
  <c r="L71" i="1" s="1"/>
  <c r="K72" i="1"/>
  <c r="L72" i="1" s="1"/>
  <c r="K73" i="1"/>
  <c r="L73" i="1" s="1"/>
  <c r="K74" i="1"/>
  <c r="L74" i="1" s="1"/>
  <c r="K75" i="1"/>
  <c r="L75" i="1" s="1"/>
  <c r="K76" i="1"/>
  <c r="L76" i="1" s="1"/>
  <c r="K77" i="1"/>
  <c r="L77" i="1" s="1"/>
  <c r="K78" i="1"/>
  <c r="L78" i="1" s="1"/>
  <c r="K79" i="1"/>
  <c r="J79" i="1" s="1"/>
  <c r="K80" i="1"/>
  <c r="L80" i="1" s="1"/>
  <c r="K81" i="1"/>
  <c r="L81" i="1" s="1"/>
  <c r="K82" i="1"/>
  <c r="L82" i="1" s="1"/>
  <c r="K83" i="1"/>
  <c r="J83" i="1" s="1"/>
  <c r="K84" i="1"/>
  <c r="L84" i="1" s="1"/>
  <c r="K85" i="1"/>
  <c r="L85" i="1" s="1"/>
  <c r="K86" i="1"/>
  <c r="L86" i="1" s="1"/>
  <c r="K87" i="1"/>
  <c r="J87" i="1" s="1"/>
  <c r="K88" i="1"/>
  <c r="L88" i="1" s="1"/>
  <c r="K89" i="1"/>
  <c r="L89" i="1" s="1"/>
  <c r="K90" i="1"/>
  <c r="L90" i="1" s="1"/>
  <c r="K91" i="1"/>
  <c r="J91" i="1" s="1"/>
  <c r="K92" i="1"/>
  <c r="L92" i="1" s="1"/>
  <c r="K93" i="1"/>
  <c r="L93" i="1" s="1"/>
  <c r="K94" i="1"/>
  <c r="L94" i="1" s="1"/>
  <c r="K95" i="1"/>
  <c r="J95" i="1" s="1"/>
  <c r="K96" i="1"/>
  <c r="L96" i="1" s="1"/>
  <c r="K97" i="1"/>
  <c r="J97" i="1" s="1"/>
  <c r="K98" i="1"/>
  <c r="J98" i="1" s="1"/>
  <c r="K99" i="1"/>
  <c r="J99" i="1" s="1"/>
  <c r="K100" i="1"/>
  <c r="L100" i="1" s="1"/>
  <c r="K101" i="1"/>
  <c r="J101" i="1" s="1"/>
  <c r="K102" i="1"/>
  <c r="J102" i="1" s="1"/>
  <c r="K103" i="1"/>
  <c r="J103" i="1" s="1"/>
  <c r="K104" i="1"/>
  <c r="L104" i="1" s="1"/>
  <c r="K105" i="1"/>
  <c r="J105" i="1" s="1"/>
  <c r="K106" i="1"/>
  <c r="J106" i="1" s="1"/>
  <c r="K2" i="1"/>
  <c r="J2" i="1" s="1"/>
  <c r="G3" i="1"/>
  <c r="H3" i="1"/>
  <c r="I3" i="1"/>
  <c r="G4" i="1"/>
  <c r="H4" i="1"/>
  <c r="I4" i="1"/>
  <c r="G5" i="1"/>
  <c r="H5" i="1"/>
  <c r="I5" i="1"/>
  <c r="G6" i="1"/>
  <c r="H6" i="1"/>
  <c r="I6" i="1"/>
  <c r="G7" i="1"/>
  <c r="H7" i="1"/>
  <c r="I7" i="1"/>
  <c r="G8" i="1"/>
  <c r="H8" i="1"/>
  <c r="I8" i="1"/>
  <c r="G9" i="1"/>
  <c r="H9" i="1"/>
  <c r="I9" i="1"/>
  <c r="G10" i="1"/>
  <c r="H10" i="1"/>
  <c r="I10" i="1"/>
  <c r="G11" i="1"/>
  <c r="H11" i="1"/>
  <c r="I11" i="1"/>
  <c r="G12" i="1"/>
  <c r="H12" i="1"/>
  <c r="I12" i="1"/>
  <c r="G13" i="1"/>
  <c r="H13" i="1"/>
  <c r="I13" i="1"/>
  <c r="G14" i="1"/>
  <c r="H14" i="1"/>
  <c r="I14" i="1"/>
  <c r="G15" i="1"/>
  <c r="H15" i="1"/>
  <c r="I15" i="1"/>
  <c r="G16" i="1"/>
  <c r="H16" i="1"/>
  <c r="I16" i="1"/>
  <c r="G17" i="1"/>
  <c r="H17" i="1"/>
  <c r="I17" i="1"/>
  <c r="G18" i="1"/>
  <c r="H18" i="1"/>
  <c r="I18" i="1"/>
  <c r="G19" i="1"/>
  <c r="H19" i="1"/>
  <c r="I19" i="1"/>
  <c r="G20" i="1"/>
  <c r="H20" i="1"/>
  <c r="I20" i="1"/>
  <c r="G21" i="1"/>
  <c r="H21" i="1"/>
  <c r="I21" i="1"/>
  <c r="G22" i="1"/>
  <c r="H22" i="1"/>
  <c r="I22" i="1"/>
  <c r="G23" i="1"/>
  <c r="H23" i="1"/>
  <c r="I23" i="1"/>
  <c r="G24" i="1"/>
  <c r="H24" i="1"/>
  <c r="I24" i="1"/>
  <c r="G25" i="1"/>
  <c r="H25" i="1"/>
  <c r="I25" i="1"/>
  <c r="G26" i="1"/>
  <c r="H26" i="1"/>
  <c r="I26" i="1"/>
  <c r="G27" i="1"/>
  <c r="H27" i="1"/>
  <c r="I27" i="1"/>
  <c r="G28" i="1"/>
  <c r="H28" i="1"/>
  <c r="I28" i="1"/>
  <c r="G29" i="1"/>
  <c r="H29" i="1"/>
  <c r="I29" i="1"/>
  <c r="G30" i="1"/>
  <c r="H30" i="1"/>
  <c r="I30" i="1"/>
  <c r="G31" i="1"/>
  <c r="H31" i="1"/>
  <c r="I31" i="1"/>
  <c r="G32" i="1"/>
  <c r="H32" i="1"/>
  <c r="I32" i="1"/>
  <c r="G33" i="1"/>
  <c r="H33" i="1"/>
  <c r="I33" i="1"/>
  <c r="G34" i="1"/>
  <c r="H34" i="1"/>
  <c r="I34" i="1"/>
  <c r="G35" i="1"/>
  <c r="H35" i="1"/>
  <c r="I35" i="1"/>
  <c r="G36" i="1"/>
  <c r="H36" i="1"/>
  <c r="I36" i="1"/>
  <c r="G37" i="1"/>
  <c r="H37" i="1"/>
  <c r="I37" i="1"/>
  <c r="G38" i="1"/>
  <c r="H38" i="1"/>
  <c r="I38" i="1"/>
  <c r="G39" i="1"/>
  <c r="H39" i="1"/>
  <c r="I39" i="1"/>
  <c r="G40" i="1"/>
  <c r="H40" i="1"/>
  <c r="I40" i="1"/>
  <c r="G41" i="1"/>
  <c r="H41" i="1"/>
  <c r="I41" i="1"/>
  <c r="G42" i="1"/>
  <c r="H42" i="1"/>
  <c r="I42" i="1"/>
  <c r="G43" i="1"/>
  <c r="H43" i="1"/>
  <c r="I43" i="1"/>
  <c r="G44" i="1"/>
  <c r="H44" i="1"/>
  <c r="I44" i="1"/>
  <c r="G45" i="1"/>
  <c r="H45" i="1"/>
  <c r="I45" i="1"/>
  <c r="G46" i="1"/>
  <c r="H46" i="1"/>
  <c r="I46" i="1"/>
  <c r="G47" i="1"/>
  <c r="H47" i="1"/>
  <c r="I47" i="1"/>
  <c r="G48" i="1"/>
  <c r="H48" i="1"/>
  <c r="I48" i="1"/>
  <c r="G49" i="1"/>
  <c r="H49" i="1"/>
  <c r="I49" i="1"/>
  <c r="G50" i="1"/>
  <c r="H50" i="1"/>
  <c r="I50" i="1"/>
  <c r="G51" i="1"/>
  <c r="H51" i="1"/>
  <c r="I51" i="1"/>
  <c r="G52" i="1"/>
  <c r="H52" i="1"/>
  <c r="I52" i="1"/>
  <c r="G53" i="1"/>
  <c r="H53" i="1"/>
  <c r="I53" i="1"/>
  <c r="G54" i="1"/>
  <c r="H54" i="1"/>
  <c r="I54" i="1"/>
  <c r="G55" i="1"/>
  <c r="H55" i="1"/>
  <c r="I55" i="1"/>
  <c r="G56" i="1"/>
  <c r="H56" i="1"/>
  <c r="I56" i="1"/>
  <c r="G57" i="1"/>
  <c r="H57" i="1"/>
  <c r="I57" i="1"/>
  <c r="G58" i="1"/>
  <c r="H58" i="1"/>
  <c r="I58" i="1"/>
  <c r="G59" i="1"/>
  <c r="H59" i="1"/>
  <c r="I59" i="1"/>
  <c r="G60" i="1"/>
  <c r="H60" i="1"/>
  <c r="I60" i="1"/>
  <c r="G61" i="1"/>
  <c r="H61" i="1"/>
  <c r="I61" i="1"/>
  <c r="G62" i="1"/>
  <c r="H62" i="1"/>
  <c r="I62" i="1"/>
  <c r="G63" i="1"/>
  <c r="H63" i="1"/>
  <c r="I63" i="1"/>
  <c r="G64" i="1"/>
  <c r="H64" i="1"/>
  <c r="I64" i="1"/>
  <c r="G65" i="1"/>
  <c r="H65" i="1"/>
  <c r="I65" i="1"/>
  <c r="G66" i="1"/>
  <c r="H66" i="1"/>
  <c r="I66" i="1"/>
  <c r="G67" i="1"/>
  <c r="H67" i="1"/>
  <c r="I67" i="1"/>
  <c r="G68" i="1"/>
  <c r="H68" i="1"/>
  <c r="I68" i="1"/>
  <c r="G69" i="1"/>
  <c r="H69" i="1"/>
  <c r="I69" i="1"/>
  <c r="G70" i="1"/>
  <c r="H70" i="1"/>
  <c r="I70" i="1"/>
  <c r="G71" i="1"/>
  <c r="H71" i="1"/>
  <c r="I71" i="1"/>
  <c r="G72" i="1"/>
  <c r="H72" i="1"/>
  <c r="I72" i="1"/>
  <c r="G73" i="1"/>
  <c r="H73" i="1"/>
  <c r="I73" i="1"/>
  <c r="G74" i="1"/>
  <c r="H74" i="1"/>
  <c r="I74" i="1"/>
  <c r="G75" i="1"/>
  <c r="H75" i="1"/>
  <c r="I75" i="1"/>
  <c r="G76" i="1"/>
  <c r="H76" i="1"/>
  <c r="I76" i="1"/>
  <c r="G77" i="1"/>
  <c r="H77" i="1"/>
  <c r="I77" i="1"/>
  <c r="G78" i="1"/>
  <c r="H78" i="1"/>
  <c r="I78" i="1"/>
  <c r="G79" i="1"/>
  <c r="H79" i="1"/>
  <c r="I79" i="1"/>
  <c r="G80" i="1"/>
  <c r="H80" i="1"/>
  <c r="I80" i="1"/>
  <c r="G81" i="1"/>
  <c r="H81" i="1"/>
  <c r="I81" i="1"/>
  <c r="G82" i="1"/>
  <c r="H82" i="1"/>
  <c r="I82" i="1"/>
  <c r="G83" i="1"/>
  <c r="H83" i="1"/>
  <c r="I83" i="1"/>
  <c r="G84" i="1"/>
  <c r="H84" i="1"/>
  <c r="I84" i="1"/>
  <c r="G85" i="1"/>
  <c r="H85" i="1"/>
  <c r="I85" i="1"/>
  <c r="G86" i="1"/>
  <c r="H86" i="1"/>
  <c r="I86" i="1"/>
  <c r="G87" i="1"/>
  <c r="H87" i="1"/>
  <c r="I87" i="1"/>
  <c r="G88" i="1"/>
  <c r="H88" i="1"/>
  <c r="I88" i="1"/>
  <c r="G89" i="1"/>
  <c r="H89" i="1"/>
  <c r="I89" i="1"/>
  <c r="G90" i="1"/>
  <c r="H90" i="1"/>
  <c r="I90" i="1"/>
  <c r="G91" i="1"/>
  <c r="H91" i="1"/>
  <c r="I91" i="1"/>
  <c r="G92" i="1"/>
  <c r="H92" i="1"/>
  <c r="I92" i="1"/>
  <c r="G93" i="1"/>
  <c r="H93" i="1"/>
  <c r="I93" i="1"/>
  <c r="G94" i="1"/>
  <c r="H94" i="1"/>
  <c r="I94" i="1"/>
  <c r="G95" i="1"/>
  <c r="H95" i="1"/>
  <c r="I95" i="1"/>
  <c r="G96" i="1"/>
  <c r="H96" i="1"/>
  <c r="I96" i="1"/>
  <c r="G97" i="1"/>
  <c r="H97" i="1"/>
  <c r="I97" i="1"/>
  <c r="G98" i="1"/>
  <c r="H98" i="1"/>
  <c r="I98" i="1"/>
  <c r="G99" i="1"/>
  <c r="H99" i="1"/>
  <c r="I99" i="1"/>
  <c r="G100" i="1"/>
  <c r="H100" i="1"/>
  <c r="I100" i="1"/>
  <c r="G101" i="1"/>
  <c r="H101" i="1"/>
  <c r="I101" i="1"/>
  <c r="G102" i="1"/>
  <c r="H102" i="1"/>
  <c r="I102" i="1"/>
  <c r="G103" i="1"/>
  <c r="H103" i="1"/>
  <c r="I103" i="1"/>
  <c r="G104" i="1"/>
  <c r="H104" i="1"/>
  <c r="I104" i="1"/>
  <c r="G105" i="1"/>
  <c r="H105" i="1"/>
  <c r="I105" i="1"/>
  <c r="G106" i="1"/>
  <c r="H106" i="1"/>
  <c r="I106" i="1"/>
  <c r="G107" i="1"/>
  <c r="H107" i="1"/>
  <c r="I107" i="1"/>
  <c r="G108" i="1"/>
  <c r="H108" i="1"/>
  <c r="I108" i="1"/>
  <c r="G109" i="1"/>
  <c r="H109" i="1"/>
  <c r="I109" i="1"/>
  <c r="G110" i="1"/>
  <c r="H110" i="1"/>
  <c r="I110" i="1"/>
  <c r="G111" i="1"/>
  <c r="H111" i="1"/>
  <c r="I111" i="1"/>
  <c r="G112" i="1"/>
  <c r="H112" i="1"/>
  <c r="I112" i="1"/>
  <c r="G113" i="1"/>
  <c r="H113" i="1"/>
  <c r="I113" i="1"/>
  <c r="G114" i="1"/>
  <c r="H114" i="1"/>
  <c r="I114" i="1"/>
  <c r="G115" i="1"/>
  <c r="H115" i="1"/>
  <c r="I115" i="1"/>
  <c r="G116" i="1"/>
  <c r="H116" i="1"/>
  <c r="I116" i="1"/>
  <c r="G117" i="1"/>
  <c r="H117" i="1"/>
  <c r="I117" i="1"/>
  <c r="G118" i="1"/>
  <c r="H118" i="1"/>
  <c r="I118" i="1"/>
  <c r="G119" i="1"/>
  <c r="H119" i="1"/>
  <c r="I119" i="1"/>
  <c r="G120" i="1"/>
  <c r="H120" i="1"/>
  <c r="I120" i="1"/>
  <c r="G121" i="1"/>
  <c r="H121" i="1"/>
  <c r="I121" i="1"/>
  <c r="G122" i="1"/>
  <c r="H122" i="1"/>
  <c r="I122" i="1"/>
  <c r="G123" i="1"/>
  <c r="H123" i="1"/>
  <c r="I123" i="1"/>
  <c r="G124" i="1"/>
  <c r="H124" i="1"/>
  <c r="I124" i="1"/>
  <c r="G125" i="1"/>
  <c r="H125" i="1"/>
  <c r="I125" i="1"/>
  <c r="G126" i="1"/>
  <c r="H126" i="1"/>
  <c r="I126" i="1"/>
  <c r="G127" i="1"/>
  <c r="H127" i="1"/>
  <c r="I127" i="1"/>
  <c r="G128" i="1"/>
  <c r="H128" i="1"/>
  <c r="I128" i="1"/>
  <c r="G129" i="1"/>
  <c r="H129" i="1"/>
  <c r="I129" i="1"/>
  <c r="G130" i="1"/>
  <c r="H130" i="1"/>
  <c r="I130" i="1"/>
  <c r="G131" i="1"/>
  <c r="H131" i="1"/>
  <c r="I131" i="1"/>
  <c r="G132" i="1"/>
  <c r="H132" i="1"/>
  <c r="I132" i="1"/>
  <c r="G133" i="1"/>
  <c r="H133" i="1"/>
  <c r="I133" i="1"/>
  <c r="G134" i="1"/>
  <c r="H134" i="1"/>
  <c r="I134" i="1"/>
  <c r="G135" i="1"/>
  <c r="H135" i="1"/>
  <c r="I135" i="1"/>
  <c r="G136" i="1"/>
  <c r="H136" i="1"/>
  <c r="I136" i="1"/>
  <c r="G137" i="1"/>
  <c r="H137" i="1"/>
  <c r="I137" i="1"/>
  <c r="G138" i="1"/>
  <c r="H138" i="1"/>
  <c r="I138" i="1"/>
  <c r="G139" i="1"/>
  <c r="H139" i="1"/>
  <c r="I139" i="1"/>
  <c r="G140" i="1"/>
  <c r="H140" i="1"/>
  <c r="I140" i="1"/>
  <c r="G141" i="1"/>
  <c r="H141" i="1"/>
  <c r="I141" i="1"/>
  <c r="G142" i="1"/>
  <c r="H142" i="1"/>
  <c r="I142" i="1"/>
  <c r="G143" i="1"/>
  <c r="H143" i="1"/>
  <c r="I143" i="1"/>
  <c r="G144" i="1"/>
  <c r="H144" i="1"/>
  <c r="I144" i="1"/>
  <c r="G145" i="1"/>
  <c r="H145" i="1"/>
  <c r="I145" i="1"/>
  <c r="G146" i="1"/>
  <c r="H146" i="1"/>
  <c r="I146" i="1"/>
  <c r="G147" i="1"/>
  <c r="H147" i="1"/>
  <c r="I147" i="1"/>
  <c r="G148" i="1"/>
  <c r="H148" i="1"/>
  <c r="I148" i="1"/>
  <c r="G149" i="1"/>
  <c r="H149" i="1"/>
  <c r="I149" i="1"/>
  <c r="G150" i="1"/>
  <c r="H150" i="1"/>
  <c r="I150" i="1"/>
  <c r="G151" i="1"/>
  <c r="H151" i="1"/>
  <c r="I151" i="1"/>
  <c r="G152" i="1"/>
  <c r="H152" i="1"/>
  <c r="I152" i="1"/>
  <c r="G153" i="1"/>
  <c r="H153" i="1"/>
  <c r="I153" i="1"/>
  <c r="G154" i="1"/>
  <c r="H154" i="1"/>
  <c r="I154" i="1"/>
  <c r="G155" i="1"/>
  <c r="H155" i="1"/>
  <c r="I155" i="1"/>
  <c r="G156" i="1"/>
  <c r="H156" i="1"/>
  <c r="I156" i="1"/>
  <c r="G157" i="1"/>
  <c r="H157" i="1"/>
  <c r="I157" i="1"/>
  <c r="G158" i="1"/>
  <c r="H158" i="1"/>
  <c r="I158" i="1"/>
  <c r="G159" i="1"/>
  <c r="H159" i="1"/>
  <c r="I159" i="1"/>
  <c r="G160" i="1"/>
  <c r="H160" i="1"/>
  <c r="I160" i="1"/>
  <c r="G161" i="1"/>
  <c r="H161" i="1"/>
  <c r="I161" i="1"/>
  <c r="G162" i="1"/>
  <c r="H162" i="1"/>
  <c r="I162" i="1"/>
  <c r="G163" i="1"/>
  <c r="H163" i="1"/>
  <c r="I163" i="1"/>
  <c r="G164" i="1"/>
  <c r="H164" i="1"/>
  <c r="I164" i="1"/>
  <c r="G165" i="1"/>
  <c r="H165" i="1"/>
  <c r="I165" i="1"/>
  <c r="G166" i="1"/>
  <c r="H166" i="1"/>
  <c r="I166" i="1"/>
  <c r="G167" i="1"/>
  <c r="H167" i="1"/>
  <c r="I167" i="1"/>
  <c r="G168" i="1"/>
  <c r="H168" i="1"/>
  <c r="I168" i="1"/>
  <c r="G169" i="1"/>
  <c r="H169" i="1"/>
  <c r="I169" i="1"/>
  <c r="G170" i="1"/>
  <c r="H170" i="1"/>
  <c r="I170" i="1"/>
  <c r="G171" i="1"/>
  <c r="H171" i="1"/>
  <c r="I171" i="1"/>
  <c r="G172" i="1"/>
  <c r="H172" i="1"/>
  <c r="I172" i="1"/>
  <c r="G173" i="1"/>
  <c r="H173" i="1"/>
  <c r="I173" i="1"/>
  <c r="G174" i="1"/>
  <c r="H174" i="1"/>
  <c r="I174" i="1"/>
  <c r="H2" i="1"/>
  <c r="I2" i="1"/>
  <c r="G2" i="1"/>
  <c r="A3" i="1"/>
  <c r="B3" i="1"/>
  <c r="E3" i="1" s="1"/>
  <c r="C3" i="1"/>
  <c r="D3" i="1"/>
  <c r="A4" i="1"/>
  <c r="B4" i="1"/>
  <c r="E4" i="1" s="1"/>
  <c r="C4" i="1"/>
  <c r="D4" i="1"/>
  <c r="A5" i="1"/>
  <c r="B5" i="1"/>
  <c r="E5" i="1" s="1"/>
  <c r="C5" i="1"/>
  <c r="D5" i="1"/>
  <c r="A6" i="1"/>
  <c r="B6" i="1"/>
  <c r="E6" i="1" s="1"/>
  <c r="C6" i="1"/>
  <c r="D6" i="1"/>
  <c r="A7" i="1"/>
  <c r="B7" i="1"/>
  <c r="E7" i="1" s="1"/>
  <c r="C7" i="1"/>
  <c r="D7" i="1"/>
  <c r="A8" i="1"/>
  <c r="B8" i="1"/>
  <c r="E8" i="1" s="1"/>
  <c r="C8" i="1"/>
  <c r="D8" i="1"/>
  <c r="A9" i="1"/>
  <c r="B9" i="1"/>
  <c r="E9" i="1" s="1"/>
  <c r="C9" i="1"/>
  <c r="D9" i="1"/>
  <c r="A10" i="1"/>
  <c r="B10" i="1"/>
  <c r="E10" i="1" s="1"/>
  <c r="C10" i="1"/>
  <c r="D10" i="1"/>
  <c r="A11" i="1"/>
  <c r="B11" i="1"/>
  <c r="E11" i="1" s="1"/>
  <c r="C11" i="1"/>
  <c r="D11" i="1"/>
  <c r="A12" i="1"/>
  <c r="B12" i="1"/>
  <c r="E12" i="1" s="1"/>
  <c r="C12" i="1"/>
  <c r="D12" i="1"/>
  <c r="A13" i="1"/>
  <c r="B13" i="1"/>
  <c r="E13" i="1" s="1"/>
  <c r="C13" i="1"/>
  <c r="D13" i="1"/>
  <c r="A14" i="1"/>
  <c r="B14" i="1"/>
  <c r="E14" i="1" s="1"/>
  <c r="C14" i="1"/>
  <c r="D14" i="1"/>
  <c r="A15" i="1"/>
  <c r="B15" i="1"/>
  <c r="E15" i="1" s="1"/>
  <c r="C15" i="1"/>
  <c r="D15" i="1"/>
  <c r="A16" i="1"/>
  <c r="B16" i="1"/>
  <c r="E16" i="1" s="1"/>
  <c r="C16" i="1"/>
  <c r="D16" i="1"/>
  <c r="A17" i="1"/>
  <c r="B17" i="1"/>
  <c r="E17" i="1" s="1"/>
  <c r="C17" i="1"/>
  <c r="D17" i="1"/>
  <c r="A18" i="1"/>
  <c r="B18" i="1"/>
  <c r="E18" i="1" s="1"/>
  <c r="C18" i="1"/>
  <c r="D18" i="1"/>
  <c r="A19" i="1"/>
  <c r="B19" i="1"/>
  <c r="E19" i="1" s="1"/>
  <c r="C19" i="1"/>
  <c r="D19" i="1"/>
  <c r="A20" i="1"/>
  <c r="B20" i="1"/>
  <c r="E20" i="1" s="1"/>
  <c r="C20" i="1"/>
  <c r="D20" i="1"/>
  <c r="A21" i="1"/>
  <c r="B21" i="1"/>
  <c r="E21" i="1" s="1"/>
  <c r="C21" i="1"/>
  <c r="D21" i="1"/>
  <c r="A22" i="1"/>
  <c r="B22" i="1"/>
  <c r="E22" i="1" s="1"/>
  <c r="C22" i="1"/>
  <c r="D22" i="1"/>
  <c r="A23" i="1"/>
  <c r="B23" i="1"/>
  <c r="E23" i="1" s="1"/>
  <c r="C23" i="1"/>
  <c r="D23" i="1"/>
  <c r="A24" i="1"/>
  <c r="B24" i="1"/>
  <c r="E24" i="1" s="1"/>
  <c r="C24" i="1"/>
  <c r="D24" i="1"/>
  <c r="A25" i="1"/>
  <c r="B25" i="1"/>
  <c r="E25" i="1" s="1"/>
  <c r="C25" i="1"/>
  <c r="D25" i="1"/>
  <c r="A26" i="1"/>
  <c r="B26" i="1"/>
  <c r="E26" i="1" s="1"/>
  <c r="C26" i="1"/>
  <c r="D26" i="1"/>
  <c r="A27" i="1"/>
  <c r="B27" i="1"/>
  <c r="E27" i="1" s="1"/>
  <c r="C27" i="1"/>
  <c r="D27" i="1"/>
  <c r="A28" i="1"/>
  <c r="B28" i="1"/>
  <c r="E28" i="1" s="1"/>
  <c r="C28" i="1"/>
  <c r="D28" i="1"/>
  <c r="A29" i="1"/>
  <c r="B29" i="1"/>
  <c r="E29" i="1" s="1"/>
  <c r="C29" i="1"/>
  <c r="D29" i="1"/>
  <c r="A30" i="1"/>
  <c r="B30" i="1"/>
  <c r="E30" i="1" s="1"/>
  <c r="C30" i="1"/>
  <c r="D30" i="1"/>
  <c r="A31" i="1"/>
  <c r="B31" i="1"/>
  <c r="E31" i="1" s="1"/>
  <c r="C31" i="1"/>
  <c r="D31" i="1"/>
  <c r="A32" i="1"/>
  <c r="B32" i="1"/>
  <c r="E32" i="1" s="1"/>
  <c r="C32" i="1"/>
  <c r="D32" i="1"/>
  <c r="A33" i="1"/>
  <c r="B33" i="1"/>
  <c r="E33" i="1" s="1"/>
  <c r="C33" i="1"/>
  <c r="D33" i="1"/>
  <c r="A34" i="1"/>
  <c r="B34" i="1"/>
  <c r="E34" i="1" s="1"/>
  <c r="C34" i="1"/>
  <c r="D34" i="1"/>
  <c r="A35" i="1"/>
  <c r="B35" i="1"/>
  <c r="E35" i="1" s="1"/>
  <c r="C35" i="1"/>
  <c r="D35" i="1"/>
  <c r="A36" i="1"/>
  <c r="B36" i="1"/>
  <c r="E36" i="1" s="1"/>
  <c r="C36" i="1"/>
  <c r="D36" i="1"/>
  <c r="A37" i="1"/>
  <c r="B37" i="1"/>
  <c r="E37" i="1" s="1"/>
  <c r="C37" i="1"/>
  <c r="D37" i="1"/>
  <c r="A38" i="1"/>
  <c r="B38" i="1"/>
  <c r="E38" i="1" s="1"/>
  <c r="C38" i="1"/>
  <c r="D38" i="1"/>
  <c r="A39" i="1"/>
  <c r="B39" i="1"/>
  <c r="E39" i="1" s="1"/>
  <c r="C39" i="1"/>
  <c r="D39" i="1"/>
  <c r="A40" i="1"/>
  <c r="B40" i="1"/>
  <c r="E40" i="1" s="1"/>
  <c r="C40" i="1"/>
  <c r="D40" i="1"/>
  <c r="A41" i="1"/>
  <c r="B41" i="1"/>
  <c r="E41" i="1" s="1"/>
  <c r="C41" i="1"/>
  <c r="D41" i="1"/>
  <c r="A42" i="1"/>
  <c r="B42" i="1"/>
  <c r="E42" i="1" s="1"/>
  <c r="C42" i="1"/>
  <c r="D42" i="1"/>
  <c r="A43" i="1"/>
  <c r="B43" i="1"/>
  <c r="E43" i="1" s="1"/>
  <c r="C43" i="1"/>
  <c r="D43" i="1"/>
  <c r="A44" i="1"/>
  <c r="B44" i="1"/>
  <c r="E44" i="1" s="1"/>
  <c r="C44" i="1"/>
  <c r="D44" i="1"/>
  <c r="A45" i="1"/>
  <c r="B45" i="1"/>
  <c r="E45" i="1" s="1"/>
  <c r="C45" i="1"/>
  <c r="D45" i="1"/>
  <c r="A46" i="1"/>
  <c r="B46" i="1"/>
  <c r="E46" i="1" s="1"/>
  <c r="C46" i="1"/>
  <c r="D46" i="1"/>
  <c r="A47" i="1"/>
  <c r="B47" i="1"/>
  <c r="E47" i="1" s="1"/>
  <c r="C47" i="1"/>
  <c r="D47" i="1"/>
  <c r="A48" i="1"/>
  <c r="B48" i="1"/>
  <c r="E48" i="1" s="1"/>
  <c r="C48" i="1"/>
  <c r="D48" i="1"/>
  <c r="A49" i="1"/>
  <c r="B49" i="1"/>
  <c r="E49" i="1" s="1"/>
  <c r="C49" i="1"/>
  <c r="D49" i="1"/>
  <c r="A50" i="1"/>
  <c r="B50" i="1"/>
  <c r="E50" i="1" s="1"/>
  <c r="C50" i="1"/>
  <c r="D50" i="1"/>
  <c r="A51" i="1"/>
  <c r="B51" i="1"/>
  <c r="E51" i="1" s="1"/>
  <c r="C51" i="1"/>
  <c r="D51" i="1"/>
  <c r="A52" i="1"/>
  <c r="B52" i="1"/>
  <c r="E52" i="1" s="1"/>
  <c r="C52" i="1"/>
  <c r="D52" i="1"/>
  <c r="A53" i="1"/>
  <c r="B53" i="1"/>
  <c r="E53" i="1" s="1"/>
  <c r="C53" i="1"/>
  <c r="D53" i="1"/>
  <c r="A54" i="1"/>
  <c r="B54" i="1"/>
  <c r="E54" i="1" s="1"/>
  <c r="C54" i="1"/>
  <c r="D54" i="1"/>
  <c r="A55" i="1"/>
  <c r="B55" i="1"/>
  <c r="E55" i="1" s="1"/>
  <c r="C55" i="1"/>
  <c r="D55" i="1"/>
  <c r="A56" i="1"/>
  <c r="B56" i="1"/>
  <c r="E56" i="1" s="1"/>
  <c r="C56" i="1"/>
  <c r="D56" i="1"/>
  <c r="A57" i="1"/>
  <c r="B57" i="1"/>
  <c r="E57" i="1" s="1"/>
  <c r="C57" i="1"/>
  <c r="D57" i="1"/>
  <c r="A58" i="1"/>
  <c r="B58" i="1"/>
  <c r="E58" i="1" s="1"/>
  <c r="C58" i="1"/>
  <c r="D58" i="1"/>
  <c r="A59" i="1"/>
  <c r="B59" i="1"/>
  <c r="E59" i="1" s="1"/>
  <c r="C59" i="1"/>
  <c r="D59" i="1"/>
  <c r="A60" i="1"/>
  <c r="B60" i="1"/>
  <c r="E60" i="1" s="1"/>
  <c r="C60" i="1"/>
  <c r="D60" i="1"/>
  <c r="A61" i="1"/>
  <c r="B61" i="1"/>
  <c r="E61" i="1" s="1"/>
  <c r="C61" i="1"/>
  <c r="D61" i="1"/>
  <c r="A62" i="1"/>
  <c r="B62" i="1"/>
  <c r="E62" i="1" s="1"/>
  <c r="C62" i="1"/>
  <c r="D62" i="1"/>
  <c r="A63" i="1"/>
  <c r="B63" i="1"/>
  <c r="E63" i="1" s="1"/>
  <c r="C63" i="1"/>
  <c r="D63" i="1"/>
  <c r="A64" i="1"/>
  <c r="B64" i="1"/>
  <c r="E64" i="1" s="1"/>
  <c r="C64" i="1"/>
  <c r="D64" i="1"/>
  <c r="A65" i="1"/>
  <c r="B65" i="1"/>
  <c r="E65" i="1" s="1"/>
  <c r="C65" i="1"/>
  <c r="D65" i="1"/>
  <c r="A66" i="1"/>
  <c r="B66" i="1"/>
  <c r="E66" i="1" s="1"/>
  <c r="C66" i="1"/>
  <c r="D66" i="1"/>
  <c r="A67" i="1"/>
  <c r="B67" i="1"/>
  <c r="E67" i="1" s="1"/>
  <c r="C67" i="1"/>
  <c r="D67" i="1"/>
  <c r="A68" i="1"/>
  <c r="B68" i="1"/>
  <c r="E68" i="1" s="1"/>
  <c r="C68" i="1"/>
  <c r="D68" i="1"/>
  <c r="A69" i="1"/>
  <c r="B69" i="1"/>
  <c r="E69" i="1" s="1"/>
  <c r="C69" i="1"/>
  <c r="D69" i="1"/>
  <c r="A70" i="1"/>
  <c r="B70" i="1"/>
  <c r="E70" i="1" s="1"/>
  <c r="C70" i="1"/>
  <c r="D70" i="1"/>
  <c r="A71" i="1"/>
  <c r="B71" i="1"/>
  <c r="E71" i="1" s="1"/>
  <c r="C71" i="1"/>
  <c r="D71" i="1"/>
  <c r="A72" i="1"/>
  <c r="B72" i="1"/>
  <c r="E72" i="1" s="1"/>
  <c r="C72" i="1"/>
  <c r="D72" i="1"/>
  <c r="A73" i="1"/>
  <c r="B73" i="1"/>
  <c r="E73" i="1" s="1"/>
  <c r="C73" i="1"/>
  <c r="D73" i="1"/>
  <c r="A74" i="1"/>
  <c r="B74" i="1"/>
  <c r="E74" i="1" s="1"/>
  <c r="C74" i="1"/>
  <c r="D74" i="1"/>
  <c r="A75" i="1"/>
  <c r="B75" i="1"/>
  <c r="E75" i="1" s="1"/>
  <c r="C75" i="1"/>
  <c r="D75" i="1"/>
  <c r="A76" i="1"/>
  <c r="B76" i="1"/>
  <c r="E76" i="1" s="1"/>
  <c r="C76" i="1"/>
  <c r="D76" i="1"/>
  <c r="A77" i="1"/>
  <c r="B77" i="1"/>
  <c r="E77" i="1" s="1"/>
  <c r="C77" i="1"/>
  <c r="D77" i="1"/>
  <c r="A78" i="1"/>
  <c r="B78" i="1"/>
  <c r="E78" i="1" s="1"/>
  <c r="C78" i="1"/>
  <c r="D78" i="1"/>
  <c r="A79" i="1"/>
  <c r="B79" i="1"/>
  <c r="E79" i="1" s="1"/>
  <c r="C79" i="1"/>
  <c r="D79" i="1"/>
  <c r="A80" i="1"/>
  <c r="B80" i="1"/>
  <c r="E80" i="1" s="1"/>
  <c r="C80" i="1"/>
  <c r="D80" i="1"/>
  <c r="A81" i="1"/>
  <c r="B81" i="1"/>
  <c r="E81" i="1" s="1"/>
  <c r="C81" i="1"/>
  <c r="D81" i="1"/>
  <c r="A82" i="1"/>
  <c r="B82" i="1"/>
  <c r="E82" i="1" s="1"/>
  <c r="C82" i="1"/>
  <c r="D82" i="1"/>
  <c r="A83" i="1"/>
  <c r="B83" i="1"/>
  <c r="E83" i="1" s="1"/>
  <c r="C83" i="1"/>
  <c r="D83" i="1"/>
  <c r="A84" i="1"/>
  <c r="B84" i="1"/>
  <c r="E84" i="1" s="1"/>
  <c r="C84" i="1"/>
  <c r="D84" i="1"/>
  <c r="A85" i="1"/>
  <c r="B85" i="1"/>
  <c r="E85" i="1" s="1"/>
  <c r="C85" i="1"/>
  <c r="D85" i="1"/>
  <c r="A86" i="1"/>
  <c r="B86" i="1"/>
  <c r="E86" i="1" s="1"/>
  <c r="C86" i="1"/>
  <c r="D86" i="1"/>
  <c r="A87" i="1"/>
  <c r="B87" i="1"/>
  <c r="E87" i="1" s="1"/>
  <c r="C87" i="1"/>
  <c r="D87" i="1"/>
  <c r="A88" i="1"/>
  <c r="B88" i="1"/>
  <c r="E88" i="1" s="1"/>
  <c r="C88" i="1"/>
  <c r="D88" i="1"/>
  <c r="A89" i="1"/>
  <c r="B89" i="1"/>
  <c r="E89" i="1" s="1"/>
  <c r="C89" i="1"/>
  <c r="D89" i="1"/>
  <c r="A90" i="1"/>
  <c r="B90" i="1"/>
  <c r="E90" i="1" s="1"/>
  <c r="C90" i="1"/>
  <c r="D90" i="1"/>
  <c r="A91" i="1"/>
  <c r="B91" i="1"/>
  <c r="E91" i="1" s="1"/>
  <c r="C91" i="1"/>
  <c r="D91" i="1"/>
  <c r="A92" i="1"/>
  <c r="B92" i="1"/>
  <c r="E92" i="1" s="1"/>
  <c r="C92" i="1"/>
  <c r="D92" i="1"/>
  <c r="A93" i="1"/>
  <c r="B93" i="1"/>
  <c r="E93" i="1" s="1"/>
  <c r="C93" i="1"/>
  <c r="D93" i="1"/>
  <c r="A94" i="1"/>
  <c r="B94" i="1"/>
  <c r="E94" i="1" s="1"/>
  <c r="C94" i="1"/>
  <c r="D94" i="1"/>
  <c r="A95" i="1"/>
  <c r="B95" i="1"/>
  <c r="E95" i="1" s="1"/>
  <c r="C95" i="1"/>
  <c r="D95" i="1"/>
  <c r="A96" i="1"/>
  <c r="B96" i="1"/>
  <c r="E96" i="1" s="1"/>
  <c r="C96" i="1"/>
  <c r="D96" i="1"/>
  <c r="A97" i="1"/>
  <c r="B97" i="1"/>
  <c r="E97" i="1" s="1"/>
  <c r="C97" i="1"/>
  <c r="D97" i="1"/>
  <c r="A98" i="1"/>
  <c r="B98" i="1"/>
  <c r="E98" i="1" s="1"/>
  <c r="C98" i="1"/>
  <c r="D98" i="1"/>
  <c r="A99" i="1"/>
  <c r="B99" i="1"/>
  <c r="E99" i="1" s="1"/>
  <c r="C99" i="1"/>
  <c r="D99" i="1"/>
  <c r="A100" i="1"/>
  <c r="B100" i="1"/>
  <c r="E100" i="1" s="1"/>
  <c r="C100" i="1"/>
  <c r="D100" i="1"/>
  <c r="A101" i="1"/>
  <c r="B101" i="1"/>
  <c r="E101" i="1" s="1"/>
  <c r="C101" i="1"/>
  <c r="D101" i="1"/>
  <c r="A102" i="1"/>
  <c r="B102" i="1"/>
  <c r="E102" i="1" s="1"/>
  <c r="C102" i="1"/>
  <c r="D102" i="1"/>
  <c r="A103" i="1"/>
  <c r="B103" i="1"/>
  <c r="E103" i="1" s="1"/>
  <c r="C103" i="1"/>
  <c r="D103" i="1"/>
  <c r="A104" i="1"/>
  <c r="B104" i="1"/>
  <c r="E104" i="1" s="1"/>
  <c r="C104" i="1"/>
  <c r="D104" i="1"/>
  <c r="A105" i="1"/>
  <c r="B105" i="1"/>
  <c r="E105" i="1" s="1"/>
  <c r="C105" i="1"/>
  <c r="D105" i="1"/>
  <c r="A106" i="1"/>
  <c r="B106" i="1"/>
  <c r="E106" i="1" s="1"/>
  <c r="C106" i="1"/>
  <c r="D106" i="1"/>
  <c r="A107" i="1"/>
  <c r="B107" i="1"/>
  <c r="E107" i="1" s="1"/>
  <c r="C107" i="1"/>
  <c r="D107" i="1"/>
  <c r="A108" i="1"/>
  <c r="B108" i="1"/>
  <c r="E108" i="1" s="1"/>
  <c r="C108" i="1"/>
  <c r="D108" i="1"/>
  <c r="A109" i="1"/>
  <c r="B109" i="1"/>
  <c r="E109" i="1" s="1"/>
  <c r="C109" i="1"/>
  <c r="D109" i="1"/>
  <c r="A110" i="1"/>
  <c r="B110" i="1"/>
  <c r="E110" i="1" s="1"/>
  <c r="C110" i="1"/>
  <c r="D110" i="1"/>
  <c r="A111" i="1"/>
  <c r="B111" i="1"/>
  <c r="E111" i="1" s="1"/>
  <c r="C111" i="1"/>
  <c r="D111" i="1"/>
  <c r="A112" i="1"/>
  <c r="B112" i="1"/>
  <c r="E112" i="1" s="1"/>
  <c r="C112" i="1"/>
  <c r="D112" i="1"/>
  <c r="A113" i="1"/>
  <c r="B113" i="1"/>
  <c r="E113" i="1" s="1"/>
  <c r="C113" i="1"/>
  <c r="D113" i="1"/>
  <c r="A114" i="1"/>
  <c r="B114" i="1"/>
  <c r="E114" i="1" s="1"/>
  <c r="C114" i="1"/>
  <c r="D114" i="1"/>
  <c r="A115" i="1"/>
  <c r="B115" i="1"/>
  <c r="E115" i="1" s="1"/>
  <c r="C115" i="1"/>
  <c r="D115" i="1"/>
  <c r="A116" i="1"/>
  <c r="B116" i="1"/>
  <c r="E116" i="1" s="1"/>
  <c r="C116" i="1"/>
  <c r="D116" i="1"/>
  <c r="A117" i="1"/>
  <c r="B117" i="1"/>
  <c r="E117" i="1" s="1"/>
  <c r="C117" i="1"/>
  <c r="D117" i="1"/>
  <c r="A118" i="1"/>
  <c r="B118" i="1"/>
  <c r="E118" i="1" s="1"/>
  <c r="C118" i="1"/>
  <c r="D118" i="1"/>
  <c r="A119" i="1"/>
  <c r="B119" i="1"/>
  <c r="E119" i="1" s="1"/>
  <c r="C119" i="1"/>
  <c r="D119" i="1"/>
  <c r="A120" i="1"/>
  <c r="B120" i="1"/>
  <c r="E120" i="1" s="1"/>
  <c r="C120" i="1"/>
  <c r="D120" i="1"/>
  <c r="A121" i="1"/>
  <c r="B121" i="1"/>
  <c r="E121" i="1" s="1"/>
  <c r="C121" i="1"/>
  <c r="D121" i="1"/>
  <c r="A122" i="1"/>
  <c r="B122" i="1"/>
  <c r="E122" i="1" s="1"/>
  <c r="C122" i="1"/>
  <c r="D122" i="1"/>
  <c r="A123" i="1"/>
  <c r="B123" i="1"/>
  <c r="E123" i="1" s="1"/>
  <c r="C123" i="1"/>
  <c r="D123" i="1"/>
  <c r="A124" i="1"/>
  <c r="B124" i="1"/>
  <c r="E124" i="1" s="1"/>
  <c r="C124" i="1"/>
  <c r="D124" i="1"/>
  <c r="A125" i="1"/>
  <c r="B125" i="1"/>
  <c r="E125" i="1" s="1"/>
  <c r="C125" i="1"/>
  <c r="D125" i="1"/>
  <c r="A126" i="1"/>
  <c r="B126" i="1"/>
  <c r="E126" i="1" s="1"/>
  <c r="C126" i="1"/>
  <c r="D126" i="1"/>
  <c r="A127" i="1"/>
  <c r="B127" i="1"/>
  <c r="E127" i="1" s="1"/>
  <c r="C127" i="1"/>
  <c r="D127" i="1"/>
  <c r="A128" i="1"/>
  <c r="B128" i="1"/>
  <c r="E128" i="1" s="1"/>
  <c r="C128" i="1"/>
  <c r="D128" i="1"/>
  <c r="A129" i="1"/>
  <c r="B129" i="1"/>
  <c r="E129" i="1" s="1"/>
  <c r="C129" i="1"/>
  <c r="D129" i="1"/>
  <c r="A130" i="1"/>
  <c r="B130" i="1"/>
  <c r="E130" i="1" s="1"/>
  <c r="C130" i="1"/>
  <c r="D130" i="1"/>
  <c r="A131" i="1"/>
  <c r="B131" i="1"/>
  <c r="E131" i="1" s="1"/>
  <c r="C131" i="1"/>
  <c r="D131" i="1"/>
  <c r="A132" i="1"/>
  <c r="B132" i="1"/>
  <c r="E132" i="1" s="1"/>
  <c r="C132" i="1"/>
  <c r="D132" i="1"/>
  <c r="A133" i="1"/>
  <c r="B133" i="1"/>
  <c r="E133" i="1" s="1"/>
  <c r="C133" i="1"/>
  <c r="D133" i="1"/>
  <c r="A134" i="1"/>
  <c r="B134" i="1"/>
  <c r="E134" i="1" s="1"/>
  <c r="C134" i="1"/>
  <c r="D134" i="1"/>
  <c r="A135" i="1"/>
  <c r="B135" i="1"/>
  <c r="E135" i="1" s="1"/>
  <c r="C135" i="1"/>
  <c r="D135" i="1"/>
  <c r="A136" i="1"/>
  <c r="B136" i="1"/>
  <c r="E136" i="1" s="1"/>
  <c r="C136" i="1"/>
  <c r="D136" i="1"/>
  <c r="A137" i="1"/>
  <c r="B137" i="1"/>
  <c r="E137" i="1" s="1"/>
  <c r="C137" i="1"/>
  <c r="D137" i="1"/>
  <c r="A138" i="1"/>
  <c r="B138" i="1"/>
  <c r="E138" i="1" s="1"/>
  <c r="C138" i="1"/>
  <c r="D138" i="1"/>
  <c r="A139" i="1"/>
  <c r="B139" i="1"/>
  <c r="E139" i="1" s="1"/>
  <c r="C139" i="1"/>
  <c r="D139" i="1"/>
  <c r="A140" i="1"/>
  <c r="B140" i="1"/>
  <c r="E140" i="1" s="1"/>
  <c r="C140" i="1"/>
  <c r="D140" i="1"/>
  <c r="A141" i="1"/>
  <c r="B141" i="1"/>
  <c r="E141" i="1" s="1"/>
  <c r="C141" i="1"/>
  <c r="D141" i="1"/>
  <c r="A142" i="1"/>
  <c r="B142" i="1"/>
  <c r="E142" i="1" s="1"/>
  <c r="C142" i="1"/>
  <c r="D142" i="1"/>
  <c r="A143" i="1"/>
  <c r="B143" i="1"/>
  <c r="E143" i="1" s="1"/>
  <c r="C143" i="1"/>
  <c r="D143" i="1"/>
  <c r="A144" i="1"/>
  <c r="B144" i="1"/>
  <c r="E144" i="1" s="1"/>
  <c r="C144" i="1"/>
  <c r="D144" i="1"/>
  <c r="A145" i="1"/>
  <c r="B145" i="1"/>
  <c r="E145" i="1" s="1"/>
  <c r="C145" i="1"/>
  <c r="D145" i="1"/>
  <c r="A146" i="1"/>
  <c r="B146" i="1"/>
  <c r="E146" i="1" s="1"/>
  <c r="C146" i="1"/>
  <c r="D146" i="1"/>
  <c r="A147" i="1"/>
  <c r="B147" i="1"/>
  <c r="E147" i="1" s="1"/>
  <c r="C147" i="1"/>
  <c r="D147" i="1"/>
  <c r="A148" i="1"/>
  <c r="B148" i="1"/>
  <c r="E148" i="1" s="1"/>
  <c r="C148" i="1"/>
  <c r="D148" i="1"/>
  <c r="A149" i="1"/>
  <c r="B149" i="1"/>
  <c r="E149" i="1" s="1"/>
  <c r="C149" i="1"/>
  <c r="D149" i="1"/>
  <c r="A150" i="1"/>
  <c r="B150" i="1"/>
  <c r="E150" i="1" s="1"/>
  <c r="C150" i="1"/>
  <c r="D150" i="1"/>
  <c r="A151" i="1"/>
  <c r="B151" i="1"/>
  <c r="E151" i="1" s="1"/>
  <c r="C151" i="1"/>
  <c r="D151" i="1"/>
  <c r="A152" i="1"/>
  <c r="B152" i="1"/>
  <c r="E152" i="1" s="1"/>
  <c r="C152" i="1"/>
  <c r="D152" i="1"/>
  <c r="A153" i="1"/>
  <c r="B153" i="1"/>
  <c r="E153" i="1" s="1"/>
  <c r="C153" i="1"/>
  <c r="D153" i="1"/>
  <c r="A154" i="1"/>
  <c r="B154" i="1"/>
  <c r="E154" i="1" s="1"/>
  <c r="C154" i="1"/>
  <c r="D154" i="1"/>
  <c r="A155" i="1"/>
  <c r="B155" i="1"/>
  <c r="E155" i="1" s="1"/>
  <c r="C155" i="1"/>
  <c r="D155" i="1"/>
  <c r="A156" i="1"/>
  <c r="B156" i="1"/>
  <c r="E156" i="1" s="1"/>
  <c r="C156" i="1"/>
  <c r="D156" i="1"/>
  <c r="A157" i="1"/>
  <c r="B157" i="1"/>
  <c r="E157" i="1" s="1"/>
  <c r="C157" i="1"/>
  <c r="D157" i="1"/>
  <c r="A158" i="1"/>
  <c r="B158" i="1"/>
  <c r="E158" i="1" s="1"/>
  <c r="C158" i="1"/>
  <c r="D158" i="1"/>
  <c r="A159" i="1"/>
  <c r="B159" i="1"/>
  <c r="E159" i="1" s="1"/>
  <c r="C159" i="1"/>
  <c r="D159" i="1"/>
  <c r="A160" i="1"/>
  <c r="B160" i="1"/>
  <c r="E160" i="1" s="1"/>
  <c r="C160" i="1"/>
  <c r="D160" i="1"/>
  <c r="A161" i="1"/>
  <c r="B161" i="1"/>
  <c r="E161" i="1" s="1"/>
  <c r="C161" i="1"/>
  <c r="D161" i="1"/>
  <c r="A162" i="1"/>
  <c r="B162" i="1"/>
  <c r="E162" i="1" s="1"/>
  <c r="C162" i="1"/>
  <c r="D162" i="1"/>
  <c r="A163" i="1"/>
  <c r="B163" i="1"/>
  <c r="E163" i="1" s="1"/>
  <c r="C163" i="1"/>
  <c r="D163" i="1"/>
  <c r="A164" i="1"/>
  <c r="B164" i="1"/>
  <c r="E164" i="1" s="1"/>
  <c r="C164" i="1"/>
  <c r="D164" i="1"/>
  <c r="A165" i="1"/>
  <c r="B165" i="1"/>
  <c r="E165" i="1" s="1"/>
  <c r="C165" i="1"/>
  <c r="D165" i="1"/>
  <c r="A166" i="1"/>
  <c r="B166" i="1"/>
  <c r="E166" i="1" s="1"/>
  <c r="C166" i="1"/>
  <c r="D166" i="1"/>
  <c r="A167" i="1"/>
  <c r="B167" i="1"/>
  <c r="E167" i="1" s="1"/>
  <c r="C167" i="1"/>
  <c r="D167" i="1"/>
  <c r="A168" i="1"/>
  <c r="B168" i="1"/>
  <c r="E168" i="1" s="1"/>
  <c r="C168" i="1"/>
  <c r="D168" i="1"/>
  <c r="A169" i="1"/>
  <c r="B169" i="1"/>
  <c r="E169" i="1" s="1"/>
  <c r="C169" i="1"/>
  <c r="D169" i="1"/>
  <c r="A170" i="1"/>
  <c r="B170" i="1"/>
  <c r="E170" i="1" s="1"/>
  <c r="C170" i="1"/>
  <c r="D170" i="1"/>
  <c r="A171" i="1"/>
  <c r="B171" i="1"/>
  <c r="E171" i="1" s="1"/>
  <c r="C171" i="1"/>
  <c r="D171" i="1"/>
  <c r="A172" i="1"/>
  <c r="B172" i="1"/>
  <c r="E172" i="1" s="1"/>
  <c r="C172" i="1"/>
  <c r="D172" i="1"/>
  <c r="A173" i="1"/>
  <c r="B173" i="1"/>
  <c r="E173" i="1" s="1"/>
  <c r="C173" i="1"/>
  <c r="D173" i="1"/>
  <c r="A174" i="1"/>
  <c r="B174" i="1"/>
  <c r="E174" i="1" s="1"/>
  <c r="C174" i="1"/>
  <c r="D174" i="1"/>
  <c r="B2" i="1"/>
  <c r="F2" i="1" s="1"/>
  <c r="C2" i="1"/>
  <c r="D2" i="1"/>
  <c r="A2" i="1"/>
  <c r="J116" i="1" l="1"/>
  <c r="J123" i="1"/>
  <c r="J48" i="1"/>
  <c r="J32" i="1"/>
  <c r="J16" i="1"/>
  <c r="J44" i="1"/>
  <c r="J28" i="1"/>
  <c r="J12" i="1"/>
  <c r="J56" i="1"/>
  <c r="J40" i="1"/>
  <c r="J24" i="1"/>
  <c r="J8" i="1"/>
  <c r="J52" i="1"/>
  <c r="J36" i="1"/>
  <c r="J20" i="1"/>
  <c r="J4" i="1"/>
  <c r="J171" i="1"/>
  <c r="J163" i="1"/>
  <c r="J155" i="1"/>
  <c r="J147" i="1"/>
  <c r="J139" i="1"/>
  <c r="J127" i="1"/>
  <c r="J114" i="1"/>
  <c r="J104" i="1"/>
  <c r="J90" i="1"/>
  <c r="J82" i="1"/>
  <c r="J74" i="1"/>
  <c r="J58" i="1"/>
  <c r="J53" i="1"/>
  <c r="J49" i="1"/>
  <c r="J45" i="1"/>
  <c r="J41" i="1"/>
  <c r="J37" i="1"/>
  <c r="J33" i="1"/>
  <c r="J29" i="1"/>
  <c r="J25" i="1"/>
  <c r="J21" i="1"/>
  <c r="J17" i="1"/>
  <c r="J13" i="1"/>
  <c r="J9" i="1"/>
  <c r="J5" i="1"/>
  <c r="L168" i="1"/>
  <c r="L160" i="1"/>
  <c r="L125" i="1"/>
  <c r="L103" i="1"/>
  <c r="L70" i="1"/>
  <c r="F111" i="1"/>
  <c r="F103" i="1"/>
  <c r="F95" i="1"/>
  <c r="F91" i="1"/>
  <c r="F87" i="1"/>
  <c r="F83" i="1"/>
  <c r="F79" i="1"/>
  <c r="F76" i="1"/>
  <c r="F68" i="1"/>
  <c r="F60" i="1"/>
  <c r="F55" i="1"/>
  <c r="F53" i="1"/>
  <c r="F51" i="1"/>
  <c r="F49" i="1"/>
  <c r="F47" i="1"/>
  <c r="F45" i="1"/>
  <c r="F43" i="1"/>
  <c r="F41" i="1"/>
  <c r="F39" i="1"/>
  <c r="F37" i="1"/>
  <c r="F35" i="1"/>
  <c r="F33" i="1"/>
  <c r="F31" i="1"/>
  <c r="F29" i="1"/>
  <c r="F27" i="1"/>
  <c r="F25" i="1"/>
  <c r="F23" i="1"/>
  <c r="F21" i="1"/>
  <c r="F19" i="1"/>
  <c r="F17" i="1"/>
  <c r="F15" i="1"/>
  <c r="F13" i="1"/>
  <c r="F11" i="1"/>
  <c r="F9" i="1"/>
  <c r="F7" i="1"/>
  <c r="F5" i="1"/>
  <c r="F3" i="1"/>
  <c r="J169" i="1"/>
  <c r="J161" i="1"/>
  <c r="J153" i="1"/>
  <c r="J145" i="1"/>
  <c r="J137" i="1"/>
  <c r="J112" i="1"/>
  <c r="J100" i="1"/>
  <c r="J89" i="1"/>
  <c r="J81" i="1"/>
  <c r="L173" i="1"/>
  <c r="L165" i="1"/>
  <c r="L157" i="1"/>
  <c r="L121" i="1"/>
  <c r="L66" i="1"/>
  <c r="L55" i="1"/>
  <c r="L51" i="1"/>
  <c r="L47" i="1"/>
  <c r="L43" i="1"/>
  <c r="L39" i="1"/>
  <c r="L35" i="1"/>
  <c r="L31" i="1"/>
  <c r="L27" i="1"/>
  <c r="L23" i="1"/>
  <c r="L19" i="1"/>
  <c r="L15" i="1"/>
  <c r="L11" i="1"/>
  <c r="L7" i="1"/>
  <c r="L3" i="1"/>
  <c r="F109" i="1"/>
  <c r="F101" i="1"/>
  <c r="F74" i="1"/>
  <c r="F66" i="1"/>
  <c r="F58" i="1"/>
  <c r="E2" i="1"/>
  <c r="J167" i="1"/>
  <c r="J159" i="1"/>
  <c r="J151" i="1"/>
  <c r="J143" i="1"/>
  <c r="J135" i="1"/>
  <c r="J119" i="1"/>
  <c r="J110" i="1"/>
  <c r="J94" i="1"/>
  <c r="J86" i="1"/>
  <c r="J78" i="1"/>
  <c r="L172" i="1"/>
  <c r="L164" i="1"/>
  <c r="L133" i="1"/>
  <c r="L117" i="1"/>
  <c r="L99" i="1"/>
  <c r="L62" i="1"/>
  <c r="L54" i="1"/>
  <c r="L50" i="1"/>
  <c r="L46" i="1"/>
  <c r="L42" i="1"/>
  <c r="L38" i="1"/>
  <c r="L34" i="1"/>
  <c r="L30" i="1"/>
  <c r="L26" i="1"/>
  <c r="L22" i="1"/>
  <c r="L18" i="1"/>
  <c r="L14" i="1"/>
  <c r="L10" i="1"/>
  <c r="L6" i="1"/>
  <c r="F115" i="1"/>
  <c r="F107" i="1"/>
  <c r="F99" i="1"/>
  <c r="F93" i="1"/>
  <c r="F89" i="1"/>
  <c r="F85" i="1"/>
  <c r="F81" i="1"/>
  <c r="F77" i="1"/>
  <c r="F72" i="1"/>
  <c r="F64" i="1"/>
  <c r="F56" i="1"/>
  <c r="F54" i="1"/>
  <c r="F52" i="1"/>
  <c r="F50" i="1"/>
  <c r="F48" i="1"/>
  <c r="F46" i="1"/>
  <c r="F44" i="1"/>
  <c r="F42" i="1"/>
  <c r="F40" i="1"/>
  <c r="F38" i="1"/>
  <c r="F36" i="1"/>
  <c r="F34" i="1"/>
  <c r="F32" i="1"/>
  <c r="F30" i="1"/>
  <c r="F28" i="1"/>
  <c r="F26" i="1"/>
  <c r="F24" i="1"/>
  <c r="F22" i="1"/>
  <c r="F20" i="1"/>
  <c r="F18" i="1"/>
  <c r="F16" i="1"/>
  <c r="F14" i="1"/>
  <c r="F12" i="1"/>
  <c r="F10" i="1"/>
  <c r="F8" i="1"/>
  <c r="F6" i="1"/>
  <c r="F4" i="1"/>
  <c r="J149" i="1"/>
  <c r="J141" i="1"/>
  <c r="J131" i="1"/>
  <c r="J108" i="1"/>
  <c r="J93" i="1"/>
  <c r="J85" i="1"/>
  <c r="J77" i="1"/>
  <c r="L129" i="1"/>
  <c r="F113" i="1"/>
  <c r="F105" i="1"/>
  <c r="F97" i="1"/>
  <c r="F70" i="1"/>
  <c r="F62" i="1"/>
  <c r="F174" i="1"/>
  <c r="F172" i="1"/>
  <c r="F170" i="1"/>
  <c r="F168" i="1"/>
  <c r="F166" i="1"/>
  <c r="F164" i="1"/>
  <c r="F162" i="1"/>
  <c r="F160" i="1"/>
  <c r="F158" i="1"/>
  <c r="J174" i="1"/>
  <c r="J170" i="1"/>
  <c r="J166" i="1"/>
  <c r="J162" i="1"/>
  <c r="J158" i="1"/>
  <c r="F173" i="1"/>
  <c r="F171" i="1"/>
  <c r="F169" i="1"/>
  <c r="F167" i="1"/>
  <c r="F165" i="1"/>
  <c r="F163" i="1"/>
  <c r="F161" i="1"/>
  <c r="F159" i="1"/>
  <c r="F157" i="1"/>
  <c r="L156" i="1"/>
  <c r="L152" i="1"/>
  <c r="L148" i="1"/>
  <c r="L144" i="1"/>
  <c r="L140" i="1"/>
  <c r="F156" i="1"/>
  <c r="F154" i="1"/>
  <c r="F152" i="1"/>
  <c r="F150" i="1"/>
  <c r="F148" i="1"/>
  <c r="F146" i="1"/>
  <c r="F144" i="1"/>
  <c r="F142" i="1"/>
  <c r="F140" i="1"/>
  <c r="F138" i="1"/>
  <c r="L154" i="1"/>
  <c r="L150" i="1"/>
  <c r="L146" i="1"/>
  <c r="L142" i="1"/>
  <c r="L138" i="1"/>
  <c r="F155" i="1"/>
  <c r="F153" i="1"/>
  <c r="F151" i="1"/>
  <c r="F149" i="1"/>
  <c r="F147" i="1"/>
  <c r="F145" i="1"/>
  <c r="F143" i="1"/>
  <c r="F141" i="1"/>
  <c r="F139" i="1"/>
  <c r="F137" i="1"/>
  <c r="F136" i="1"/>
  <c r="F134" i="1"/>
  <c r="F132" i="1"/>
  <c r="F130" i="1"/>
  <c r="F128" i="1"/>
  <c r="F126" i="1"/>
  <c r="F124" i="1"/>
  <c r="F122" i="1"/>
  <c r="F120" i="1"/>
  <c r="F118" i="1"/>
  <c r="J134" i="1"/>
  <c r="J130" i="1"/>
  <c r="J126" i="1"/>
  <c r="J122" i="1"/>
  <c r="J118" i="1"/>
  <c r="L136" i="1"/>
  <c r="L132" i="1"/>
  <c r="L128" i="1"/>
  <c r="L124" i="1"/>
  <c r="L120" i="1"/>
  <c r="F135" i="1"/>
  <c r="F133" i="1"/>
  <c r="F131" i="1"/>
  <c r="F129" i="1"/>
  <c r="F127" i="1"/>
  <c r="F125" i="1"/>
  <c r="F123" i="1"/>
  <c r="F121" i="1"/>
  <c r="F119" i="1"/>
  <c r="F117" i="1"/>
  <c r="L107" i="1"/>
  <c r="J115" i="1"/>
  <c r="J111" i="1"/>
  <c r="L106" i="1"/>
  <c r="L102" i="1"/>
  <c r="L98" i="1"/>
  <c r="L113" i="1"/>
  <c r="L109" i="1"/>
  <c r="L105" i="1"/>
  <c r="L101" i="1"/>
  <c r="L97" i="1"/>
  <c r="F116" i="1"/>
  <c r="F114" i="1"/>
  <c r="F112" i="1"/>
  <c r="F110" i="1"/>
  <c r="F108" i="1"/>
  <c r="F106" i="1"/>
  <c r="F104" i="1"/>
  <c r="F102" i="1"/>
  <c r="F100" i="1"/>
  <c r="F98" i="1"/>
  <c r="L95" i="1"/>
  <c r="L91" i="1"/>
  <c r="L87" i="1"/>
  <c r="L83" i="1"/>
  <c r="J96" i="1"/>
  <c r="J92" i="1"/>
  <c r="J88" i="1"/>
  <c r="J84" i="1"/>
  <c r="J80" i="1"/>
  <c r="F96" i="1"/>
  <c r="F94" i="1"/>
  <c r="F92" i="1"/>
  <c r="F90" i="1"/>
  <c r="F88" i="1"/>
  <c r="F86" i="1"/>
  <c r="F84" i="1"/>
  <c r="F82" i="1"/>
  <c r="F80" i="1"/>
  <c r="F78" i="1"/>
  <c r="L79" i="1"/>
  <c r="J73" i="1"/>
  <c r="J69" i="1"/>
  <c r="J65" i="1"/>
  <c r="J61" i="1"/>
  <c r="J57" i="1"/>
  <c r="J76" i="1"/>
  <c r="J72" i="1"/>
  <c r="J68" i="1"/>
  <c r="J64" i="1"/>
  <c r="J60" i="1"/>
  <c r="F75" i="1"/>
  <c r="F73" i="1"/>
  <c r="F71" i="1"/>
  <c r="F69" i="1"/>
  <c r="F67" i="1"/>
  <c r="F65" i="1"/>
  <c r="F63" i="1"/>
  <c r="F61" i="1"/>
  <c r="F59" i="1"/>
  <c r="F57" i="1"/>
  <c r="J75" i="1"/>
  <c r="J71" i="1"/>
  <c r="J67" i="1"/>
  <c r="J63" i="1"/>
  <c r="J59" i="1"/>
  <c r="L48" i="18" l="1"/>
  <c r="K48" i="18"/>
  <c r="J48" i="18"/>
  <c r="I48" i="18"/>
  <c r="H48" i="18"/>
  <c r="G48" i="18"/>
  <c r="F48" i="18"/>
  <c r="E48" i="18"/>
  <c r="D48" i="18"/>
  <c r="C48" i="18"/>
  <c r="B48" i="18"/>
  <c r="L47" i="18"/>
  <c r="K47" i="18"/>
  <c r="J47" i="18"/>
  <c r="I47" i="18"/>
  <c r="H47" i="18"/>
  <c r="G47" i="18"/>
  <c r="F47" i="18"/>
  <c r="E47" i="18"/>
  <c r="D47" i="18"/>
  <c r="C47" i="18"/>
  <c r="B47" i="18"/>
  <c r="L46" i="18"/>
  <c r="K46" i="18"/>
  <c r="J46" i="18"/>
  <c r="I46" i="18"/>
  <c r="H46" i="18"/>
  <c r="G46" i="18"/>
  <c r="F46" i="18"/>
  <c r="E46" i="18"/>
  <c r="D46" i="18"/>
  <c r="C46" i="18"/>
  <c r="B46" i="18"/>
  <c r="L45" i="18"/>
  <c r="K45" i="18"/>
  <c r="J45" i="18"/>
  <c r="I45" i="18"/>
  <c r="H45" i="18"/>
  <c r="G45" i="18"/>
  <c r="F45" i="18"/>
  <c r="E45" i="18"/>
  <c r="D45" i="18"/>
  <c r="C45" i="18"/>
  <c r="B45" i="18"/>
  <c r="L44" i="18"/>
  <c r="K44" i="18"/>
  <c r="J44" i="18"/>
  <c r="I44" i="18"/>
  <c r="H44" i="18"/>
  <c r="G44" i="18"/>
  <c r="F44" i="18"/>
  <c r="E44" i="18"/>
  <c r="D44" i="18"/>
  <c r="C44" i="18"/>
  <c r="B44" i="18"/>
  <c r="L43" i="18"/>
  <c r="K43" i="18"/>
  <c r="J43" i="18"/>
  <c r="I43" i="18"/>
  <c r="H43" i="18"/>
  <c r="G43" i="18"/>
  <c r="F43" i="18"/>
  <c r="E43" i="18"/>
  <c r="D43" i="18"/>
  <c r="C43" i="18"/>
  <c r="B43" i="18"/>
  <c r="L42" i="18"/>
  <c r="K42" i="18"/>
  <c r="J42" i="18"/>
  <c r="I42" i="18"/>
  <c r="H42" i="18"/>
  <c r="G42" i="18"/>
  <c r="F42" i="18"/>
  <c r="E42" i="18"/>
  <c r="D42" i="18"/>
  <c r="C42" i="18"/>
  <c r="B42" i="18"/>
  <c r="L41" i="18"/>
  <c r="K41" i="18"/>
  <c r="J41" i="18"/>
  <c r="I41" i="18"/>
  <c r="H41" i="18"/>
  <c r="G41" i="18"/>
  <c r="F41" i="18"/>
  <c r="E41" i="18"/>
  <c r="D41" i="18"/>
  <c r="C41" i="18"/>
  <c r="B41" i="18"/>
  <c r="L40" i="18"/>
  <c r="K40" i="18"/>
  <c r="J40" i="18"/>
  <c r="I40" i="18"/>
  <c r="H40" i="18"/>
  <c r="G40" i="18"/>
  <c r="F40" i="18"/>
  <c r="E40" i="18"/>
  <c r="D40" i="18"/>
  <c r="C40" i="18"/>
  <c r="B40" i="18"/>
  <c r="L39" i="18"/>
  <c r="K39" i="18"/>
  <c r="J39" i="18"/>
  <c r="I39" i="18"/>
  <c r="H39" i="18"/>
  <c r="G39" i="18"/>
  <c r="F39" i="18"/>
  <c r="E39" i="18"/>
  <c r="D39" i="18"/>
  <c r="C39" i="18"/>
  <c r="B39" i="18"/>
  <c r="L38" i="18"/>
  <c r="K38" i="18"/>
  <c r="J38" i="18"/>
  <c r="I38" i="18"/>
  <c r="H38" i="18"/>
  <c r="G38" i="18"/>
  <c r="F38" i="18"/>
  <c r="E38" i="18"/>
  <c r="D38" i="18"/>
  <c r="C38" i="18"/>
  <c r="B38" i="18"/>
  <c r="L37" i="18"/>
  <c r="K37" i="18"/>
  <c r="J37" i="18"/>
  <c r="I37" i="18"/>
  <c r="H37" i="18"/>
  <c r="G37" i="18"/>
  <c r="F37" i="18"/>
  <c r="E37" i="18"/>
  <c r="D37" i="18"/>
  <c r="C37" i="18"/>
  <c r="B37" i="18"/>
  <c r="L36" i="18"/>
  <c r="K36" i="18"/>
  <c r="J36" i="18"/>
  <c r="I36" i="18"/>
  <c r="H36" i="18"/>
  <c r="G36" i="18"/>
  <c r="F36" i="18"/>
  <c r="E36" i="18"/>
  <c r="D36" i="18"/>
  <c r="C36" i="18"/>
  <c r="B36" i="18"/>
  <c r="L35" i="18"/>
  <c r="K35" i="18"/>
  <c r="J35" i="18"/>
  <c r="I35" i="18"/>
  <c r="H35" i="18"/>
  <c r="G35" i="18"/>
  <c r="F35" i="18"/>
  <c r="E35" i="18"/>
  <c r="D35" i="18"/>
  <c r="C35" i="18"/>
  <c r="B35" i="18"/>
  <c r="L34" i="18"/>
  <c r="K34" i="18"/>
  <c r="J34" i="18"/>
  <c r="I34" i="18"/>
  <c r="H34" i="18"/>
  <c r="G34" i="18"/>
  <c r="F34" i="18"/>
  <c r="E34" i="18"/>
  <c r="D34" i="18"/>
  <c r="C34" i="18"/>
  <c r="B34" i="18"/>
  <c r="L33" i="18"/>
  <c r="K33" i="18"/>
  <c r="J33" i="18"/>
  <c r="I33" i="18"/>
  <c r="H33" i="18"/>
  <c r="G33" i="18"/>
  <c r="F33" i="18"/>
  <c r="E33" i="18"/>
  <c r="D33" i="18"/>
  <c r="C33" i="18"/>
  <c r="B33" i="18"/>
  <c r="L32" i="18"/>
  <c r="K32" i="18"/>
  <c r="J32" i="18"/>
  <c r="I32" i="18"/>
  <c r="H32" i="18"/>
  <c r="G32" i="18"/>
  <c r="F32" i="18"/>
  <c r="E32" i="18"/>
  <c r="D32" i="18"/>
  <c r="C32" i="18"/>
  <c r="B32" i="18"/>
  <c r="L31" i="18"/>
  <c r="K31" i="18"/>
  <c r="J31" i="18"/>
  <c r="I31" i="18"/>
  <c r="H31" i="18"/>
  <c r="G31" i="18"/>
  <c r="F31" i="18"/>
  <c r="E31" i="18"/>
  <c r="D31" i="18"/>
  <c r="C31" i="18"/>
  <c r="B31" i="18"/>
  <c r="L30" i="18"/>
  <c r="K30" i="18"/>
  <c r="J30" i="18"/>
  <c r="I30" i="18"/>
  <c r="H30" i="18"/>
  <c r="G30" i="18"/>
  <c r="F30" i="18"/>
  <c r="E30" i="18"/>
  <c r="D30" i="18"/>
  <c r="C30" i="18"/>
  <c r="B30" i="18"/>
  <c r="L29" i="18"/>
  <c r="K29" i="18"/>
  <c r="J29" i="18"/>
  <c r="I29" i="18"/>
  <c r="H29" i="18"/>
  <c r="G29" i="18"/>
  <c r="F29" i="18"/>
  <c r="E29" i="18"/>
  <c r="D29" i="18"/>
  <c r="C29" i="18"/>
  <c r="B29" i="18"/>
  <c r="L28" i="18"/>
  <c r="K28" i="18"/>
  <c r="J28" i="18"/>
  <c r="I28" i="18"/>
  <c r="H28" i="18"/>
  <c r="G28" i="18"/>
  <c r="F28" i="18"/>
  <c r="E28" i="18"/>
  <c r="D28" i="18"/>
  <c r="C28" i="18"/>
  <c r="B28" i="18"/>
  <c r="L27" i="18"/>
  <c r="K27" i="18"/>
  <c r="J27" i="18"/>
  <c r="I27" i="18"/>
  <c r="H27" i="18"/>
  <c r="G27" i="18"/>
  <c r="F27" i="18"/>
  <c r="E27" i="18"/>
  <c r="D27" i="18"/>
  <c r="C27" i="18"/>
  <c r="B27" i="18"/>
  <c r="L26" i="18"/>
  <c r="K26" i="18"/>
  <c r="J26" i="18"/>
  <c r="I26" i="18"/>
  <c r="H26" i="18"/>
  <c r="G26" i="18"/>
  <c r="F26" i="18"/>
  <c r="E26" i="18"/>
  <c r="D26" i="18"/>
  <c r="C26" i="18"/>
  <c r="B26" i="18"/>
  <c r="L25" i="18"/>
  <c r="K25" i="18"/>
  <c r="J25" i="18"/>
  <c r="I25" i="18"/>
  <c r="H25" i="18"/>
  <c r="G25" i="18"/>
  <c r="F25" i="18"/>
  <c r="E25" i="18"/>
  <c r="D25" i="18"/>
  <c r="C25" i="18"/>
  <c r="B25" i="18"/>
  <c r="L24" i="18"/>
  <c r="K24" i="18"/>
  <c r="J24" i="18"/>
  <c r="I24" i="18"/>
  <c r="H24" i="18"/>
  <c r="G24" i="18"/>
  <c r="F24" i="18"/>
  <c r="E24" i="18"/>
  <c r="D24" i="18"/>
  <c r="C24" i="18"/>
  <c r="B24" i="18"/>
  <c r="L23" i="18"/>
  <c r="K23" i="18"/>
  <c r="J23" i="18"/>
  <c r="I23" i="18"/>
  <c r="H23" i="18"/>
  <c r="G23" i="18"/>
  <c r="F23" i="18"/>
  <c r="E23" i="18"/>
  <c r="D23" i="18"/>
  <c r="C23" i="18"/>
  <c r="B23" i="18"/>
  <c r="L22" i="18"/>
  <c r="K22" i="18"/>
  <c r="J22" i="18"/>
  <c r="I22" i="18"/>
  <c r="H22" i="18"/>
  <c r="G22" i="18"/>
  <c r="F22" i="18"/>
  <c r="E22" i="18"/>
  <c r="D22" i="18"/>
  <c r="C22" i="18"/>
  <c r="B22" i="18"/>
  <c r="L21" i="18"/>
  <c r="K21" i="18"/>
  <c r="J21" i="18"/>
  <c r="I21" i="18"/>
  <c r="H21" i="18"/>
  <c r="G21" i="18"/>
  <c r="F21" i="18"/>
  <c r="E21" i="18"/>
  <c r="D21" i="18"/>
  <c r="C21" i="18"/>
  <c r="B21" i="18"/>
  <c r="L20" i="18"/>
  <c r="K20" i="18"/>
  <c r="J20" i="18"/>
  <c r="I20" i="18"/>
  <c r="H20" i="18"/>
  <c r="G20" i="18"/>
  <c r="F20" i="18"/>
  <c r="E20" i="18"/>
  <c r="D20" i="18"/>
  <c r="C20" i="18"/>
  <c r="B20" i="18"/>
  <c r="L19" i="18"/>
  <c r="K19" i="18"/>
  <c r="J19" i="18"/>
  <c r="I19" i="18"/>
  <c r="H19" i="18"/>
  <c r="G19" i="18"/>
  <c r="F19" i="18"/>
  <c r="E19" i="18"/>
  <c r="D19" i="18"/>
  <c r="C19" i="18"/>
  <c r="B19" i="18"/>
  <c r="L18" i="18"/>
  <c r="K18" i="18"/>
  <c r="J18" i="18"/>
  <c r="I18" i="18"/>
  <c r="H18" i="18"/>
  <c r="G18" i="18"/>
  <c r="F18" i="18"/>
  <c r="E18" i="18"/>
  <c r="D18" i="18"/>
  <c r="C18" i="18"/>
  <c r="B18" i="18"/>
  <c r="L17" i="18"/>
  <c r="K17" i="18"/>
  <c r="J17" i="18"/>
  <c r="I17" i="18"/>
  <c r="H17" i="18"/>
  <c r="G17" i="18"/>
  <c r="F17" i="18"/>
  <c r="E17" i="18"/>
  <c r="D17" i="18"/>
  <c r="C17" i="18"/>
  <c r="B17" i="18"/>
  <c r="L16" i="18"/>
  <c r="K16" i="18"/>
  <c r="J16" i="18"/>
  <c r="I16" i="18"/>
  <c r="H16" i="18"/>
  <c r="G16" i="18"/>
  <c r="F16" i="18"/>
  <c r="E16" i="18"/>
  <c r="D16" i="18"/>
  <c r="C16" i="18"/>
  <c r="B16" i="18"/>
  <c r="L15" i="18"/>
  <c r="K15" i="18"/>
  <c r="J15" i="18"/>
  <c r="I15" i="18"/>
  <c r="H15" i="18"/>
  <c r="G15" i="18"/>
  <c r="F15" i="18"/>
  <c r="E15" i="18"/>
  <c r="D15" i="18"/>
  <c r="C15" i="18"/>
  <c r="B15" i="18"/>
  <c r="L14" i="18"/>
  <c r="K14" i="18"/>
  <c r="J14" i="18"/>
  <c r="I14" i="18"/>
  <c r="H14" i="18"/>
  <c r="G14" i="18"/>
  <c r="F14" i="18"/>
  <c r="E14" i="18"/>
  <c r="D14" i="18"/>
  <c r="C14" i="18"/>
  <c r="B14" i="18"/>
  <c r="L13" i="18"/>
  <c r="K13" i="18"/>
  <c r="J13" i="18"/>
  <c r="I13" i="18"/>
  <c r="H13" i="18"/>
  <c r="G13" i="18"/>
  <c r="F13" i="18"/>
  <c r="E13" i="18"/>
  <c r="D13" i="18"/>
  <c r="C13" i="18"/>
  <c r="B13" i="18"/>
  <c r="L12" i="18"/>
  <c r="K12" i="18"/>
  <c r="J12" i="18"/>
  <c r="I12" i="18"/>
  <c r="H12" i="18"/>
  <c r="G12" i="18"/>
  <c r="F12" i="18"/>
  <c r="E12" i="18"/>
  <c r="D12" i="18"/>
  <c r="C12" i="18"/>
  <c r="B12" i="18"/>
  <c r="L11" i="18"/>
  <c r="K11" i="18"/>
  <c r="J11" i="18"/>
  <c r="I11" i="18"/>
  <c r="H11" i="18"/>
  <c r="G11" i="18"/>
  <c r="F11" i="18"/>
  <c r="E11" i="18"/>
  <c r="D11" i="18"/>
  <c r="C11" i="18"/>
  <c r="B11" i="18"/>
  <c r="L10" i="18"/>
  <c r="K10" i="18"/>
  <c r="J10" i="18"/>
  <c r="I10" i="18"/>
  <c r="H10" i="18"/>
  <c r="G10" i="18"/>
  <c r="F10" i="18"/>
  <c r="E10" i="18"/>
  <c r="D10" i="18"/>
  <c r="C10" i="18"/>
  <c r="B10" i="18"/>
  <c r="L9" i="18"/>
  <c r="K9" i="18"/>
  <c r="J9" i="18"/>
  <c r="I9" i="18"/>
  <c r="H9" i="18"/>
  <c r="G9" i="18"/>
  <c r="F9" i="18"/>
  <c r="E9" i="18"/>
  <c r="D9" i="18"/>
  <c r="C9" i="18"/>
  <c r="B9" i="18"/>
  <c r="L8" i="18"/>
  <c r="K8" i="18"/>
  <c r="J8" i="18"/>
  <c r="I8" i="18"/>
  <c r="H8" i="18"/>
  <c r="G8" i="18"/>
  <c r="F8" i="18"/>
  <c r="E8" i="18"/>
  <c r="D8" i="18"/>
  <c r="C8" i="18"/>
  <c r="B8" i="18"/>
  <c r="L7" i="18"/>
  <c r="K7" i="18"/>
  <c r="J7" i="18"/>
  <c r="I7" i="18"/>
  <c r="H7" i="18"/>
  <c r="G7" i="18"/>
  <c r="F7" i="18"/>
  <c r="E7" i="18"/>
  <c r="D7" i="18"/>
  <c r="C7" i="18"/>
  <c r="B7" i="18"/>
  <c r="L6" i="18"/>
  <c r="K6" i="18"/>
  <c r="J6" i="18"/>
  <c r="I6" i="18"/>
  <c r="H6" i="18"/>
  <c r="G6" i="18"/>
  <c r="F6" i="18"/>
  <c r="E6" i="18"/>
  <c r="D6" i="18"/>
  <c r="C6" i="18"/>
  <c r="B6" i="18"/>
  <c r="L5" i="18"/>
  <c r="K5" i="18"/>
  <c r="J5" i="18"/>
  <c r="I5" i="18"/>
  <c r="H5" i="18"/>
  <c r="G5" i="18"/>
  <c r="F5" i="18"/>
  <c r="E5" i="18"/>
  <c r="D5" i="18"/>
  <c r="C5" i="18"/>
  <c r="B5" i="18"/>
  <c r="L4" i="18"/>
  <c r="K4" i="18"/>
  <c r="J4" i="18"/>
  <c r="I4" i="18"/>
  <c r="H4" i="18"/>
  <c r="G4" i="18"/>
  <c r="F4" i="18"/>
  <c r="E4" i="18"/>
  <c r="D4" i="18"/>
  <c r="C4" i="18"/>
  <c r="B4" i="18"/>
  <c r="M4" i="18" l="1"/>
  <c r="P4" i="18" s="1"/>
  <c r="M5" i="18"/>
  <c r="M6" i="18"/>
  <c r="M7" i="18"/>
  <c r="M8" i="18"/>
  <c r="M9" i="18"/>
  <c r="M10" i="18"/>
  <c r="M11" i="18"/>
  <c r="M12" i="18"/>
  <c r="M13" i="18"/>
  <c r="M14" i="18"/>
  <c r="M15"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N43" i="18" l="1"/>
  <c r="P43" i="18"/>
  <c r="N31" i="18"/>
  <c r="P31" i="18"/>
  <c r="N23" i="18"/>
  <c r="P23" i="18"/>
  <c r="N7" i="18"/>
  <c r="P7" i="18"/>
  <c r="N46" i="18"/>
  <c r="P46" i="18"/>
  <c r="N42" i="18"/>
  <c r="P42" i="18"/>
  <c r="N38" i="18"/>
  <c r="P38" i="18"/>
  <c r="N34" i="18"/>
  <c r="P34" i="18"/>
  <c r="N30" i="18"/>
  <c r="P30" i="18"/>
  <c r="N26" i="18"/>
  <c r="P26" i="18"/>
  <c r="N22" i="18"/>
  <c r="P22" i="18"/>
  <c r="N18" i="18"/>
  <c r="P18" i="18"/>
  <c r="N14" i="18"/>
  <c r="P14" i="18"/>
  <c r="N10" i="18"/>
  <c r="P10" i="18"/>
  <c r="N6" i="18"/>
  <c r="P6" i="18"/>
  <c r="N47" i="18"/>
  <c r="P47" i="18"/>
  <c r="N39" i="18"/>
  <c r="P39" i="18"/>
  <c r="N35" i="18"/>
  <c r="P35" i="18"/>
  <c r="N27" i="18"/>
  <c r="P27" i="18"/>
  <c r="N19" i="18"/>
  <c r="P19" i="18"/>
  <c r="N11" i="18"/>
  <c r="P11" i="18"/>
  <c r="N4" i="18"/>
  <c r="N45" i="18"/>
  <c r="P45" i="18"/>
  <c r="N41" i="18"/>
  <c r="P41" i="18"/>
  <c r="N37" i="18"/>
  <c r="P37" i="18"/>
  <c r="N33" i="18"/>
  <c r="P33" i="18"/>
  <c r="N29" i="18"/>
  <c r="P29" i="18"/>
  <c r="N25" i="18"/>
  <c r="P25" i="18"/>
  <c r="N21" i="18"/>
  <c r="P21" i="18"/>
  <c r="N17" i="18"/>
  <c r="P17" i="18"/>
  <c r="N13" i="18"/>
  <c r="P13" i="18"/>
  <c r="N9" i="18"/>
  <c r="P9" i="18"/>
  <c r="N5" i="18"/>
  <c r="P5" i="18"/>
  <c r="N15" i="18"/>
  <c r="P15" i="18"/>
  <c r="N48" i="18"/>
  <c r="P48" i="18"/>
  <c r="N44" i="18"/>
  <c r="P44" i="18"/>
  <c r="N40" i="18"/>
  <c r="P40" i="18"/>
  <c r="N36" i="18"/>
  <c r="P36" i="18"/>
  <c r="N32" i="18"/>
  <c r="P32" i="18"/>
  <c r="N28" i="18"/>
  <c r="P28" i="18"/>
  <c r="N24" i="18"/>
  <c r="P24" i="18"/>
  <c r="N20" i="18"/>
  <c r="P20" i="18"/>
  <c r="N16" i="18"/>
  <c r="P16" i="18"/>
  <c r="N12" i="18"/>
  <c r="P12" i="18"/>
  <c r="N8" i="18"/>
  <c r="P8" i="18"/>
  <c r="Q4" i="18"/>
  <c r="S4" i="18"/>
  <c r="S47" i="18" l="1"/>
  <c r="Q47" i="18"/>
  <c r="S26" i="18"/>
  <c r="Q26" i="18"/>
  <c r="S42" i="18"/>
  <c r="Q42" i="18"/>
  <c r="S35" i="18"/>
  <c r="Q35" i="18"/>
  <c r="S10" i="18"/>
  <c r="Q10" i="18"/>
  <c r="S34" i="18"/>
  <c r="Q34" i="18"/>
  <c r="S7" i="18"/>
  <c r="Q7" i="18"/>
  <c r="S12" i="18"/>
  <c r="Q12" i="18"/>
  <c r="S20" i="18"/>
  <c r="Q20" i="18"/>
  <c r="S28" i="18"/>
  <c r="Q28" i="18"/>
  <c r="S36" i="18"/>
  <c r="Q36" i="18"/>
  <c r="S44" i="18"/>
  <c r="Q44" i="18"/>
  <c r="S15" i="18"/>
  <c r="Q15" i="18"/>
  <c r="Q9" i="18"/>
  <c r="S9" i="18"/>
  <c r="Q17" i="18"/>
  <c r="S17" i="18"/>
  <c r="Q25" i="18"/>
  <c r="S25" i="18"/>
  <c r="Q33" i="18"/>
  <c r="S33" i="18"/>
  <c r="Q41" i="18"/>
  <c r="S41" i="18"/>
  <c r="S11" i="18"/>
  <c r="Q11" i="18"/>
  <c r="S27" i="18"/>
  <c r="Q27" i="18"/>
  <c r="S39" i="18"/>
  <c r="Q39" i="18"/>
  <c r="S6" i="18"/>
  <c r="Q6" i="18"/>
  <c r="S14" i="18"/>
  <c r="Q14" i="18"/>
  <c r="S22" i="18"/>
  <c r="Q22" i="18"/>
  <c r="S30" i="18"/>
  <c r="Q30" i="18"/>
  <c r="S38" i="18"/>
  <c r="Q38" i="18"/>
  <c r="S46" i="18"/>
  <c r="Q46" i="18"/>
  <c r="S23" i="18"/>
  <c r="Q23" i="18"/>
  <c r="S43" i="18"/>
  <c r="Q43" i="18"/>
  <c r="S19" i="18"/>
  <c r="Q19" i="18"/>
  <c r="S18" i="18"/>
  <c r="Q18" i="18"/>
  <c r="S31" i="18"/>
  <c r="Q31" i="18"/>
  <c r="S8" i="18"/>
  <c r="Q8" i="18"/>
  <c r="S16" i="18"/>
  <c r="Q16" i="18"/>
  <c r="S24" i="18"/>
  <c r="Q24" i="18"/>
  <c r="S32" i="18"/>
  <c r="Q32" i="18"/>
  <c r="S40" i="18"/>
  <c r="Q40" i="18"/>
  <c r="S48" i="18"/>
  <c r="Q48" i="18"/>
  <c r="Q5" i="18"/>
  <c r="S5" i="18"/>
  <c r="Q13" i="18"/>
  <c r="S13" i="18"/>
  <c r="Q21" i="18"/>
  <c r="S21" i="18"/>
  <c r="Q29" i="18"/>
  <c r="S29" i="18"/>
  <c r="Q37" i="18"/>
  <c r="S37" i="18"/>
  <c r="Q45" i="18"/>
  <c r="S45" i="18"/>
  <c r="L2" i="1" l="1"/>
  <c r="K114" i="8"/>
  <c r="K115" i="8"/>
  <c r="K116" i="8"/>
  <c r="K117" i="8"/>
  <c r="K118" i="8"/>
  <c r="K119" i="8"/>
  <c r="K120" i="8"/>
  <c r="K121" i="8"/>
  <c r="AE202" i="7" l="1"/>
  <c r="AF4" i="7"/>
</calcChain>
</file>

<file path=xl/sharedStrings.xml><?xml version="1.0" encoding="utf-8"?>
<sst xmlns="http://schemas.openxmlformats.org/spreadsheetml/2006/main" count="8866" uniqueCount="268">
  <si>
    <t>N° do Item</t>
  </si>
  <si>
    <t>Tipo de Item</t>
  </si>
  <si>
    <t>Item</t>
  </si>
  <si>
    <t>Unidade de Fornecimento</t>
  </si>
  <si>
    <t>Valor Unitário Estimado (R$)</t>
  </si>
  <si>
    <t>Município/UF de Entrega - Quantidade</t>
  </si>
  <si>
    <t>Serviço</t>
  </si>
  <si>
    <t>Fortaleza/CE</t>
  </si>
  <si>
    <t>UG</t>
  </si>
  <si>
    <t>HGEF</t>
  </si>
  <si>
    <t>BASE ADM</t>
  </si>
  <si>
    <t>Rótulos de Linha</t>
  </si>
  <si>
    <t>Total Geral</t>
  </si>
  <si>
    <t>Rótulos de Coluna</t>
  </si>
  <si>
    <t>ITEM</t>
  </si>
  <si>
    <t>CAT SERV</t>
  </si>
  <si>
    <t>DESCRIÇÃO</t>
  </si>
  <si>
    <t>DESCRIÇÃO DETALHADA DO OBJETO</t>
  </si>
  <si>
    <t>CATSERV</t>
  </si>
  <si>
    <t>CMF</t>
  </si>
  <si>
    <t>23º BC</t>
  </si>
  <si>
    <t>CMDO 10ª RM</t>
  </si>
  <si>
    <t>10º D SUP</t>
  </si>
  <si>
    <t>PQ R MNT</t>
  </si>
  <si>
    <t>UND</t>
  </si>
  <si>
    <t>VALOR UNIT(R$)</t>
  </si>
  <si>
    <t>Rqs Min</t>
  </si>
  <si>
    <t>Rqs Max</t>
  </si>
  <si>
    <t>Qtde Total</t>
  </si>
  <si>
    <t>Qtde total</t>
  </si>
  <si>
    <t>Valor Total (R$)</t>
  </si>
  <si>
    <t>Trat. Diferenciado</t>
  </si>
  <si>
    <t>Total Soma de Rqs Min</t>
  </si>
  <si>
    <t>Soma de Rqs Min</t>
  </si>
  <si>
    <t>Total Soma de Rqs Max</t>
  </si>
  <si>
    <t>Soma de Rqs Max</t>
  </si>
  <si>
    <t>Total Soma de Qtde Total</t>
  </si>
  <si>
    <t>Soma de Qtde Total</t>
  </si>
  <si>
    <t>(vazio)</t>
  </si>
  <si>
    <t>Soma de Valor Unitário Estimado (R$)</t>
  </si>
  <si>
    <t>Und</t>
  </si>
  <si>
    <t>Situação</t>
  </si>
  <si>
    <t>UNIDADE</t>
  </si>
  <si>
    <t>qtd</t>
  </si>
  <si>
    <t>VALOR MAIOR</t>
  </si>
  <si>
    <t>REMANEJAR</t>
  </si>
  <si>
    <t>OCP 10ª RM</t>
  </si>
  <si>
    <t xml:space="preserve"> PQ R MNT/10 </t>
  </si>
  <si>
    <t>Contagem de UG</t>
  </si>
  <si>
    <t>atualizar fonte dados</t>
  </si>
  <si>
    <t>3506-Manutenção de Geladeiras e Bebedouros</t>
  </si>
  <si>
    <t>Aceita</t>
  </si>
  <si>
    <t>Ace</t>
  </si>
  <si>
    <t>Aceit</t>
  </si>
  <si>
    <t>2020-Ar Condicionado - Instalação/Montagem/Desmontagem/Remoção - (Parede / Sistemas)</t>
  </si>
  <si>
    <t>3492-Ar Condicionado - Manutenção de Aparelhos de Parede</t>
  </si>
  <si>
    <t>Ac</t>
  </si>
  <si>
    <t>Acei</t>
  </si>
  <si>
    <t>160046 - COLEGIO MILITAR DE FORTALEZA/MEX - CE</t>
  </si>
  <si>
    <t>Instalação e Montagem</t>
  </si>
  <si>
    <t>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t>
  </si>
  <si>
    <t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t>
  </si>
  <si>
    <t>Serviço de instalação com fornecimento de material e aplicação de peças, realizando a substituição do cabo PP até 5 metros, de ar condicionado do tipo Split (inverter ou convencional), múltiplas marcas e tipos, 9.000 a 10.000 Btus.</t>
  </si>
  <si>
    <t>Serviço de instalação com fornecimento de material e aplicação de peças, de mangueira PVC cristal até 5 metros, de ar condicionado do tipo Split (inverter ou convencional), múltiplas marcas e tipos, de 9.000 a 10.000 Btus.</t>
  </si>
  <si>
    <t>Serviço de instalação, com fornecimento de material e aplicação de peças,  realizando a substituição do conjunto de pares da base de sustentação externa (mão-francesa), para ar condicionado do tipo Split (inverter ou convencional), múltiplas marcas e tipos, de 9.000 a 10.000 Btus.</t>
  </si>
  <si>
    <t>Manutenção de Aparelhos</t>
  </si>
  <si>
    <t>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t>
  </si>
  <si>
    <t>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t>
  </si>
  <si>
    <t>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t>
  </si>
  <si>
    <t>Serviço    de     manutenção    corretiva   com fornecimento de material e aplicação de peças, realizando a substituição de filtro de ar, de ar condicionado do tipo Split( inverter ou convencional) , de 9.000 a 10.000 Btus.</t>
  </si>
  <si>
    <t>Serviço    de     manutenção    corretiva com fornecimento de material e aplicação de peças,  realizando as substituições de sensores da unidade interna e/ou externa (termistores), de ar condicionado do tipo Split( inverter ou convencional), de 9.000 a 10.000 Btus.</t>
  </si>
  <si>
    <t>Serviço    de     manutenção    corretiva   com fornecimento de material e aplicação de peças,  realizando a substituição de capacitor da unidade interna ou externa, de ar condicionado do tipo Split( inverter ou convencional), de 9.000 a 10.000 Btus.</t>
  </si>
  <si>
    <t>Serviço    de     manutenção    com fornecimento de material e aplicação de peças,  realizando a substituição de placa eletrônica principal original (unidade interna), de ar condicionado do tipo Split(inverter ou convencional), de 9.000 a 10.000 Btus.</t>
  </si>
  <si>
    <t>Serviço    de     manutenção    corretiva     com fornecimento e aplicação de peças, realizando a substituição de placa eletrônica universal da unidade interna, de ar condicionado do tipo Split (convencional), de 9.000 a 10.000 Btus.</t>
  </si>
  <si>
    <t>Serviço    de     manutenção   corretiva  com reparo da placa eletrônica principal (unidade interna), de ar condicionado do tipo Split(inverter ou convencional), de 9.000 a 10.000 Btus.</t>
  </si>
  <si>
    <t>Serviço de manutenção corretiva com fornecimento de material e aplicação de peças, realizando a substituição de placa eletrônica receptora da unidade interna, de ar condicionado do  tipo Split(inverter ou convencional), de 9.000 a 10.000 Btus.</t>
  </si>
  <si>
    <t>Serviço de manutenção corretiva com fornecimento de material e aplicação de peças, realizando a substituição do motor de passo de movimentação das aletas/swing, de ar condicionado do  tipo Split(inverter ou convencional), de 9.000 a 10.000 Btus.</t>
  </si>
  <si>
    <t>Serviço de manutenção corretiva com fornecimento de material e aplicação de peças,  realizando a substituição de placa eletrônica unidade externa (condensadora), de ar condicionado do tipo Split (inverter) , de 9.000 a 10.000 Btus.</t>
  </si>
  <si>
    <t>Serviço de manutenção corretiva com o reparo da placa eletrônica da condensadora, de ar condicionado do tipo Split (inverter ou convencional) , de 9.000 a 10.000 Btus.</t>
  </si>
  <si>
    <t>Serviço    de  manutenção  corretiva  com fornecimento de material e aplicação de peças,  realizando a substituição do motor do ventilador da unidade externa, de ar condicionado do tipo Split (inverter ou convencional) , de 9.000 a 10.000 Btus.</t>
  </si>
  <si>
    <t>Serviço    de  manutenção   corretiva  com  reparo de motor do ventilador da unidade externa, de ar condicionado do tipo Split (inverter ou convencional) , de 9.000 a 10.000 Btus.</t>
  </si>
  <si>
    <t>Serviço    de  manutenção    corretiva   com fornecimento de material e aplicação de peças, realizando a substituição de motor do ventilador da unidade interna, de ar condicionado do tipo Split (convencional) , de 9.000 a 10.000 Btus.</t>
  </si>
  <si>
    <t>Serviço    de  manutenção  corretiva com reparo de motor do ventilador da unidade interna, de ar condicionado do tipo Split (convencional), de 9.000 a 10.000 Btus.</t>
  </si>
  <si>
    <t>Serviço    de     manutenção    corretiva  com fornecimento de material e aplicação de peças,  realizando a substituição da turbina da unidade interna, de ar condicionado do tipo Split (inverter ou convencional), de 9.000 a 10.000 Btus.</t>
  </si>
  <si>
    <t>Serviço    de     manutenção    corretiva    com com fornecimento de material e aplicação de peças, realizando a substituição de dispositivos de expansão (válvula eletrônica, tubo capilar ou pistão), de ar condicionado do tipo Split (inverter ou convencional), de 9.000 a 10.000 Btus.</t>
  </si>
  <si>
    <t>Serviço    de     manutenção  corretiva  com fornecimento de material e aplicação de peças, realizando a substituição de hélice do motor da unidade externa, de ar condicionado do tipo Split(inverter ou convencional), de 9.000 a 10.000 Btus.</t>
  </si>
  <si>
    <t>Serviço    de     manutenção    corretiva     com fornecimento de material e aplicação de peças, realizando a substituição de válvulas de serviço split da unidade externa (condensadora), de ar condicionado do tipo Split (inverter ou convencional), de 9.000 a 10.000 Btus.</t>
  </si>
  <si>
    <t>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t>
  </si>
  <si>
    <t>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t>
  </si>
  <si>
    <t>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t>
  </si>
  <si>
    <t>Serviço    de     manutenção    corretiva   com fornecimento de material, realizando a substituição de controle remoto, de ar condicionado do tipo Split (inverter ou convencional) de 9.000 a 10.000 Btus.</t>
  </si>
  <si>
    <t>Desmontagem e Remoção</t>
  </si>
  <si>
    <t>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t>
  </si>
  <si>
    <t>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t>
  </si>
  <si>
    <t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t>
  </si>
  <si>
    <t>Serviço de instalação com fornecimento de material e aplicação de peças, realizando a substituição de cabo PP até 5 metros, de ar condicionado do tipo Split (inverter ou convencional), múltiplas marcas e tipos, de  12.000 Btus.</t>
  </si>
  <si>
    <t>Serviço de instalação com fornecimento de material e aplicação de peças, realizando a substituição de mangueira PVC cristal até 5 metros, de ar condicionado do tipo Split (inverter ou convencional), múltiplas marcas e tipos, de  12.000 Btus.</t>
  </si>
  <si>
    <t>Serviço de instalação com fornecimento de material e aplicação de peças, realizando a substituição do conjunto de pares da base de sustentação externa(mão-francesa), para ar condicionado do tipo Split (inverter ou convencional), múltiplas marcas e tipos, de  12.000 Btus.</t>
  </si>
  <si>
    <t>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t>
  </si>
  <si>
    <t>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t>
  </si>
  <si>
    <t>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t>
  </si>
  <si>
    <t>Serviço    de     manutenção    corretiva  com fornecimento de material e aplicação de peças, realizando a substituição de filtro de ar, de ar condicionado do tipo Split (inverter ou convencional) , de 12.000 Btus</t>
  </si>
  <si>
    <t>Serviço    de     manutenção    corretiva com fornecimento de material e aplicação de peças, realizando as substituições de sensores da unidade interna e/ou externa (termistores), de ar condicionado do tipo Split (inverter ou convencional), de 12.000 Btus.</t>
  </si>
  <si>
    <t>Serviço    de     manutenção    corretiva   com fornecimento de material e aplicação de peças,  realizando a substituição  de capacitor da unidade interna ou externa, de ar condicionado do tipo Split( inverter ou convencional), de 12.000 Btus.</t>
  </si>
  <si>
    <t>Serviço    de     manutenção    corretiva  com fornecimento de material e aplicação de peças,  realizando a substituição de placa eletrônica principal original (unidade interna), de ar condicionado do tipo Split(inverter ou convencional), de 12.000 Btus.</t>
  </si>
  <si>
    <t>Serviço    de     manutenção    corretiva     com fornecimento de material e aplicação de peças, realizando a substituição de placa eletrônica universal da unidade interna, de ar condicionado do tipo Split (convencional), de 12.000 Btus.</t>
  </si>
  <si>
    <t>Serviço    de     manutenção    corretiva  com reparo da placa eletrônica principal (unidade interna), de ar condicionado do tipo Split(inverter ou convencional), de 12.000 Btus.</t>
  </si>
  <si>
    <t>Serviço de manutenção corretiva com fornecimento de material e aplicação de peças,  realizando a substituição de placa eletrônica receptora da unidade interna, de ar condicionado do  tipo Split(inverter ou convencional), de 12.000 Btus.</t>
  </si>
  <si>
    <t>Serviço de manutenção corretiva com fornecimento de material e aplicação de peças,  realizando a substituição do motor de passo de movimentação das aletas/swing, de ar condicionado do  tipo Split(inverter ou convencional), de 12.000 Btus.</t>
  </si>
  <si>
    <t>Serviço de manutenção corretiva com fornecimento, com aplicação de peças, realizando a substituição de placa eletrônica unidade externa (condensadora), de ar condicionado do tipo Split (inverter) , de 12.000 Btus.</t>
  </si>
  <si>
    <t>Serviço de manutenção corretiva com o reparo da placa eletrônica da condensadora, de ar condicionado do tipo Split (inverter ou convencional) , de 12.000 Btus</t>
  </si>
  <si>
    <t>Serviço    de  manutenção    corretiva  com fornecimento de material e aplicação de peças,  realizando a substituição do motor do ventilador da unidade externa, de ar condicionado do tipo Split (inverter ou convencional) , de 12.000 Btus.</t>
  </si>
  <si>
    <t>Serviço    de  manutenção   corretiva  com reparo de motor do ventilador da unidade externa, de ar condicionado do tipo Split (inverter ou convencional) , de 12.000 Btus.</t>
  </si>
  <si>
    <t>Serviço    de  manutenção    com fornecimento de material e aplicação de peças, realizando a substituição de motor do ventilador da unidade interna, de ar condicionado do tipo Split (convencional) , de 12.000 Btus.</t>
  </si>
  <si>
    <t>Serviço    de  manutenção   corretiva com reparo de motor do ventilador da unidade interna, de ar condicionado do tipo Split (convencional) , de 12.000 Btus.</t>
  </si>
  <si>
    <t>Serviço    de     manutenção    corretiva   com fornecimento de material e aplicação de peças,  realizando a substituição da turbina da unidade interna, de ar condicionado do tipo Split (inverter ou convencional), de 12.000 Btus.</t>
  </si>
  <si>
    <t>Serviço    de     manutenção    corretiva    com fornecimento de material e aplicação de peças, realizando a substituição de dispositivos de expansão (válvula eletrônica, tubo capilar ou pistão, de ar condicionado do tipo Split (inverter ou convencional), de 12.000 Btus.</t>
  </si>
  <si>
    <t>Serviço    de     manutenção    corretiva     com fornecimento de material e aplicação de peças, realizando a substituição de hélice do motor da unidade externa, de ar condicionado do tipo Split(inverter ou convencional), de 12.000 Btus.</t>
  </si>
  <si>
    <t>Serviço    de     manutenção    corretiva    com fornecimento de material e aplicação de peças,  realizando a substituição de válvulas de serviço split da unidade externa (condensadora), de ar condicionado do tipo Split (inverter ou convencional), de 12.000 Btus.</t>
  </si>
  <si>
    <t>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t>
  </si>
  <si>
    <t>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t>
  </si>
  <si>
    <t>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t>
  </si>
  <si>
    <t>Serviço    de     manutenção    corretiva  com fornecimento de material, realizando a substituição de controle remoto, de ar condicionado do tipo Split (inverter ou convencional), de 12.000 Btus.</t>
  </si>
  <si>
    <t>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t>
  </si>
  <si>
    <t>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t>
  </si>
  <si>
    <t>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t>
  </si>
  <si>
    <t>Serviço de instalação com fornecimento de material e aplicação de peças, realizando a substituição de cabo PP até 5 metros, de ar condicionado do tipo Split (inverter ou convencional), múltiplas marcas e tipos, de 18.000 a 24.000 Btus</t>
  </si>
  <si>
    <t>Serviço de instalação com fornecimento de material e aplicação de peças, realizando a substituição de mangueira PVC cristal até 5 metros, de ar condicionado do tipo Split (inverter ou convencional), múltiplas marcas e tipos, de 18.000 a 24.000 Btus</t>
  </si>
  <si>
    <t>Serviço de instalação com fornecimento de material, com aplicação de peças, realizando a substituição do conjunto de pares da base de sustentação, para ar condicionado do tipo Split (inverter ou convencional), múltiplas marcas e tipos, de 18.000 a 24.000 Btus.</t>
  </si>
  <si>
    <t>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t>
  </si>
  <si>
    <t>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t>
  </si>
  <si>
    <t>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t>
  </si>
  <si>
    <t>Serviço    de     manutenção    corretiva   com fornecimento de material e aplicação de peças, realizando a substituição de filtro de ar, de ar condicionado do tipo Split( inverter ou convencional), de 18.000 a 24.000 Btus.</t>
  </si>
  <si>
    <t>Serviço    de     manutenção    corretiva     com fornecimento de material e aplicação de peças, realizando as substituições de sensores da unidade interna e/ou externa (termistores), de ar condicionado do tipo Split( inverter ou convencional), de 18.000 a 24.000 Btus.</t>
  </si>
  <si>
    <t>Serviço    de     manutenção    corretiva  com fornecimento, com aplicação de peças, realizando a substituição de capacitor da unidade interna ou externa, de ar condicionado do tipo Split ( inverter ou convencional), de de 18.000 a 24.000 Btus.</t>
  </si>
  <si>
    <t>Serviço    de     manutenção    com fornecimento de material e aplicação de peças, realizando a substituição de placa eletrônica principal original (unidade interna), de ar condicionado do tipo Split(inverter ou convencional), de 18.000 a 24.000 Btus.</t>
  </si>
  <si>
    <t>Serviço    de     manutenção    com fornecimento de material e aplicação de peças, realizando a substituição de placa eletrônica universal da unidade interna, de ar condicionado do tipo Split (convencional), de 18.000 a 24.000 Btus.</t>
  </si>
  <si>
    <t>Serviço    de     manutenção    corretiva  com reparo da placa eletrônica principal (unidade interna), de ar condicionado do tipo Split(inverter ou convencional), de 18.000 a 24.000 Btus.</t>
  </si>
  <si>
    <t>Serviço de manutenção corretiva com fornecimento de material e aplicação de peças, realizando a substituição de placa eletrônica receptora da unidade interna, de ar condicionado do  tipo Split(inverter ou convencional), de 18.000 a 24.000 Btus.</t>
  </si>
  <si>
    <t>Serviço de manutenção corretiva com fornecimento de material e aplicação de peças,  realizando a substituição do motor de passo de movimentação das aletas/swing, de ar condicionado do  tipo Split(inverter ou convencional), de 18.000 a 24.000 Btus</t>
  </si>
  <si>
    <t>Serviço de manutenção corretiva com fornecimento de material e aplicação de peças, realizando a substituição de placa eletrônica unidade externa (condensadora), de ar condicionado do tipo Split (inverter), de 18.000 a 24.000 Btus.</t>
  </si>
  <si>
    <t>Serviço de manutenção corretiva com o reparo da placa eletrônica da condensadora, de ar condicionado do tipo Split (inverter ou convencional), de 18.000 a 24.000 Btus.</t>
  </si>
  <si>
    <t>Serviço    de  manutenção    corretiva  com fornecimento de material e aplicação de peças, realizando a substituição de motor do ventilador da unidade externa, de ar condicionado do tipo Split (inverter ou convencional) , de 18.000 a 24.000 Btus.</t>
  </si>
  <si>
    <t>Serviço    de  manutenção   corretiva  com reparo de motor do ventilador da unidade externa, de ar condicionado do tipo Split (inverter ou convencional), de 18.000 a 24.000 Btus.</t>
  </si>
  <si>
    <t>Serviço    de  manutenção    corretiva   com fornecimento de material e aplicação de peças, realizando a substituição de motor do ventilador da unidade interna, de ar condicionado do tipo Split (convencional), de 18.000 a 24.000 Btus.</t>
  </si>
  <si>
    <t>Serviço    de  manutenção    corretiva com reparo de motor do ventilador da unidade interna, de ar condicionado do tipo Split (convencional), de 18.000 a 24.000 Btus.</t>
  </si>
  <si>
    <t>Serviço    de     manutenção    corretiva com fornecimento de material e aplicação de peças, realizando a substituição da turbina da unidade interna, de ar condicionado do tipo Split (inverter ou convencional), de 18.000 a 24.000 Btus.</t>
  </si>
  <si>
    <t>Serviço    de     manutenção    corretiva    com fornecimento de material e aplicação de peças, realizando a substituição de dispositivos de expansão (válvula eletrônica, tubo capilar ou pistão, de ar condicionado do tipo Split (inverter ou convencional), de 18.000 a 24.000 Btus.</t>
  </si>
  <si>
    <t>Serviço    de     manutenção    corretiva    com fornecimento de material e aplicação de peças, realizando a substituição de hélice do motor da unidade externa, de ar condicionado do tipo Split(inverter ou convencional), de 18.000 a 24.000 Btus.</t>
  </si>
  <si>
    <t>Serviço    de     manutenção    corretiva     com fornecimento de material e aplicação de peças, realizando a substituição de válvulas de serviço split da unidade externa (condensadora), de ar condicionado do tipo Split (inverter ou convencional), de 18.000 a 24.000 Btus.</t>
  </si>
  <si>
    <t>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t>
  </si>
  <si>
    <t>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t>
  </si>
  <si>
    <t>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t>
  </si>
  <si>
    <t>Serviço    de     manutenção  corretiva com fornecimento de material, realizando a substituição de controle remoto, de ar condicionado do tipo Split (inverter ou convencional) de 18.000 a 24.000 Btus.</t>
  </si>
  <si>
    <t>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t>
  </si>
  <si>
    <t>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t>
  </si>
  <si>
    <t>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t>
  </si>
  <si>
    <t>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t>
  </si>
  <si>
    <t>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t>
  </si>
  <si>
    <t>Serviço de instalação com fornecimento de material e aplicação de peças, realizando a substituição de cabo PP até 5 metros, de ar condicionado do tipo Split (inverter ou convencional), múltiplas marcas e tipos, de 30.000 a 36.000 Btus</t>
  </si>
  <si>
    <t>Serviço de instalação com fornecimento de material e aplicação de peças, realizando a substituição de mangueira PVC cristal até 5 metros, de ar condicionado do tipo Split (inverter ou convencional), múltiplas marcas e tipos, de 28.000 a 36.000 Btus.</t>
  </si>
  <si>
    <t>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t>
  </si>
  <si>
    <t>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t>
  </si>
  <si>
    <t>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t>
  </si>
  <si>
    <t>Serviço    de     manutenção    corretiva    com fornecimento de material e aplicação de peças, realizando a substituição de filtro de ar, de ar condicionado do tipo Split( inverter ou convencional), de 30.000 a 36.000 Btus.</t>
  </si>
  <si>
    <t>Serviço    de     manutenção    corretiva    com fornecimento de material e aplicação de peças, realizando as substituições de sensores da unidade interna e/ou externa (termistores), de ar condicionado do tipo Split( inverter ou convencional), de 30.000 a 36.000 Btus.</t>
  </si>
  <si>
    <t>Serviço    de     manutenção    corretiva    com fornecimento de material e aplicação de peças, realizando a substituição de capacitor da unidade interna ou externa, de ar condicionado do tipo Split( inverter ou convencional), de 30.000 a 36.000 Btus.</t>
  </si>
  <si>
    <t>Serviço    de     manutenção    corretiva    com fornecimento de material e aplicação de peças,  realizando a substituição de placa eletrônica principal original  (unidade interna), de ar condicionado do tipo Split(inverter ou convencional), de 30.000 a 36.000 Btus.</t>
  </si>
  <si>
    <t>Serviço    de     manutenção    corretiva     com fornecimento de material e aplicação de peças, realizando a substituição de placa eletrônica universal da unidade interna, de ar condicionado do tipo Split (convencional), de 30.000 a 36.000 Btus.</t>
  </si>
  <si>
    <t>Serviço    de     manutenção    corretiva  com reparo da placa eletrônica principal (unidade interna), de ar condicionado do tipo Split(inverter ou convencional), de 30.000 a 36.000 Btus.</t>
  </si>
  <si>
    <t>Serviço de manutenção corretiva com fornecimento de material e aplicação de peças, realizando a substituição de placa eletrônica receptora da unidade interna, de ar condicionado do  tipo Split(inverter ou convencional), de 30.000 a 36.000 Btus.</t>
  </si>
  <si>
    <t>Serviço de manutenção corretiva com fornecimento de material e aplicação de peças, realizando a substituição do motor de passo de movimentação das aletas/swing, de ar condicionado do  tipo Split(inverter ou convencional), de 30.000 a 36.000 Btus.</t>
  </si>
  <si>
    <t>Serviço de manutenção corretiva com fornecimento de material e aplicação de peças, realizando a substituição de placa eletrônica unidade externa (condensadora), de ar condicionado do tipo Split (inverter) , de 30.000 a 36.000 Btus</t>
  </si>
  <si>
    <t>Serviço de manutenção corretiva com o reparo da placa eletrônica da condensadora, de ar condicionado do tipo Split (inverter ou convencional) , de 30.000 a 36.000 Btus.</t>
  </si>
  <si>
    <t>Serviço    de  manutenção    corretiva  com fornecimento de material e aplicação de peças, realizando a substituição de motor do ventilador da unidade externa, de ar condicionado do tipo Split (inverter ou convencional), de 30.000 a 36.000 Btus.</t>
  </si>
  <si>
    <t>Serviço    de  manutenção   corretiva  com reparo de motor do ventilador da unidade externa, de ar condicionado do tipo Split (inverter ou convencional), de 30.000 a 36.000 Btus.</t>
  </si>
  <si>
    <t>Serviço    de  manutenção    corretiva   com fornecimento de material e aplicação de peças, realizando a substituição de motor do ventilador da unidade interna, de ar condicionado do tipo Split (convencional), de 30.000 a 36.000 Btus.</t>
  </si>
  <si>
    <t>Serviço    de  manutenção  corretiva com reparo de motor do ventilador da unidade interna, de ar condicionado do tipo Split (convencional), de 30.000 a 36.000 Btus.</t>
  </si>
  <si>
    <t>Serviço    de     manutenção    corretiva   com fornecimento de material e aplicação de peças, realizando a substituição da turbina da unidade interna, de ar condicionado do tipo Split (inverter ou convencional), de 30.000 a 36.000 Btus.</t>
  </si>
  <si>
    <t>Serviço    de     manutenção    corretiva  com fornecimento de material e aplicação de peças, realizando a substituição de dispositivos de expansão (válvula eletrônica, tubo capilar ou pistão, de ar condicionado do tipo Split (inverter ou convencional), de 30.000 a 36.000 Btus.</t>
  </si>
  <si>
    <t>Serviço    de     manutenção    corretiva   com fornecimento de material e aplicação de peças, realizando a substituição de hélice do motor da unidade externa, de ar condicionado do tipo Split(inverter ou convencional), de 30.000 a 36.000 Btus.</t>
  </si>
  <si>
    <t>Serviço    de     manutenção    corretiva   com fornecimento de material e aplicação de peças, realizando a substituição de válvulas de serviço split da unidade externa (condensadora), de ar condicionado do tipo Split (inverter ou convencional), de 30.000 a 36.000 Btus.</t>
  </si>
  <si>
    <t>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t>
  </si>
  <si>
    <t>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t>
  </si>
  <si>
    <t>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t>
  </si>
  <si>
    <t>Serviço    de     manutenção    corretiva   c com fornecimento de material, realizando a substituição de controle remoto, de ar condicionado do tipo Split (inverter ou convencional) de 30.000 a 36.000 Btus.</t>
  </si>
  <si>
    <t>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t>
  </si>
  <si>
    <t>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t>
  </si>
  <si>
    <t>Serviço de substituição com fornecimento de material e aplicação de peças, realizando a substituição, do filtro secador para condicionador de ar Split piso/teto, de ar condicionado do tipo Split (inverter ou convencional), múltiplas marcas e tipos, de 30.000 a 36.000 Btus.</t>
  </si>
  <si>
    <t>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t>
  </si>
  <si>
    <t>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t>
  </si>
  <si>
    <t>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t>
  </si>
  <si>
    <t>Serviço de instalação com fornecimento de material e aplicação de peças, realizando a substituição de cabo PP até 5 metros, de ar condicionado do tipo Split (inverter ou convencional), múltiplas marcas e tipos, de 48.000 a 60.000 BTUs.</t>
  </si>
  <si>
    <t>Serviço de instalação com fornecimento de material e aplicação de peças, realizando a substituição de mangueira PVC cristal até 5 metros, de ar condicionado do tipo Split (inverter ou convencional), múltiplas marcas e tipos, de 48.000 a 60.000 BTUs.</t>
  </si>
  <si>
    <t>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t>
  </si>
  <si>
    <t>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t>
  </si>
  <si>
    <t>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t>
  </si>
  <si>
    <t>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t>
  </si>
  <si>
    <t>Serviço    de     manutenção    corretiva  com fornecimento de material e aplicação de peças, realizando a substituição de filtro de ar, de ar condicionado do tipo Split( inverter ou convencional) , de 48.000 a 60.000 BTUs.</t>
  </si>
  <si>
    <t>Serviço    de     manutenção    corretiva  c com fornecimento de material e aplicação de peças, realizando as substituições de sensores da unidade interna e/ou externa (termistores), de ar condicionado do tipo Split( inverter ou convencional), de 48.000 a 60.000 BTUs.</t>
  </si>
  <si>
    <t>Serviço    de     manutenção    corretiva  com fornecimento de material e aplicação de peças, realizando a substituição de capacitor da unidade interna ou externa, de ar condicionado do tipo Split( inverter ou convencional), de 48.000 a 60.000 BTUs.</t>
  </si>
  <si>
    <t>Serviço    de     manutenção    corretiva     com fornecimento de material e aplicação de peças, realizando a substituição de placa eletrônica principal original (unidade interna), de ar condicionado do tipo Split(inverter ou convencional), de 48.000 a 60.000 BTUs.</t>
  </si>
  <si>
    <t>Serviço    de     manutenção    corretiva  com fornecimento de material e aplicação de peças, realizando a substituição de placa eletrônica universal da unidade interna, de ar condicionado do tipo Split (convencional), de 48.000 a 60.000 BTUs.</t>
  </si>
  <si>
    <t>Serviço    de     manutenção    corretiva  com reparo da placa eletrônica principal (unidade interna), de ar condicionado do tipo Split(inverter ou convencional), de 48.000 a 60.000 BTUs.</t>
  </si>
  <si>
    <t>Serviço de manutenção corretiva com fornecimento de material e aplicação de peças, realizando a substituição de placa eletrônica receptora da unidade interna, de ar condicionado do  tipo Split(inverter ou convencional), de 48.000 a 60.000 BTUs..</t>
  </si>
  <si>
    <t>Serviço de manutenção corretiva com fornecimento de material e aplicação de peças, realizando a substituição do motor de passo de movimentação das aletas/swing, de ar condicionado do  tipo Split(inverter ou convencional), de 48.000 a 60.000 BTUs.</t>
  </si>
  <si>
    <t>Serviço de manutenção corretiva com fornecimento de material e aplicação de peças, realizando a substituição de placa eletrônica unidade externa (condensadora), de ar condicionado do tipo Split (inverter), de 48.000 a 60.000 BTUs.</t>
  </si>
  <si>
    <t>Serviço de manutenção corretiva com o reparo da placa eletrônica da condensadora, de ar condicionado do tipo Split (inverter ou convencional), de 48.000 a 60.000 BTUs.</t>
  </si>
  <si>
    <t>Serviço    de  manutenção   corretiva com  fornecimento de material e aplicação de peças, realizando a substituição de motor do ventilador da unidade externa, de ar condicionado do tipo Split (inverter ou convencional), de 48.000 a 60.000 BTUs.</t>
  </si>
  <si>
    <t>Serviço    de  manutenção   corretiva  com reparo de motor do ventilador da unidade externa, de ar condicionado do tipo Split (inverter ou convencional), de 48.000 a 60.000 BTUs.</t>
  </si>
  <si>
    <t>Serviço    de  manutenção    corretiva  com fornecimento de material e aplicação de peças, realizando a substituição de motor do ventilador da unidade interna, de ar condicionado do tipo Split (convencional), de 48.000 a 60.000 BTUs.</t>
  </si>
  <si>
    <t>Serviço    de  manutenção    corretiva com reparo de motor do ventilador da unidade interna, de ar condicionado do tipo Split (convencional), de 48.000 a 60.000 BTUs.</t>
  </si>
  <si>
    <t>Serviço    de     manutenção   corretiva    com fornecimento de material e aplicação de peças, realizando a substituição da turbina da unidade interna, de ar condicionado do tipo Split (inverter ou convencional), de 48.000 a 60.000 BTUs.</t>
  </si>
  <si>
    <t>Serviço    de     manutenção    corretiva    com fornecimento de material e aplicação de peças, realizando a substituição de dispositivos de expansão (válvula eletrônica, tubo capilar ou pistão, de ar condicionado do tipo Split (inverter ou convencional), de 48.000 a 60.000 BTUs.</t>
  </si>
  <si>
    <t>Serviço    de     manutenção    corretiva   com fornecimento de material e aplicação de peças, realizando a substituição de hélice do motor da unidade externa, de ar condicionado do tipo Split(inverter ou convencional), de 48.000 a 60.000 BTUs.</t>
  </si>
  <si>
    <t>Serviço    de     manutenção    corretiva  com fornecimento de material e aplicação de peças, realizando a substituição de válvulas de serviço split da unidade externa (condensadora), de ar condicionado do tipo Split (inverter ou convencional), de 48.000 a 60.000 BTUs.</t>
  </si>
  <si>
    <t>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t>
  </si>
  <si>
    <t>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t>
  </si>
  <si>
    <t>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t>
  </si>
  <si>
    <t>Serviço    de     manutenção    corretiva    com fornecimento de material e aplicação de peças, realizando a substituição de controle remoto, de ar condicionado do tipo Split (inverter ou convencional) de 48.000 a 60.000 BTUs.</t>
  </si>
  <si>
    <t>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t>
  </si>
  <si>
    <t>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t>
  </si>
  <si>
    <t>Serviço de substituição com fornecimento de material e aplicação de peças, realizando a substituição do filtro secador para condicionador de ar Split piso/teto, de ar condicionado do tipo Split (inverter ou convencional), múltiplas marcas e tipos, de 48.000 a 60.000 BTUs.</t>
  </si>
  <si>
    <t>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t>
  </si>
  <si>
    <t>Manutenção de  Bebedouros</t>
  </si>
  <si>
    <t>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t>
  </si>
  <si>
    <t>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t>
  </si>
  <si>
    <t>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t>
  </si>
  <si>
    <t>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</si>
  <si>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</si>
  <si>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</si>
  <si>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t>
  </si>
  <si>
    <t>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</si>
  <si>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</si>
  <si>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</si>
  <si>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</si>
  <si>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</si>
  <si>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</si>
  <si>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</si>
  <si>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t>
  </si>
  <si>
    <t>Serviço de manutenção PREVENTIVA DE BEBEDOURO HISTÓRICO  com 2 bicas, capacidade até de 100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t>
  </si>
  <si>
    <t>Serviço de manutenção PREVENTIVA DE BEBEDOURO HISTÓRICO  com 2 bicas, capacidade até de 100 litros: - Instalação de um           Purificador (filtro propriamente dito) de água para consumo humano, com fornecimento de material e aplicação de peças.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t>
  </si>
  <si>
    <t>Serviço de manutenção PREVENTIVA DE BEBEDOURO HISTÓRICO  com 2 bicas, capacidade até de 100 litros: - Substituição de elementos filtrantes do purificador (Refil do filtro), com fornecimento de material e aplicação de peças,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t>
  </si>
  <si>
    <t>Serviço de manutenção CORRETIVA DE BEBEDOURO HISTÓRICO  com 2 bicas, capacidade até de 100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assim como o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t>
  </si>
  <si>
    <t>Serviço de manutenção CORRETIVA DE BEBEDOURO HISTÓRICO  com 2 bicas, capacidade até de 100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</si>
  <si>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HISTÓRICO  com 2 bicas, capacidade até de 100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t>
  </si>
  <si>
    <t>Serviço de manutenção CORRETIVA DE BEBEDOURO HISTÓRICO  com 2 bicas, capacidade até de 100 litros: - Substituição de bicas para bebedouro tipo jato, com tubo flexível de cobre até 5 metros para passagem de água fria, com fornecimento de material e aplicação de peças, testes e regulagens do equipamento. Todos os materiais, acessórios para instalação, mão de obra, ferramentas utilizadas, EPI, limpeza e outros equipamentos a cargo da contratada. Garantia mínima de 06 (seis) meses.</t>
  </si>
  <si>
    <t>Serviço de manutenção CORRETIVA DE BEBEDOURO HISTÓRICO  com 2 bicas, capacidade até de 100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</si>
  <si>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HISTÓRICO  com 2 bicas, capacidade até de 100 litros: - Substituição de evaporadora(serpentina)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</si>
  <si>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HISTÓRICO  com 2 bicas, capacidade até de 100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</si>
  <si>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HISTÓRICO  com 2 bicas, capacidade até de 100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</si>
  <si>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t>
  </si>
  <si>
    <t>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t>
  </si>
  <si>
    <t>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</si>
  <si>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t>
  </si>
  <si>
    <t>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t>
  </si>
  <si>
    <t>Conjunto</t>
  </si>
  <si>
    <t>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</si>
  <si>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t>
  </si>
  <si>
    <t xml:space="preserve">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t>
  </si>
  <si>
    <t>Grupo</t>
  </si>
  <si>
    <t>G1</t>
  </si>
  <si>
    <t>G2</t>
  </si>
  <si>
    <t>Valor Total (R$)
por item</t>
  </si>
  <si>
    <t>Prestação de Serviços de Agenciamento de Viagens - Comissão por intermediação comercial, compreendendo a emissão, remarcação e cancelamento de passagens aéreas nacionais e internacionais</t>
  </si>
  <si>
    <t>Passagem aérea nacional e internacional (fixo)</t>
  </si>
  <si>
    <t>Prestação de Serviços de Agenciamento de Viagens - Comissão por intermediação comercial, compreendendo a emissão, remarcação e cancelamento de passagens rodoviárias intermunicipal e interestadual.</t>
  </si>
  <si>
    <t>Passagem rodoviária intermunicipal e interestadual (fixo)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</si>
</sst>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R$&quot;\ #,##0.00;[Red]\-&quot;R$&quot;\ #,##0.00"/>
    <numFmt numFmtId="44" formatCode="_-&quot;R$&quot;\ * #,##0.00_-;\-&quot;R$&quot;\ * #,##0.00_-;_-&quot;R$&quot;\ * &quot;-&quot;??_-;_-@_-"/>
    <numFmt numFmtId="43" formatCode="_-* #,##0.00_-;\-* #,##0.00_-;_-* &quot;-&quot;??_-;_-@_-"/>
    <numFmt numFmtId="164" formatCode="&quot;R$&quot;\ #,##0.00"/>
    <numFmt numFmtId="165" formatCode="#,##0.0000"/>
  </numFmts>
  <fonts count="18"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8"/>
      <color rgb="FF000000"/>
      <name val="Times New Roman"/>
      <family val="1"/>
    </font>
    <font>
      <sz val="8"/>
      <color rgb="FF000000"/>
      <name val="Times New Roman"/>
      <family val="1"/>
    </font>
    <font>
      <sz val="10"/>
      <color rgb="FF000000"/>
      <name val="Calibri"/>
      <family val="2"/>
      <scheme val="minor"/>
    </font>
    <font>
      <sz val="8"/>
      <color rgb="FF000000"/>
      <name val="Calibri"/>
      <family val="2"/>
      <scheme val="minor"/>
    </font>
    <font>
      <sz val="10"/>
      <color theme="1"/>
      <name val="Calibri"/>
      <family val="2"/>
      <scheme val="minor"/>
    </font>
    <font>
      <sz val="11"/>
      <name val="Calibri"/>
      <family val="2"/>
      <scheme val="minor"/>
    </font>
    <font>
      <sz val="10"/>
      <color theme="1"/>
      <name val="Arial"/>
      <family val="2"/>
    </font>
    <font>
      <sz val="9"/>
      <name val="Times New Roman"/>
      <family val="1"/>
    </font>
    <font>
      <sz val="12"/>
      <color rgb="FF000000"/>
      <name val="Calibri"/>
      <family val="2"/>
    </font>
    <font>
      <sz val="10"/>
      <color theme="1"/>
      <name val="Arial"/>
    </font>
    <font>
      <b/>
      <sz val="10"/>
      <color rgb="FF000000"/>
      <name val="Times New Roman"/>
      <family val="1"/>
    </font>
    <font>
      <sz val="10"/>
      <color rgb="FF000000"/>
      <name val="Times New Roman"/>
      <family val="1"/>
    </font>
    <font>
      <sz val="8"/>
      <color rgb="FF000033"/>
      <name val="Arial"/>
      <family val="2"/>
    </font>
    <font>
      <sz val="8"/>
      <color theme="1"/>
      <name val="Arial"/>
      <family val="2"/>
    </font>
  </fonts>
  <fills count="8">
    <fill>
      <patternFill patternType="none"/>
    </fill>
    <fill>
      <patternFill patternType="gray125"/>
    </fill>
    <fill>
      <patternFill patternType="solid">
        <fgColor rgb="FFFFFF00"/>
        <bgColor indexed="64"/>
      </patternFill>
    </fill>
    <fill>
      <patternFill patternType="solid">
        <fgColor rgb="FFD7D7D7"/>
      </patternFill>
    </fill>
    <fill>
      <patternFill patternType="solid">
        <fgColor theme="0" tint="-0.14999847407452621"/>
        <bgColor indexed="64"/>
      </patternFill>
    </fill>
    <fill>
      <patternFill patternType="solid">
        <fgColor theme="0" tint="-0.14999847407452621"/>
        <bgColor rgb="FFFFFFCC"/>
      </patternFill>
    </fill>
    <fill>
      <patternFill patternType="solid">
        <fgColor theme="0"/>
        <bgColor indexed="64"/>
      </patternFill>
    </fill>
    <fill>
      <patternFill patternType="solid">
        <fgColor rgb="FF92D05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23">
    <xf numFmtId="0" fontId="0" fillId="0" borderId="0" xfId="0"/>
    <xf numFmtId="0" fontId="0" fillId="0" borderId="0" xfId="0" applyAlignment="1">
      <alignment horizontal="center" vertical="center"/>
    </xf>
    <xf numFmtId="0" fontId="0" fillId="0" borderId="4" xfId="0" applyNumberFormat="1"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wrapText="1"/>
    </xf>
    <xf numFmtId="0" fontId="3" fillId="3" borderId="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4" borderId="4" xfId="0" applyNumberFormat="1" applyFont="1" applyFill="1" applyBorder="1" applyAlignment="1">
      <alignment horizontal="center" vertical="center" wrapText="1"/>
    </xf>
    <xf numFmtId="0" fontId="3" fillId="4" borderId="5" xfId="0" applyNumberFormat="1" applyFont="1" applyFill="1" applyBorder="1" applyAlignment="1">
      <alignment horizontal="center" vertical="center" wrapText="1"/>
    </xf>
    <xf numFmtId="1" fontId="4" fillId="5" borderId="8" xfId="1" applyNumberFormat="1" applyFont="1" applyFill="1" applyBorder="1" applyAlignment="1" applyProtection="1">
      <alignment horizontal="center" vertical="center" wrapText="1"/>
    </xf>
    <xf numFmtId="0" fontId="4" fillId="4" borderId="4" xfId="0" applyFont="1" applyFill="1" applyBorder="1" applyAlignment="1">
      <alignment horizontal="center" vertical="center" wrapText="1"/>
    </xf>
    <xf numFmtId="0" fontId="5" fillId="4" borderId="7" xfId="0" applyFont="1" applyFill="1" applyBorder="1" applyAlignment="1">
      <alignment horizontal="center" vertical="center" wrapText="1"/>
    </xf>
    <xf numFmtId="1" fontId="6" fillId="6" borderId="4" xfId="0" applyNumberFormat="1" applyFont="1" applyFill="1" applyBorder="1" applyAlignment="1">
      <alignment horizontal="center" vertical="center" shrinkToFit="1"/>
    </xf>
    <xf numFmtId="0" fontId="7" fillId="0" borderId="4"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8" xfId="0" applyFont="1" applyBorder="1" applyAlignment="1">
      <alignment horizontal="center" vertical="center" wrapText="1"/>
    </xf>
    <xf numFmtId="8" fontId="6" fillId="0" borderId="4" xfId="0" applyNumberFormat="1" applyFont="1" applyBorder="1" applyAlignment="1">
      <alignment horizontal="center" vertical="center" wrapText="1"/>
    </xf>
    <xf numFmtId="1" fontId="8" fillId="0" borderId="4" xfId="0" applyNumberFormat="1" applyFont="1" applyBorder="1" applyAlignment="1">
      <alignment horizontal="center" vertical="center"/>
    </xf>
    <xf numFmtId="164" fontId="0" fillId="0" borderId="4" xfId="0" applyNumberFormat="1" applyBorder="1" applyAlignment="1">
      <alignment horizontal="center" vertical="center"/>
    </xf>
    <xf numFmtId="0" fontId="0" fillId="0" borderId="0" xfId="0" applyBorder="1"/>
    <xf numFmtId="164" fontId="0" fillId="0" borderId="0" xfId="0" applyNumberFormat="1"/>
    <xf numFmtId="0" fontId="0" fillId="0" borderId="0" xfId="0" pivotButton="1" applyBorder="1"/>
    <xf numFmtId="0" fontId="0" fillId="0" borderId="0" xfId="0" applyBorder="1" applyAlignment="1">
      <alignment horizontal="center" wrapText="1"/>
    </xf>
    <xf numFmtId="0" fontId="0" fillId="0" borderId="0" xfId="0" applyBorder="1" applyAlignment="1">
      <alignment horizontal="center" vertical="center"/>
    </xf>
    <xf numFmtId="0" fontId="0" fillId="0" borderId="0" xfId="0" applyBorder="1" applyAlignment="1">
      <alignment horizontal="left"/>
    </xf>
    <xf numFmtId="0" fontId="0" fillId="0" borderId="0" xfId="0" applyBorder="1" applyAlignment="1">
      <alignment vertical="top" wrapText="1"/>
    </xf>
    <xf numFmtId="0" fontId="0" fillId="0" borderId="7" xfId="0" applyBorder="1" applyAlignment="1">
      <alignment horizontal="center" vertical="center" wrapText="1"/>
    </xf>
    <xf numFmtId="0" fontId="0" fillId="0" borderId="7" xfId="0" applyNumberFormat="1" applyBorder="1" applyAlignment="1">
      <alignment horizontal="center" vertical="center"/>
    </xf>
    <xf numFmtId="0" fontId="9" fillId="0" borderId="4" xfId="0" applyFont="1" applyBorder="1" applyAlignment="1">
      <alignment horizontal="center" vertical="center"/>
    </xf>
    <xf numFmtId="0" fontId="0" fillId="0" borderId="0" xfId="0"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vertical="top" wrapText="1"/>
    </xf>
    <xf numFmtId="0" fontId="0" fillId="0" borderId="0" xfId="0" pivotButton="1"/>
    <xf numFmtId="0" fontId="0" fillId="0" borderId="0" xfId="0" applyAlignment="1">
      <alignment horizontal="left"/>
    </xf>
    <xf numFmtId="0" fontId="0" fillId="0" borderId="0" xfId="0" applyNumberFormat="1"/>
    <xf numFmtId="165" fontId="0" fillId="0" borderId="0" xfId="0" applyNumberFormat="1"/>
    <xf numFmtId="0" fontId="0" fillId="0" borderId="0" xfId="0" applyFill="1"/>
    <xf numFmtId="1" fontId="6" fillId="0" borderId="4" xfId="0" applyNumberFormat="1" applyFont="1" applyFill="1" applyBorder="1" applyAlignment="1">
      <alignment horizontal="center" vertical="center" shrinkToFit="1"/>
    </xf>
    <xf numFmtId="8" fontId="6" fillId="0" borderId="4" xfId="0" applyNumberFormat="1" applyFont="1" applyFill="1" applyBorder="1" applyAlignment="1">
      <alignment horizontal="center" vertical="center" wrapText="1"/>
    </xf>
    <xf numFmtId="1" fontId="8" fillId="0" borderId="4"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4" fontId="0" fillId="0" borderId="0" xfId="0" applyNumberFormat="1" applyFill="1"/>
    <xf numFmtId="0" fontId="0" fillId="2" borderId="0" xfId="0" applyFill="1"/>
    <xf numFmtId="0" fontId="0" fillId="0" borderId="0" xfId="0" applyBorder="1" applyAlignment="1">
      <alignment horizontal="left" indent="1"/>
    </xf>
    <xf numFmtId="0" fontId="0" fillId="0" borderId="10" xfId="0" applyFill="1" applyBorder="1"/>
    <xf numFmtId="0" fontId="0" fillId="0" borderId="11" xfId="0" applyFill="1" applyBorder="1"/>
    <xf numFmtId="0" fontId="0" fillId="0" borderId="2" xfId="0" applyFill="1" applyBorder="1"/>
    <xf numFmtId="0" fontId="0" fillId="0" borderId="1" xfId="0" applyFill="1" applyBorder="1"/>
    <xf numFmtId="1" fontId="6" fillId="6" borderId="0" xfId="0" applyNumberFormat="1" applyFont="1" applyFill="1" applyBorder="1" applyAlignment="1">
      <alignment horizontal="center" vertical="center" shrinkToFit="1"/>
    </xf>
    <xf numFmtId="0" fontId="7" fillId="0" borderId="0" xfId="0" applyFont="1" applyBorder="1" applyAlignment="1">
      <alignment horizontal="center" vertical="center" wrapText="1"/>
    </xf>
    <xf numFmtId="0" fontId="7" fillId="0" borderId="0" xfId="0" applyFont="1" applyBorder="1" applyAlignment="1">
      <alignment horizontal="justify" vertical="center" wrapText="1"/>
    </xf>
    <xf numFmtId="8" fontId="6" fillId="0" borderId="0" xfId="0" applyNumberFormat="1" applyFont="1" applyBorder="1" applyAlignment="1">
      <alignment horizontal="center" vertical="center" wrapText="1"/>
    </xf>
    <xf numFmtId="1" fontId="8" fillId="0" borderId="0" xfId="0" applyNumberFormat="1" applyFont="1" applyBorder="1" applyAlignment="1">
      <alignment horizontal="center" vertical="center"/>
    </xf>
    <xf numFmtId="164" fontId="0" fillId="0" borderId="0" xfId="0" applyNumberFormat="1" applyBorder="1" applyAlignment="1">
      <alignment horizontal="center" vertical="center"/>
    </xf>
    <xf numFmtId="0" fontId="9" fillId="0" borderId="0" xfId="0" applyFont="1" applyBorder="1" applyAlignment="1">
      <alignment horizontal="center" vertical="center"/>
    </xf>
    <xf numFmtId="1" fontId="6" fillId="0" borderId="0" xfId="0" applyNumberFormat="1" applyFont="1" applyFill="1" applyBorder="1" applyAlignment="1">
      <alignment horizontal="center" vertical="center" shrinkToFit="1"/>
    </xf>
    <xf numFmtId="8" fontId="6" fillId="0" borderId="0" xfId="0" applyNumberFormat="1" applyFont="1" applyFill="1" applyBorder="1" applyAlignment="1">
      <alignment horizontal="center" vertical="center" wrapText="1"/>
    </xf>
    <xf numFmtId="1" fontId="8" fillId="0" borderId="0" xfId="0" applyNumberFormat="1" applyFont="1" applyFill="1" applyBorder="1" applyAlignment="1">
      <alignment horizontal="center" vertical="center"/>
    </xf>
    <xf numFmtId="43" fontId="0" fillId="0" borderId="0" xfId="2" applyFont="1" applyAlignment="1">
      <alignment horizontal="center"/>
    </xf>
    <xf numFmtId="43" fontId="0" fillId="0" borderId="0" xfId="2" applyFont="1"/>
    <xf numFmtId="0" fontId="2" fillId="2" borderId="6" xfId="0" applyNumberFormat="1" applyFont="1" applyFill="1" applyBorder="1" applyAlignment="1">
      <alignment vertical="center"/>
    </xf>
    <xf numFmtId="0" fontId="2" fillId="2" borderId="8" xfId="0" applyNumberFormat="1" applyFont="1" applyFill="1" applyBorder="1" applyAlignment="1">
      <alignment vertical="center"/>
    </xf>
    <xf numFmtId="0" fontId="0" fillId="0" borderId="0" xfId="0" applyFill="1" applyAlignment="1">
      <alignment horizontal="left"/>
    </xf>
    <xf numFmtId="49" fontId="11" fillId="0" borderId="3" xfId="0" applyNumberFormat="1" applyFont="1" applyFill="1" applyBorder="1" applyAlignment="1">
      <alignment horizontal="center" vertical="center" wrapText="1"/>
    </xf>
    <xf numFmtId="49" fontId="11" fillId="0" borderId="12" xfId="0" applyNumberFormat="1" applyFont="1" applyFill="1" applyBorder="1" applyAlignment="1">
      <alignment horizontal="center" vertical="center" wrapText="1"/>
    </xf>
    <xf numFmtId="0" fontId="9" fillId="0" borderId="0" xfId="0" applyFont="1"/>
    <xf numFmtId="0" fontId="0" fillId="2" borderId="0" xfId="0" applyFill="1" applyBorder="1" applyAlignment="1">
      <alignment horizontal="center" vertical="center"/>
    </xf>
    <xf numFmtId="0" fontId="0" fillId="7" borderId="0" xfId="0" applyFill="1" applyBorder="1"/>
    <xf numFmtId="0" fontId="0" fillId="0" borderId="7" xfId="0"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wrapText="1"/>
    </xf>
    <xf numFmtId="0" fontId="12" fillId="0" borderId="14" xfId="0" applyFont="1" applyBorder="1" applyAlignment="1">
      <alignment horizontal="justify" vertical="center" wrapText="1"/>
    </xf>
    <xf numFmtId="0" fontId="13" fillId="0" borderId="0" xfId="0" pivotButton="1" applyFont="1"/>
    <xf numFmtId="0" fontId="13" fillId="0" borderId="0" xfId="0" applyFont="1"/>
    <xf numFmtId="0" fontId="13" fillId="0" borderId="4" xfId="0" applyFont="1" applyBorder="1" applyAlignment="1">
      <alignment horizontal="center" vertical="center" wrapText="1"/>
    </xf>
    <xf numFmtId="0" fontId="13" fillId="0" borderId="4" xfId="0" applyNumberFormat="1" applyFont="1" applyBorder="1" applyAlignment="1">
      <alignment horizontal="center" vertical="center"/>
    </xf>
    <xf numFmtId="0" fontId="13" fillId="0" borderId="0" xfId="0" pivotButton="1" applyFont="1" applyAlignment="1"/>
    <xf numFmtId="0" fontId="13" fillId="0" borderId="0" xfId="0" applyFont="1" applyAlignment="1"/>
    <xf numFmtId="0" fontId="13" fillId="0" borderId="4" xfId="0" applyFont="1" applyBorder="1" applyAlignment="1">
      <alignment vertical="center"/>
    </xf>
    <xf numFmtId="0" fontId="13" fillId="0" borderId="4" xfId="0" applyFont="1" applyBorder="1" applyAlignment="1">
      <alignment vertical="top" wrapText="1"/>
    </xf>
    <xf numFmtId="0" fontId="10" fillId="0" borderId="0" xfId="0" applyFont="1" applyAlignment="1">
      <alignment vertical="center"/>
    </xf>
    <xf numFmtId="0" fontId="8" fillId="0" borderId="0" xfId="0" applyFont="1"/>
    <xf numFmtId="0" fontId="8" fillId="0" borderId="0" xfId="0" applyFont="1" applyBorder="1"/>
    <xf numFmtId="0" fontId="8" fillId="0" borderId="0" xfId="0" applyFont="1" applyFill="1" applyBorder="1"/>
    <xf numFmtId="0" fontId="8" fillId="0" borderId="0" xfId="0" applyFont="1" applyFill="1"/>
    <xf numFmtId="0" fontId="6" fillId="0" borderId="4" xfId="0" applyFont="1" applyFill="1" applyBorder="1" applyAlignment="1">
      <alignment horizontal="center" vertical="center" wrapText="1"/>
    </xf>
    <xf numFmtId="0" fontId="6" fillId="0" borderId="4" xfId="0" applyFont="1" applyFill="1" applyBorder="1" applyAlignment="1">
      <alignment horizontal="justify" vertical="center" wrapText="1"/>
    </xf>
    <xf numFmtId="0" fontId="6" fillId="0" borderId="8" xfId="0" applyFont="1" applyFill="1" applyBorder="1" applyAlignment="1">
      <alignment horizontal="center" vertical="center" wrapText="1"/>
    </xf>
    <xf numFmtId="164" fontId="8" fillId="0" borderId="4" xfId="0" applyNumberFormat="1" applyFont="1" applyFill="1" applyBorder="1" applyAlignment="1">
      <alignment horizontal="center" vertical="center"/>
    </xf>
    <xf numFmtId="0" fontId="3" fillId="0" borderId="4" xfId="0" applyFont="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justify" vertical="center" wrapText="1"/>
    </xf>
    <xf numFmtId="164" fontId="8" fillId="0" borderId="0" xfId="0" applyNumberFormat="1" applyFont="1" applyFill="1" applyBorder="1" applyAlignment="1">
      <alignment horizontal="center" vertical="center"/>
    </xf>
    <xf numFmtId="0" fontId="3" fillId="0" borderId="0" xfId="0" applyFont="1" applyBorder="1" applyAlignment="1">
      <alignment horizontal="center" vertical="center"/>
    </xf>
    <xf numFmtId="164" fontId="8" fillId="0" borderId="0" xfId="0" applyNumberFormat="1" applyFont="1" applyFill="1"/>
    <xf numFmtId="1" fontId="6" fillId="0" borderId="15" xfId="0" applyNumberFormat="1" applyFont="1" applyFill="1" applyBorder="1" applyAlignment="1">
      <alignment horizontal="center" vertical="center" shrinkToFit="1"/>
    </xf>
    <xf numFmtId="0" fontId="2" fillId="2" borderId="8" xfId="0" applyNumberFormat="1" applyFont="1" applyFill="1" applyBorder="1" applyAlignment="1">
      <alignment horizontal="center" vertical="center"/>
    </xf>
    <xf numFmtId="0" fontId="2" fillId="2" borderId="6" xfId="0" applyNumberFormat="1" applyFont="1" applyFill="1" applyBorder="1" applyAlignment="1">
      <alignment horizontal="center" vertical="center"/>
    </xf>
    <xf numFmtId="0" fontId="2" fillId="2" borderId="7" xfId="0" applyNumberFormat="1" applyFont="1" applyFill="1" applyBorder="1" applyAlignment="1">
      <alignment horizontal="center" vertical="center"/>
    </xf>
    <xf numFmtId="1" fontId="6" fillId="0" borderId="5" xfId="0" applyNumberFormat="1" applyFont="1" applyFill="1" applyBorder="1" applyAlignment="1">
      <alignment horizontal="center" vertical="center" shrinkToFit="1"/>
    </xf>
    <xf numFmtId="1" fontId="6" fillId="0" borderId="15" xfId="0" applyNumberFormat="1" applyFont="1" applyFill="1" applyBorder="1" applyAlignment="1">
      <alignment horizontal="center" vertical="center" shrinkToFit="1"/>
    </xf>
    <xf numFmtId="0" fontId="16" fillId="0" borderId="8"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7" fillId="0" borderId="8"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3" fillId="0" borderId="16" xfId="0" applyNumberFormat="1" applyFont="1" applyFill="1" applyBorder="1" applyAlignment="1">
      <alignment horizontal="center" vertical="center" wrapText="1"/>
    </xf>
    <xf numFmtId="0" fontId="3" fillId="0" borderId="17"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2" fillId="0" borderId="19" xfId="0" applyNumberFormat="1"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8" fillId="0" borderId="4" xfId="0" applyFont="1" applyFill="1" applyBorder="1"/>
    <xf numFmtId="0" fontId="2" fillId="0" borderId="4" xfId="0" applyNumberFormat="1" applyFont="1" applyFill="1" applyBorder="1" applyAlignment="1">
      <alignment horizontal="center" vertical="center"/>
    </xf>
    <xf numFmtId="0" fontId="2" fillId="6" borderId="4" xfId="0" applyNumberFormat="1" applyFont="1" applyFill="1" applyBorder="1" applyAlignment="1">
      <alignment horizontal="center" vertical="center"/>
    </xf>
    <xf numFmtId="1" fontId="6" fillId="0" borderId="19" xfId="0" applyNumberFormat="1" applyFont="1" applyFill="1" applyBorder="1" applyAlignment="1">
      <alignment horizontal="center" vertical="center" shrinkToFit="1"/>
    </xf>
    <xf numFmtId="0" fontId="6" fillId="0" borderId="15" xfId="0" applyFont="1" applyFill="1" applyBorder="1" applyAlignment="1">
      <alignment horizontal="center" vertical="center" wrapText="1"/>
    </xf>
    <xf numFmtId="0" fontId="6" fillId="0" borderId="15" xfId="0" applyFont="1" applyFill="1" applyBorder="1" applyAlignment="1">
      <alignment horizontal="justify" vertical="center" wrapText="1"/>
    </xf>
    <xf numFmtId="0" fontId="6" fillId="0" borderId="16" xfId="0" applyFont="1" applyFill="1" applyBorder="1" applyAlignment="1">
      <alignment horizontal="center" vertical="center" wrapText="1"/>
    </xf>
    <xf numFmtId="8" fontId="6" fillId="0" borderId="15"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3">
    <cellStyle name="Moeda" xfId="1" builtinId="4"/>
    <cellStyle name="Normal" xfId="0" builtinId="0"/>
    <cellStyle name="Vírgula" xfId="2" builtinId="3"/>
  </cellStyles>
  <dxfs count="324">
    <dxf>
      <font>
        <color rgb="FF9C0006"/>
      </font>
      <fill>
        <patternFill>
          <bgColor rgb="FFFFC7CE"/>
        </patternFill>
      </fill>
    </dxf>
    <dxf>
      <alignment horizontal="center" readingOrder="0"/>
    </dxf>
    <dxf>
      <alignment vertical="center" readingOrder="0"/>
    </dxf>
    <dxf>
      <border>
        <left/>
      </border>
    </dxf>
    <dxf>
      <border>
        <left/>
      </border>
    </dxf>
    <dxf>
      <border>
        <left/>
      </border>
    </dxf>
    <dxf>
      <border>
        <left/>
      </border>
    </dxf>
    <dxf>
      <border>
        <left/>
      </border>
    </dxf>
    <dxf>
      <border>
        <left/>
      </border>
    </dxf>
    <dxf>
      <border>
        <top style="thin">
          <color indexed="64"/>
        </top>
      </border>
    </dxf>
    <dxf>
      <border>
        <top style="thin">
          <color indexed="64"/>
        </top>
      </border>
    </dxf>
    <dxf>
      <border>
        <top style="thin">
          <color indexed="64"/>
        </top>
      </border>
    </dxf>
    <dxf>
      <border>
        <top style="thin">
          <color indexed="64"/>
        </top>
      </border>
    </dxf>
    <dxf>
      <alignment horizontal="center" readingOrder="0"/>
    </dxf>
    <dxf>
      <alignment vertical="center" readingOrder="0"/>
    </dxf>
    <dxf>
      <alignment wrapText="1"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top" readingOrder="0"/>
    </dxf>
    <dxf>
      <alignment vertical="center" readingOrder="0"/>
    </dxf>
    <dxf>
      <alignment vertic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readingOrder="0"/>
    </dxf>
    <dxf>
      <alignment horizontal="center" readingOrder="0"/>
    </dxf>
    <dxf>
      <alignment vertical="center" readingOrder="0"/>
    </dxf>
    <dxf>
      <border>
        <left/>
      </border>
    </dxf>
    <dxf>
      <border>
        <left/>
      </border>
    </dxf>
    <dxf>
      <border>
        <left/>
      </border>
    </dxf>
    <dxf>
      <border>
        <left/>
      </border>
    </dxf>
    <dxf>
      <border>
        <left/>
      </border>
    </dxf>
    <dxf>
      <border>
        <left/>
      </border>
    </dxf>
    <dxf>
      <border>
        <left/>
      </border>
    </dxf>
    <dxf>
      <border>
        <left/>
      </border>
    </dxf>
    <dxf>
      <border>
        <left/>
      </border>
    </dxf>
    <dxf>
      <border>
        <left/>
      </border>
    </dxf>
    <dxf>
      <border>
        <left/>
      </border>
    </dxf>
    <dxf>
      <border>
        <top style="thin">
          <color indexed="64"/>
        </top>
      </border>
    </dxf>
    <dxf>
      <border>
        <top style="thin">
          <color indexed="64"/>
        </top>
      </border>
    </dxf>
    <dxf>
      <border>
        <top style="thin">
          <color indexed="64"/>
        </top>
      </border>
    </dxf>
    <dxf>
      <border>
        <top style="thin">
          <color indexed="64"/>
        </top>
      </border>
    </dxf>
    <dxf>
      <alignment horizontal="center" readingOrder="0"/>
    </dxf>
    <dxf>
      <alignment vertical="center" readingOrder="0"/>
    </dxf>
    <dxf>
      <alignment wrapText="1" readingOrder="0"/>
    </dxf>
    <dxf>
      <alignment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top"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readingOrder="0"/>
    </dxf>
    <dxf>
      <alignment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top"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wrapTex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Sgt Emanuel" refreshedDate="45173.626473379627" createdVersion="5" refreshedVersion="5" minRefreshableVersion="3" recordCount="1098">
  <cacheSource type="worksheet">
    <worksheetSource ref="A1:L1048576" sheet="2º PASSOS - Dados"/>
  </cacheSource>
  <cacheFields count="12">
    <cacheField name="UG" numFmtId="0">
      <sharedItems containsBlank="1" containsMixedTypes="1" containsNumber="1" containsInteger="1" minValue="0" maxValue="0" count="9">
        <s v="23º BC"/>
        <s v="HGEF"/>
        <s v="10º D SUP"/>
        <s v="BASE ADM"/>
        <s v="CMDO 10ª RM"/>
        <s v=" PQ R MNT/10 "/>
        <s v="CMF"/>
        <m/>
        <n v="0" u="1"/>
      </sharedItems>
    </cacheField>
    <cacheField name="N° do Item" numFmtId="0">
      <sharedItems containsString="0" containsBlank="1" containsNumber="1" containsInteger="1" minValue="0" maxValue="196" count="198">
        <n v="163"/>
        <n v="164"/>
        <n v="165"/>
        <n v="166"/>
        <n v="167"/>
        <n v="168"/>
        <n v="169"/>
        <n v="170"/>
        <n v="171"/>
        <n v="172"/>
        <n v="173"/>
        <n v="174"/>
        <n v="175"/>
        <n v="176"/>
        <n v="177"/>
        <n v="190"/>
        <n v="191"/>
        <n v="192"/>
        <n v="193"/>
        <n v="194"/>
        <n v="195"/>
        <n v="196"/>
        <n v="1"/>
        <n v="2"/>
        <n v="3"/>
        <n v="4"/>
        <n v="5"/>
        <n v="6"/>
        <n v="7"/>
        <n v="8"/>
        <n v="9"/>
        <n v="10"/>
        <n v="11"/>
        <n v="12"/>
        <n v="13"/>
        <n v="15"/>
        <n v="17"/>
        <n v="19"/>
        <n v="21"/>
        <n v="23"/>
        <n v="25"/>
        <n v="27"/>
        <n v="28"/>
        <n v="29"/>
        <n v="30"/>
        <n v="31"/>
        <n v="32"/>
        <n v="33"/>
        <n v="34"/>
        <n v="35"/>
        <n v="36"/>
        <n v="37"/>
        <n v="38"/>
        <n v="39"/>
        <n v="40"/>
        <n v="41"/>
        <n v="42"/>
        <n v="43"/>
        <n v="44"/>
        <n v="46"/>
        <n v="48"/>
        <n v="50"/>
        <n v="52"/>
        <n v="54"/>
        <n v="56"/>
        <n v="58"/>
        <n v="59"/>
        <n v="60"/>
        <n v="61"/>
        <n v="62"/>
        <n v="63"/>
        <n v="64"/>
        <n v="65"/>
        <n v="66"/>
        <n v="67"/>
        <n v="68"/>
        <n v="69"/>
        <n v="70"/>
        <n v="71"/>
        <n v="72"/>
        <n v="73"/>
        <n v="74"/>
        <n v="75"/>
        <n v="77"/>
        <n v="79"/>
        <n v="81"/>
        <n v="83"/>
        <n v="85"/>
        <n v="86"/>
        <n v="87"/>
        <n v="88"/>
        <n v="89"/>
        <n v="90"/>
        <n v="91"/>
        <n v="92"/>
        <n v="93"/>
        <n v="94"/>
        <n v="95"/>
        <n v="96"/>
        <n v="97"/>
        <n v="98"/>
        <n v="99"/>
        <n v="100"/>
        <n v="101"/>
        <n v="102"/>
        <n v="103"/>
        <n v="104"/>
        <n v="105"/>
        <n v="106"/>
        <n v="107"/>
        <n v="109"/>
        <n v="111"/>
        <n v="113"/>
        <n v="115"/>
        <n v="117"/>
        <n v="118"/>
        <n v="119"/>
        <n v="120"/>
        <n v="121"/>
        <n v="122"/>
        <n v="123"/>
        <n v="124"/>
        <n v="125"/>
        <n v="126"/>
        <n v="127"/>
        <n v="128"/>
        <n v="129"/>
        <n v="130"/>
        <n v="131"/>
        <n v="132"/>
        <n v="133"/>
        <n v="134"/>
        <n v="135"/>
        <n v="136"/>
        <n v="137"/>
        <n v="138"/>
        <n v="139"/>
        <n v="140"/>
        <n v="141"/>
        <n v="143"/>
        <n v="145"/>
        <n v="147"/>
        <n v="149"/>
        <n v="151"/>
        <n v="152"/>
        <n v="153"/>
        <n v="154"/>
        <n v="155"/>
        <n v="156"/>
        <n v="157"/>
        <n v="158"/>
        <n v="159"/>
        <n v="160"/>
        <n v="161"/>
        <n v="162"/>
        <n v="189"/>
        <n v="14"/>
        <n v="16"/>
        <n v="18"/>
        <n v="20"/>
        <n v="22"/>
        <n v="24"/>
        <n v="26"/>
        <n v="45"/>
        <n v="47"/>
        <n v="49"/>
        <n v="51"/>
        <n v="53"/>
        <n v="55"/>
        <n v="57"/>
        <n v="76"/>
        <n v="78"/>
        <n v="80"/>
        <n v="82"/>
        <n v="84"/>
        <n v="108"/>
        <n v="110"/>
        <n v="112"/>
        <n v="114"/>
        <n v="116"/>
        <n v="142"/>
        <n v="144"/>
        <n v="146"/>
        <n v="148"/>
        <n v="150"/>
        <n v="178"/>
        <n v="179"/>
        <n v="180"/>
        <n v="181"/>
        <n v="182"/>
        <n v="183"/>
        <n v="184"/>
        <n v="185"/>
        <n v="186"/>
        <n v="187"/>
        <n v="188"/>
        <m/>
        <n v="0" u="1"/>
      </sharedItems>
    </cacheField>
    <cacheField name="Tipo de Item" numFmtId="0">
      <sharedItems containsBlank="1"/>
    </cacheField>
    <cacheField name="Item" numFmtId="0">
      <sharedItems containsBlank="1"/>
    </cacheField>
    <cacheField name="DESCRIÇÃO" numFmtId="0">
      <sharedItems containsBlank="1" longText="1"/>
    </cacheField>
    <cacheField name="CATSERV" numFmtId="0">
      <sharedItems containsString="0" containsBlank="1" containsNumber="1" containsInteger="1" minValue="2020" maxValue="3506"/>
    </cacheField>
    <cacheField name="Unidade de Fornecimento" numFmtId="0">
      <sharedItems containsBlank="1"/>
    </cacheField>
    <cacheField name="Valor Unitário Estimado (R$)" numFmtId="0">
      <sharedItems containsString="0" containsBlank="1" containsNumber="1" minValue="0" maxValue="28533.33" count="303">
        <n v="371.67"/>
        <n v="386.67"/>
        <n v="463.33"/>
        <n v="568.33000000000004"/>
        <n v="795"/>
        <n v="581.66999999999996"/>
        <n v="568.67999999999995"/>
        <n v="695"/>
        <n v="638.33000000000004"/>
        <n v="258.33"/>
        <n v="223.33"/>
        <n v="430"/>
        <n v="216.67"/>
        <n v="316.67"/>
        <n v="533.33000000000004"/>
        <n v="509.33"/>
        <n v="161.66999999999999"/>
        <n v="134"/>
        <n v="77.33"/>
        <n v="244.33"/>
        <n v="921.67"/>
        <n v="293.33"/>
        <n v="192"/>
        <n v="237.33"/>
        <n v="489"/>
        <n v="405"/>
        <n v="576.66999999999996"/>
        <n v="502.33"/>
        <n v="406"/>
        <n v="646.66999999999996"/>
        <n v="716.67"/>
        <n v="279.33"/>
        <n v="111.67"/>
        <n v="221.67"/>
        <n v="540"/>
        <n v="163.33000000000001"/>
        <n v="142.33000000000001"/>
        <n v="76.67"/>
        <n v="901.67"/>
        <n v="209.33"/>
        <n v="254.33"/>
        <n v="636.66999999999996"/>
        <n v="213.33"/>
        <n v="160"/>
        <n v="685"/>
        <n v="589.33000000000004"/>
        <n v="288.33"/>
        <n v="128"/>
        <n v="87.33"/>
        <n v="894"/>
        <n v="545"/>
        <n v="566"/>
        <n v="564.33000000000004"/>
        <n v="137.66999999999999"/>
        <n v="772.67"/>
        <n v="110"/>
        <n v="87.67"/>
        <n v="742.33"/>
        <n v="721.33"/>
        <n v="129"/>
        <n v="272.33"/>
        <n v="1059.67"/>
        <n v="580"/>
        <n v="149.66999999999999"/>
        <n v="781.33"/>
        <n v="822.67"/>
        <n v="95.67"/>
        <n v="159"/>
        <n v="740"/>
        <n v="702"/>
        <n v="337.67"/>
        <n v="2185"/>
        <n v="338.33"/>
        <n v="615"/>
        <n v="640"/>
        <n v="444"/>
        <n v="275.83"/>
        <n v="846.67"/>
        <n v="361.67"/>
        <n v="113.33"/>
        <n v="153"/>
        <n v="246.67"/>
        <n v="478.33"/>
        <n v="426"/>
        <n v="385"/>
        <n v="142.66999999999999"/>
        <n v="138.33000000000001"/>
        <n v="454"/>
        <n v="440"/>
        <n v="475"/>
        <n v="447.33"/>
        <n v="461"/>
        <n v="205.83"/>
        <n v="271.67"/>
        <n v="326.67"/>
        <n v="393.33"/>
        <n v="431.67"/>
        <n v="488.33"/>
        <m/>
        <n v="0" u="1"/>
        <n v="1.18" u="1"/>
        <n v="44.5" u="1"/>
        <n v="687.5" u="1"/>
        <n v="3333.33" u="1"/>
        <n v="116.67" u="1"/>
        <n v="273.75" u="1"/>
        <n v="0.82" u="1"/>
        <n v="547.67999999999995" u="1"/>
        <n v="4166.67" u="1"/>
        <n v="4.5" u="1"/>
        <n v="473.75" u="1"/>
        <n v="896.67" u="1"/>
        <n v="1880" u="1"/>
        <n v="12083.33" u="1"/>
        <n v="8.68" u="1"/>
        <n v="11.67" u="1"/>
        <n v="2117.89" u="1"/>
        <n v="0.6" u="1"/>
        <n v="1.6" u="1"/>
        <n v="645" u="1"/>
        <n v="0.39" u="1"/>
        <n v="2.9333" u="1"/>
        <n v="2550" u="1"/>
        <n v="456.33" u="1"/>
        <n v="690" u="1"/>
        <n v="4450" u="1"/>
        <n v="6666.67" u="1"/>
        <n v="0.44" u="1"/>
        <n v="2.5299999999999998" u="1"/>
        <n v="23.5" u="1"/>
        <n v="54.55" u="1"/>
        <n v="2116.67" u="1"/>
        <n v="6050" u="1"/>
        <n v="1.97" u="1"/>
        <n v="3.22" u="1"/>
        <n v="3.42" u="1"/>
        <n v="14" u="1"/>
        <n v="2206.67" u="1"/>
        <n v="2.93" u="1"/>
        <n v="4.2699999999999996" u="1"/>
        <n v="5.25" u="1"/>
        <n v="1833.33" u="1"/>
        <n v="74.099999999999994" u="1"/>
        <n v="172.56" u="1"/>
        <n v="0.36" u="1"/>
        <n v="6.48" u="1"/>
        <n v="1.58" u="1"/>
        <n v="6.33" u="1"/>
        <n v="1903.67" u="1"/>
        <n v="5000" u="1"/>
        <n v="8093.33" u="1"/>
        <n v="28533.33" u="1"/>
        <n v="66.33" u="1"/>
        <n v="465" u="1"/>
        <n v="2120" u="1"/>
        <n v="1.95" u="1"/>
        <n v="0.49" u="1"/>
        <n v="2" u="1"/>
        <n v="200.65" u="1"/>
        <n v="310" u="1"/>
        <n v="506.67" u="1"/>
        <n v="2300" u="1"/>
        <n v="3010" u="1"/>
        <n v="5083.33" u="1"/>
        <n v="5.0199999999999996" u="1"/>
        <n v="27.5" u="1"/>
        <n v="124" u="1"/>
        <n v="1883.33" u="1"/>
        <n v="87.23" u="1"/>
        <n v="0.91" u="1"/>
        <n v="210.35" u="1"/>
        <n v="5304" u="1"/>
        <n v="5.9" u="1"/>
        <n v="39.950000000000003" u="1"/>
        <n v="273.54000000000002" u="1"/>
        <n v="1156.5" u="1"/>
        <n v="10875" u="1"/>
        <n v="1.78" u="1"/>
        <n v="2833.33" u="1"/>
        <n v="4320" u="1"/>
        <n v="86" u="1"/>
        <n v="400" u="1"/>
        <n v="503.4" u="1"/>
        <n v="584.66999999999996" u="1"/>
        <n v="4393.33" u="1"/>
        <n v="0.8" u="1"/>
        <n v="52" u="1"/>
        <n v="111" u="1"/>
        <n v="0.85" u="1"/>
        <n v="2.2999999999999998" u="1"/>
        <n v="3.58" u="1"/>
        <n v="215" u="1"/>
        <n v="8918.1200000000008" u="1"/>
        <n v="4.1900000000000004" u="1"/>
        <n v="5.22" u="1"/>
        <n v="5.57" u="1"/>
        <n v="7350" u="1"/>
        <n v="4583.33" u="1"/>
        <n v="20" u="1"/>
        <n v="1100" u="1"/>
        <n v="18.600000000000001" u="1"/>
        <n v="22.33" u="1"/>
        <n v="3650" u="1"/>
        <n v="2.5499999999999998" u="1"/>
        <n v="34.6" u="1"/>
        <n v="73" u="1"/>
        <n v="80.959999999999994" u="1"/>
        <n v="610" u="1"/>
        <n v="3.24" u="1"/>
        <n v="12.35" u="1"/>
        <n v="59.6" u="1"/>
        <n v="335" u="1"/>
        <n v="1583.33" u="1"/>
        <n v="3920" u="1"/>
        <n v="7.5" u="1"/>
        <n v="1111.67" u="1"/>
        <n v="8166.67" u="1"/>
        <n v="11660" u="1"/>
        <n v="0.95" u="1"/>
        <n v="11.29" u="1"/>
        <n v="20.67" u="1"/>
        <n v="280" u="1"/>
        <n v="2117.56" u="1"/>
        <n v="3.59" u="1"/>
        <n v="2583.3332999999998" u="1"/>
        <n v="2.9" u="1"/>
        <n v="23.8" u="1"/>
        <n v="12030" u="1"/>
        <n v="0.68" u="1"/>
        <n v="0.73" u="1"/>
        <n v="2.5099999999999998" u="1"/>
        <n v="49.97" u="1"/>
        <n v="205" u="1"/>
        <n v="5250" u="1"/>
        <n v="450.67" u="1"/>
        <n v="11933.33" u="1"/>
        <n v="3.44" u="1"/>
        <n v="24.8" u="1"/>
        <n v="234" u="1"/>
        <n v="2155" u="1"/>
        <n v="7116.67" u="1"/>
        <n v="6.67" u="1"/>
        <n v="2600" u="1"/>
        <n v="2.95" u="1"/>
        <n v="596" u="1"/>
        <n v="6.4667000000000003" u="1"/>
        <n v="25.8" u="1"/>
        <n v="370" u="1"/>
        <n v="4106.67" u="1"/>
        <n v="6150" u="1"/>
        <n v="0.62" u="1"/>
        <n v="9" u="1"/>
        <n v="2250" u="1"/>
        <n v="118" u="1"/>
        <n v="383.33" u="1"/>
        <n v="1600" u="1"/>
        <n v="7580" u="1"/>
        <n v="1.2" u="1"/>
        <n v="5.16" u="1"/>
        <n v="9.5" u="1"/>
        <n v="285.67" u="1"/>
        <n v="3433.17" u="1"/>
        <n v="6426.67" u="1"/>
        <n v="7192" u="1"/>
        <n v="0.11" u="1"/>
        <n v="2.71" u="1"/>
        <n v="3.4" u="1"/>
        <n v="27.8" u="1"/>
        <n v="456.67" u="1"/>
        <n v="5100" u="1"/>
        <n v="6.79" u="1"/>
        <n v="1948" u="1"/>
        <n v="28" u="1"/>
        <n v="273.33" u="1"/>
        <n v="0.37" u="1"/>
        <n v="1.67" u="1"/>
        <n v="3066.67" u="1"/>
        <n v="3822" u="1"/>
        <n v="146.78" u="1"/>
        <n v="1250" u="1"/>
        <n v="2433.33" u="1"/>
        <n v="3150" u="1"/>
        <n v="1650" u="1"/>
        <n v="2459" u="1"/>
        <n v="3062.5" u="1"/>
        <n v="4656" u="1"/>
        <n v="3.16" u="1"/>
        <n v="614" u="1"/>
        <n v="4.38" u="1"/>
        <n v="3381.93" u="1"/>
        <n v="4590" u="1"/>
        <n v="5300" u="1"/>
        <n v="6083.33" u="1"/>
        <n v="292.33" u="1"/>
        <n v="4950" u="1"/>
        <n v="6.21" u="1"/>
        <n v="12.23" u="1"/>
        <n v="523.33000000000004" u="1"/>
        <n v="5310" u="1"/>
        <n v="2450" u="1"/>
        <n v="3966.67" u="1"/>
        <n v="340" u="1"/>
        <n v="5670" u="1"/>
      </sharedItems>
    </cacheField>
    <cacheField name="Município/UF de Entrega - Quantidade" numFmtId="0">
      <sharedItems containsBlank="1"/>
    </cacheField>
    <cacheField name="Rqs Min" numFmtId="0">
      <sharedItems containsString="0" containsBlank="1" containsNumber="1" containsInteger="1" minValue="1" maxValue="68"/>
    </cacheField>
    <cacheField name="Rqs Max" numFmtId="0">
      <sharedItems containsString="0" containsBlank="1" containsNumber="1" containsInteger="1" minValue="2" maxValue="339"/>
    </cacheField>
    <cacheField name="Qtde Total" numFmtId="0">
      <sharedItems containsString="0" containsBlank="1" containsNumber="1" containsInteger="1" minValue="2" maxValue="339"/>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Sgt Emanuel" refreshedDate="45173.626473611112" createdVersion="5" refreshedVersion="5" minRefreshableVersion="3" recordCount="1098">
  <cacheSource type="worksheet">
    <worksheetSource ref="A1:A1048576" sheet="1º PASSO - Rascunho"/>
  </cacheSource>
  <cacheFields count="1">
    <cacheField name="UG" numFmtId="0">
      <sharedItems containsBlank="1" count="9">
        <s v="23º BC"/>
        <s v="HGEF"/>
        <s v="10º D SUP"/>
        <s v="BASE ADM"/>
        <s v="CMDO 10ª RM"/>
        <s v=" PQ R MNT/10 "/>
        <s v="CMF"/>
        <m/>
        <s v="OCP 10ª RM" u="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Sgt Emanuel" refreshedDate="45173.626473958335" createdVersion="5" refreshedVersion="5" minRefreshableVersion="3" recordCount="1097">
  <cacheSource type="worksheet">
    <worksheetSource ref="A1:L1098" sheet="2º PASSOS - Dados"/>
  </cacheSource>
  <cacheFields count="12">
    <cacheField name="UG" numFmtId="0">
      <sharedItems count="7">
        <s v="23º BC"/>
        <s v="HGEF"/>
        <s v="10º D SUP"/>
        <s v="BASE ADM"/>
        <s v="CMDO 10ª RM"/>
        <s v=" PQ R MNT/10 "/>
        <s v="CMF"/>
      </sharedItems>
    </cacheField>
    <cacheField name="N° do Item" numFmtId="0">
      <sharedItems containsSemiMixedTypes="0" containsString="0" containsNumber="1" containsInteger="1" minValue="1" maxValue="196" count="196">
        <n v="163"/>
        <n v="164"/>
        <n v="165"/>
        <n v="166"/>
        <n v="167"/>
        <n v="168"/>
        <n v="169"/>
        <n v="170"/>
        <n v="171"/>
        <n v="172"/>
        <n v="173"/>
        <n v="174"/>
        <n v="175"/>
        <n v="176"/>
        <n v="177"/>
        <n v="190"/>
        <n v="191"/>
        <n v="192"/>
        <n v="193"/>
        <n v="194"/>
        <n v="195"/>
        <n v="196"/>
        <n v="1"/>
        <n v="2"/>
        <n v="3"/>
        <n v="4"/>
        <n v="5"/>
        <n v="6"/>
        <n v="7"/>
        <n v="8"/>
        <n v="9"/>
        <n v="10"/>
        <n v="11"/>
        <n v="12"/>
        <n v="13"/>
        <n v="15"/>
        <n v="17"/>
        <n v="19"/>
        <n v="21"/>
        <n v="23"/>
        <n v="25"/>
        <n v="27"/>
        <n v="28"/>
        <n v="29"/>
        <n v="30"/>
        <n v="31"/>
        <n v="32"/>
        <n v="33"/>
        <n v="34"/>
        <n v="35"/>
        <n v="36"/>
        <n v="37"/>
        <n v="38"/>
        <n v="39"/>
        <n v="40"/>
        <n v="41"/>
        <n v="42"/>
        <n v="43"/>
        <n v="44"/>
        <n v="46"/>
        <n v="48"/>
        <n v="50"/>
        <n v="52"/>
        <n v="54"/>
        <n v="56"/>
        <n v="58"/>
        <n v="59"/>
        <n v="60"/>
        <n v="61"/>
        <n v="62"/>
        <n v="63"/>
        <n v="64"/>
        <n v="65"/>
        <n v="66"/>
        <n v="67"/>
        <n v="68"/>
        <n v="69"/>
        <n v="70"/>
        <n v="71"/>
        <n v="72"/>
        <n v="73"/>
        <n v="74"/>
        <n v="75"/>
        <n v="77"/>
        <n v="79"/>
        <n v="81"/>
        <n v="83"/>
        <n v="85"/>
        <n v="86"/>
        <n v="87"/>
        <n v="88"/>
        <n v="89"/>
        <n v="90"/>
        <n v="91"/>
        <n v="92"/>
        <n v="93"/>
        <n v="94"/>
        <n v="95"/>
        <n v="96"/>
        <n v="97"/>
        <n v="98"/>
        <n v="99"/>
        <n v="100"/>
        <n v="101"/>
        <n v="102"/>
        <n v="103"/>
        <n v="104"/>
        <n v="105"/>
        <n v="106"/>
        <n v="107"/>
        <n v="109"/>
        <n v="111"/>
        <n v="113"/>
        <n v="115"/>
        <n v="117"/>
        <n v="118"/>
        <n v="119"/>
        <n v="120"/>
        <n v="121"/>
        <n v="122"/>
        <n v="123"/>
        <n v="124"/>
        <n v="125"/>
        <n v="126"/>
        <n v="127"/>
        <n v="128"/>
        <n v="129"/>
        <n v="130"/>
        <n v="131"/>
        <n v="132"/>
        <n v="133"/>
        <n v="134"/>
        <n v="135"/>
        <n v="136"/>
        <n v="137"/>
        <n v="138"/>
        <n v="139"/>
        <n v="140"/>
        <n v="141"/>
        <n v="143"/>
        <n v="145"/>
        <n v="147"/>
        <n v="149"/>
        <n v="151"/>
        <n v="152"/>
        <n v="153"/>
        <n v="154"/>
        <n v="155"/>
        <n v="156"/>
        <n v="157"/>
        <n v="158"/>
        <n v="159"/>
        <n v="160"/>
        <n v="161"/>
        <n v="162"/>
        <n v="189"/>
        <n v="14"/>
        <n v="16"/>
        <n v="18"/>
        <n v="20"/>
        <n v="22"/>
        <n v="24"/>
        <n v="26"/>
        <n v="45"/>
        <n v="47"/>
        <n v="49"/>
        <n v="51"/>
        <n v="53"/>
        <n v="55"/>
        <n v="57"/>
        <n v="76"/>
        <n v="78"/>
        <n v="80"/>
        <n v="82"/>
        <n v="84"/>
        <n v="108"/>
        <n v="110"/>
        <n v="112"/>
        <n v="114"/>
        <n v="116"/>
        <n v="142"/>
        <n v="144"/>
        <n v="146"/>
        <n v="148"/>
        <n v="150"/>
        <n v="178"/>
        <n v="179"/>
        <n v="180"/>
        <n v="181"/>
        <n v="182"/>
        <n v="183"/>
        <n v="184"/>
        <n v="185"/>
        <n v="186"/>
        <n v="187"/>
        <n v="188"/>
      </sharedItems>
    </cacheField>
    <cacheField name="Tipo de Item" numFmtId="0">
      <sharedItems/>
    </cacheField>
    <cacheField name="Item" numFmtId="0">
      <sharedItems/>
    </cacheField>
    <cacheField name="DESCRIÇÃO" numFmtId="0">
      <sharedItems count="392" longText="1">
        <s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s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quot;.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s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s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s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
        <s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
        <s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
        <s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
        <s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s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s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
        <s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
        <s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
        <s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
        <s v="Serviço de instalação com fornecimento de material e aplicação de peças, realizando a substituição do cabo PP até 5 metros, de ar condicionado do tipo Split (inverter ou convencional), múltiplas marcas e tipos, 9.000 a 10.000 Btus."/>
        <s v="Serviço de instalação com fornecimento de material e aplicação de peças, de mangueira PVC cristal até 5 metros, de ar condicionado do tipo Split (inverter ou convencional), múltiplas marcas e tipos, de 9.000 a 10.000 Btus."/>
        <s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
        <s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s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
        <s v="Serviço    de     manutenção    corretiva   com fornecimento de material e aplicação de peças, realizando a substituição de filtro de ar, de ar condicionado do tipo Split( inverter ou convencional) , de 9.000 a 10.000 Btus."/>
        <s v="Serviço    de     manutenção    corretiva com fornecimento de material e aplicação de peças,  realizando as substituições de sensores da unidade interna e/ou externa (termistores), de ar condicionado do tipo Split( inverter ou convencional), de 9.000 a 10.000 Btus."/>
        <s v="Serviço    de     manutenção    corretiva   com fornecimento de material e aplicação de peças,  realizando a substituição de capacitor da unidade interna ou externa, de ar condicionado do tipo Split( inverter ou convencional), de 9.000 a 10.000 Btus."/>
        <s v="Serviço    de     manutenção    com fornecimento de material e aplicação de peças,  realizando a substituição de placa eletrônica principal original (unidade interna), de ar condicionado do tipo Split(inverter ou convencional), de 9.000 a 10.000 Btus."/>
        <s v="Serviço    de     manutenção    corretiva     com fornecimento e aplicação de peças, realizando a substituição de placa eletrônica universal da unidade interna, de ar condicionado do tipo Split (convencional), de 9.000 a 10.000 Btus."/>
        <s v="Serviço de manutenção corretiva com fornecimento de material e aplicação de peças, realizando a substituição de placa eletrônica receptora da unidade interna, de ar condicionado do  tipo Split(inverter ou convencional), de 9.000 a 10.000 Btus."/>
        <s v="Serviço de manutenção corretiva com fornecimento de material e aplicação de peças,  realizando a substituição de placa eletrônica unidade externa (condensadora), de ar condicionado do tipo Split (inverter) , de 9.000 a 10.000 Btus."/>
        <s v="Serviço    de  manutenção  corretiva  com fornecimento de material e aplicação de peças,  realizando a substituição do motor do ventilador da unidade externa, de ar condicionado do tipo Split (inverter ou convencional) , de 9.000 a 10.000 Btus."/>
        <s v="Serviço    de  manutenção    corretiva   com fornecimento de material e aplicação de peças, realizando a substituição de motor do ventilador da unidade interna, de ar condicionado do tipo Split (convencional) , de 9.000 a 10.000 Btus."/>
        <s v="Serviço    de     manutenção    corretiva  com fornecimento de material e aplicação de peças,  realizando a substituição da turbina da unidade interna, de ar condicionado do tipo Split (inverter ou convencional), de 9.000 a 10.000 Btus."/>
        <s v="Serviço    de     manutenção  corretiva  com fornecimento de material e aplicação de peças, realizando a substituição de hélice do motor da unidade externa, de ar condicionado do tipo Split(inverter ou convencional), de 9.000 a 10.000 Btus."/>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
        <s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s v="Serviço    de     manutenção    corretiva   com fornecimento de material, realizando a substituição de controle remoto, de ar condicionado do tipo Split (inverter ou convencional) de 9.000 a 10.000 Btus."/>
        <s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s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
        <s v="Serviço de instalação com fornecimento de material e aplicação de peças, realizando a substituição de cabo PP até 5 metros, de ar condicionado do tipo Split (inverter ou convencional), múltiplas marcas e tipos, de  12.000 Btus."/>
        <s v="Serviço de instalação com fornecimento de material e aplicação de peças, realizando a substituição de mangueira PVC cristal até 5 metros, de ar condicionado do tipo Split (inverter ou convencional), múltiplas marcas e tipos, de  12.000 Btus."/>
        <s v="Serviço de instalação com fornecimento de material e aplicação de peças, realizando a substituição do conjunto de pares da base de sustentação externa(mão-francesa), para ar condicionado do tipo Split (inverter ou convencional), múltiplas marcas e tipos, de  12.000 Btus."/>
        <s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s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
        <s v="Serviço    de     manutenção    corretiva  com fornecimento de material e aplicação de peças, realizando a substituição de filtro de ar, de ar condicionado do tipo Split (inverter ou convencional) , de 12.000 Btus"/>
        <s v="Serviço    de     manutenção    corretiva com fornecimento de material e aplicação de peças, realizando as substituições de sensores da unidade interna e/ou externa (termistores), de ar condicionado do tipo Split (inverter ou convencional), de 12.000 Btus."/>
        <s v="Serviço    de     manutenção    corretiva   com fornecimento de material e aplicação de peças,  realizando a substituição  de capacitor da unidade interna ou externa, de ar condicionado do tipo Split( inverter ou convencional), de 12.000 Btus."/>
        <s v="Serviço    de     manutenção    corretiva  com fornecimento de material e aplicação de peças,  realizando a substituição de placa eletrônica principal original (unidade interna), de ar condicionado do tipo Split(inverter ou convencional), de 12.000 Btus."/>
        <s v="Serviço    de     manutenção    corretiva     com fornecimento de material e aplicação de peças, realizando a substituição de placa eletrônica universal da unidade interna, de ar condicionado do tipo Split (convencional), de 12.000 Btus."/>
        <s v="Serviço de manutenção corretiva com fornecimento de material e aplicação de peças,  realizando a substituição de placa eletrônica receptora da unidade interna, de ar condicionado do  tipo Split(inverter ou convencional), de 12.000 Btus."/>
        <s v="Serviço de manutenção corretiva com fornecimento, com aplicação de peças, realizando a substituição de placa eletrônica unidade externa (condensadora), de ar condicionado do tipo Split (inverter) , de 12.000 Btus."/>
        <s v="Serviço    de  manutenção    corretiva  com fornecimento de material e aplicação de peças,  realizando a substituição do motor do ventilador da unidade externa, de ar condicionado do tipo Split (inverter ou convencional) , de 12.000 Btus."/>
        <s v="Serviço    de  manutenção    com fornecimento de material e aplicação de peças, realizando a substituição de motor do ventilador da unidade interna, de ar condicionado do tipo Split (convencional) , de 12.000 Btus."/>
        <s v="Serviço    de     manutenção    corretiva   com fornecimento de material e aplicação de peças,  realizando a substituição da turbina da unidade interna, de ar condicionado do tipo Split (inverter ou convencional), de 12.000 Btus."/>
        <s v="Serviço    de     manutenção    corretiva     com fornecimento de material e aplicação de peças, realizando a substituição de hélice do motor da unidade externa, de ar condicionado do tipo Split(inverter ou convencional), de 12.000 Btus."/>
        <s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
        <s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s v="Serviço    de     manutenção    corretiva  com fornecimento de material, realizando a substituição de controle remoto, de ar condicionado do tipo Split (inverter ou convencional), de 12.000 Btus."/>
        <s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s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s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
        <s v="Serviço de instalação com fornecimento de material e aplicação de peças, realizando a substituição de cabo PP até 5 metros, de ar condicionado do tipo Split (inverter ou convencional), múltiplas marcas e tipos, de 18.000 a 24.000 Btus"/>
        <s v="Serviço de instalação com fornecimento de material e aplicação de peças, realizando a substituição de mangueira PVC cristal até 5 metros, de ar condicionado do tipo Split (inverter ou convencional), múltiplas marcas e tipos, de 18.000 a 24.000 Btus"/>
        <s v="Serviço de instalação com fornecimento de material, com aplicação de peças, realizando a substituição do conjunto de pares da base de sustentação, para ar condicionado do tipo Split (inverter ou convencional), múltiplas marcas e tipos, de 18.000 a 24.000 Btus."/>
        <s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s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
        <s v="Serviço    de     manutenção    corretiva   com fornecimento de material e aplicação de peças, realizando a substituição de filtro de ar, de ar condicionado do tipo Split( inverter ou convencional), de 18.000 a 24.000 Btus."/>
        <s v="Serviço    de     manutenção    corretiva     com fornecimento de material e aplicação de peças, realizando as substituições de sensores da unidade interna e/ou externa (termistores), de ar condicionado do tipo Split( inverter ou convencional), de 18.000 a 24.000 Btus."/>
        <s v="Serviço    de     manutenção    corretiva  com fornecimento, com aplicação de peças, realizando a substituição de capacitor da unidade interna ou externa, de ar condicionado do tipo Split ( inverter ou convencional), de de 18.000 a 24.000 Btus."/>
        <s v="Serviço    de     manutenção    com fornecimento de material e aplicação de peças, realizando a substituição de placa eletrônica principal original (unidade interna), de ar condicionado do tipo Split(inverter ou convencional), de 18.000 a 24.000 Btus."/>
        <s v="Serviço    de     manutenção    com fornecimento de material e aplicação de peças, realizando a substituição de placa eletrônica universal da unidade interna, de ar condicionado do tipo Split (convencional), de 18.000 a 24.000 Btus."/>
        <s v="Serviço de manutenção corretiva com fornecimento de material e aplicação de peças, realizando a substituição de placa eletrônica receptora da unidade interna, de ar condicionado do  tipo Split(inverter ou convencional), de 18.000 a 24.000 Btus."/>
        <s v="Serviço de manutenção corretiva com fornecimento de material e aplicação de peças, realizando a substituição de placa eletrônica unidade externa (condensadora), de ar condicionado do tipo Split (inverter), de 18.000 a 24.000 Btus."/>
        <s v="Serviço    de  manutenção    corretiva  com fornecimento de material e aplicação de peças, realizando a substituição de motor do ventilador da unidade externa, de ar condicionado do tipo Split (inverter ou convencional) , de 18.000 a 24.000 Btus."/>
        <s v="Serviço    de  manutenção    corretiva   com fornecimento de material e aplicação de peças, realizando a substituição de motor do ventilador da unidade interna, de ar condicionado do tipo Split (convencional), de 18.000 a 24.000 Btus."/>
        <s v="Serviço    de     manutenção    corretiva com fornecimento de material e aplicação de peças, realizando a substituição da turbina da unidade interna, de ar condicionado do tipo Split (inverter ou convencional), de 18.000 a 24.000 Btus."/>
        <s v="Serviço    de     manutenção    corretiva    com fornecimento de material e aplicação de peças, realizando a substituição de dispositivos de expansão (válvula eletrônica, tubo capilar ou pistão, de ar condicionado do tipo Split (inverter ou convencional), de 18.000 a 24.000 Btus."/>
        <s v="Serviço    de     manutenção    corretiva    com fornecimento de material e aplicação de peças, realizando a substituição de hélice do motor da unidade externa, de ar condicionado do tipo Split(inverter ou convencional), de 18.000 a 24.000 Btus."/>
        <s v="Serviço    de     manutenção    corretiva     com fornecimento de material e aplicação de peças, realizando a substituição de válvulas de serviço split da unidade externa (condensadora), de ar condicionado do tipo Split (inverter ou convencional), de 18.000 a 24.000 Btus."/>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
        <s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s v="Serviço    de     manutenção  corretiva com fornecimento de material, realizando a substituição de controle remoto, de ar condicionado do tipo Split (inverter ou convencional) de 18.000 a 24.000 Btus."/>
        <s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
        <s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s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
        <s v="Serviço de instalação com fornecimento de material e aplicação de peças, realizando a substituição de cabo PP até 5 metros, de ar condicionado do tipo Split (inverter ou convencional), múltiplas marcas e tipos, de 30.000 a 36.000 Btus"/>
        <s v="Serviço de instalação com fornecimento de material e aplicação de peças, realizando a substituição de mangueira PVC cristal até 5 metros, de ar condicionado do tipo Split (inverter ou convencional), múltiplas marcas e tipos, de 28.000 a 36.000 Btus."/>
        <s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s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
        <s v="Serviço    de     manutenção    corretiva    com fornecimento de material e aplicação de peças, realizando a substituição de filtro de ar, de ar condicionado do tipo Split( inverter ou convencional), de 30.000 a 36.000 Btus."/>
        <s v="Serviço    de     manutenção    corretiva    com fornecimento de material e aplicação de peças, realizando as substituições de sensores da unidade interna e/ou externa (termistores), de ar condicionado do tipo Split( inverter ou convencional), de 30.000 a 36.000 Btus."/>
        <s v="Serviço    de     manutenção    corretiva    com fornecimento de material e aplicação de peças, realizando a substituição de capacitor da unidade interna ou externa, de ar condicionado do tipo Split( inverter ou convencional), de 30.000 a 36.000 Btus."/>
        <s v="Serviço    de     manutenção    corretiva    com fornecimento de material e aplicação de peças,  realizando a substituição de placa eletrônica principal original  (unidade interna), de ar condicionado do tipo Split(inverter ou convencional), de 30.000 a 36.000 Btus."/>
        <s v="Serviço    de     manutenção    corretiva     com fornecimento de material e aplicação de peças, realizando a substituição de placa eletrônica universal da unidade interna, de ar condicionado do tipo Split (convencional), de 30.000 a 36.000 Btus."/>
        <s v="Serviço de manutenção corretiva com fornecimento de material e aplicação de peças, realizando a substituição de placa eletrônica receptora da unidade interna, de ar condicionado do  tipo Split(inverter ou convencional), de 30.000 a 36.000 Btus."/>
        <s v="Serviço de manutenção corretiva com fornecimento de material e aplicação de peças, realizando a substituição de placa eletrônica unidade externa (condensadora), de ar condicionado do tipo Split (inverter) , de 30.000 a 36.000 Btus"/>
        <s v="Serviço    de  manutenção    corretiva  com fornecimento de material e aplicação de peças, realizando a substituição de motor do ventilador da unidade externa, de ar condicionado do tipo Split (inverter ou convencional), de 30.000 a 36.000 Btus."/>
        <s v="Serviço    de  manutenção    corretiva   com fornecimento de material e aplicação de peças, realizando a substituição de motor do ventilador da unidade interna, de ar condicionado do tipo Split (convencional), de 30.000 a 36.000 Btus."/>
        <s v="Serviço    de     manutenção    corretiva   com fornecimento de material e aplicação de peças, realizando a substituição da turbina da unidade interna, de ar condicionado do tipo Split (inverter ou convencional), de 30.000 a 36.000 Btus."/>
        <s v="Serviço    de     manutenção    corretiva  com fornecimento de material e aplicação de peças, realizando a substituição de dispositivos de expansão (válvula eletrônica, tubo capilar ou pistão, de ar condicionado do tipo Split (inverter ou convencional), de 30.000 a 36.000 Btus."/>
        <s v="Serviço    de     manutenção    corretiva   com fornecimento de material e aplicação de peças, realizando a substituição de hélice do motor da unidade externa, de ar condicionado do tipo Split(inverter ou convencional), de 30.000 a 36.000 Btus."/>
        <s v="Serviço    de     manutenção    corretiva   com fornecimento de material e aplicação de peças, realizando a substituição de válvulas de serviço split da unidade externa (condensadora), de ar condicionado do tipo Split (inverter ou convencional), de 30.000 a 36.000 Btus."/>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
        <s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s v="Serviço    de     manutenção    corretiva   c com fornecimento de material, realizando a substituição de controle remoto, de ar condicionado do tipo Split (inverter ou convencional) de 30.000 a 36.000 Btus."/>
        <s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
        <s v="Serviço de substituição com fornecimento de material e aplicação de peças, realizando a substituição, do filtro secador para condicionador de ar Split piso/teto, de ar condicionado do tipo Split (inverter ou convencional), múltiplas marcas e tipos, de 30.000 a 36.000 Btus."/>
        <s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s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
        <s v="Serviço de instalação com fornecimento de material e aplicação de peças, realizando a substituição de cabo PP até 5 metros, de ar condicionado do tipo Split (inverter ou convencional), múltiplas marcas e tipos, de 48.000 a 60.000 BTUs."/>
        <s v="Serviço de instalação com fornecimento de material e aplicação de peças, realizando a substituição de mangueira PVC cristal até 5 metros, de ar condicionado do tipo Split (inverter ou convencional), múltiplas marcas e tipos, de 48.000 a 60.000 BTUs."/>
        <s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
        <s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s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
        <s v="Serviço    de     manutenção    corretiva  com fornecimento de material e aplicação de peças, realizando a substituição de filtro de ar, de ar condicionado do tipo Split( inverter ou convencional) , de 48.000 a 60.000 BTUs."/>
        <s v="Serviço    de     manutenção    corretiva  c com fornecimento de material e aplicação de peças, realizando as substituições de sensores da unidade interna e/ou externa (termistores), de ar condicionado do tipo Split( inverter ou convencional), de 48.000 a 60.000 BTUs."/>
        <s v="Serviço    de     manutenção    corretiva  com fornecimento de material e aplicação de peças, realizando a substituição de capacitor da unidade interna ou externa, de ar condicionado do tipo Split( inverter ou convencional), de 48.000 a 60.000 BTUs."/>
        <s v="Serviço    de     manutenção    corretiva     com fornecimento de material e aplicação de peças, realizando a substituição de placa eletrônica principal original (unidade interna), de ar condicionado do tipo Split(inverter ou convencional), de 48.000 a 60.000 BTUs."/>
        <s v="Serviço    de     manutenção    corretiva  com fornecimento de material e aplicação de peças, realizando a substituição de placa eletrônica universal da unidade interna, de ar condicionado do tipo Split (convencional), de 48.000 a 60.000 BTUs."/>
        <s v="Serviço de manutenção corretiva com fornecimento de material e aplicação de peças, realizando a substituição de placa eletrônica receptora da unidade interna, de ar condicionado do  tipo Split(inverter ou convencional), de 48.000 a 60.000 BTUs.."/>
        <s v="Serviço de manutenção corretiva com fornecimento de material e aplicação de peças, realizando a substituição de placa eletrônica unidade externa (condensadora), de ar condicionado do tipo Split (inverter), de 48.000 a 60.000 BTUs."/>
        <s v="Serviço    de  manutenção   corretiva com  fornecimento de material e aplicação de peças, realizando a substituição de motor do ventilador da unidade externa, de ar condicionado do tipo Split (inverter ou convencional), de 48.000 a 60.000 BTUs."/>
        <s v="Serviço    de  manutenção    corretiva  com fornecimento de material e aplicação de peças, realizando a substituição de motor do ventilador da unidade interna, de ar condicionado do tipo Split (convencional), de 48.000 a 60.000 BTUs."/>
        <s v="Serviço    de     manutenção   corretiva    com fornecimento de material e aplicação de peças, realizando a substituição da turbina da unidade interna, de ar condicionado do tipo Split (inverter ou convencional), de 48.000 a 60.000 BTUs."/>
        <s v="Serviço    de     manutenção    corretiva    com fornecimento de material e aplicação de peças, realizando a substituição de dispositivos de expansão (válvula eletrônica, tubo capilar ou pistão, de ar condicionado do tipo Split (inverter ou convencional), de 48.000 a 60.000 BTUs."/>
        <s v="Serviço    de     manutenção    corretiva   com fornecimento de material e aplicação de peças, realizando a substituição de hélice do motor da unidade externa, de ar condicionado do tipo Split(inverter ou convencional), de 48.000 a 60.000 BTUs."/>
        <s v="Serviço    de     manutenção    corretiva  com fornecimento de material e aplicação de peças, realizando a substituição de válvulas de serviço split da unidade externa (condensadora), de ar condicionado do tipo Split (inverter ou convencional), de 48.000 a 60.000 BTUs."/>
        <s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
        <s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s v="Serviço    de     manutenção    corretiva    com fornecimento de material e aplicação de peças, realizando a substituição de controle remoto, de ar condicionado do tipo Split (inverter ou convencional) de 48.000 a 60.000 BTUs."/>
        <s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
        <s v="Serviço de substituição com fornecimento de material e aplicação de peças, realizando a substituição do filtro secador para condicionador de ar Split piso/teto, de ar condicionado do tipo Split (inverter ou convencional), múltiplas marcas e tipos, de 48.000 a 60.000 BTUs."/>
        <s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s v="Serviço    de     manutenção   corretiva  com reparo da placa eletrônica principal (unidade interna), de ar condicionado do tipo Split(inverter ou convencional), de 9.000 a 10.000 Btus."/>
        <s v="Serviço de manutenção corretiva com fornecimento de material e aplicação de peças, realizando a substituição do motor de passo de movimentação das aletas/swing, de ar condicionado do  tipo Split(inverter ou convencional), de 9.000 a 10.000 Btus."/>
        <s v="Serviço de manutenção corretiva com o reparo da placa eletrônica da condensadora, de ar condicionado do tipo Split (inverter ou convencional) , de 9.000 a 10.000 Btus."/>
        <s v="Serviço    de  manutenção   corretiva  com  reparo de motor do ventilador da unidade externa, de ar condicionado do tipo Split (inverter ou convencional) , de 9.000 a 10.000 Btus."/>
        <s v="Serviço    de  manutenção  corretiva com reparo de motor do ventilador da unidade interna, de ar condicionado do tipo Split (convencional), de 9.000 a 10.000 Btus."/>
        <s v="Serviço    de     manutenção    corretiva    com com fornecimento de material e aplicação de peças, realizando a substituição de dispositivos de expansão (válvula eletrônica, tubo capilar ou pistão), de ar condicionado do tipo Split (inverter ou convencional), de 9.000 a 10.000 Btus."/>
        <s v="Serviço    de     manutenção    corretiva     com fornecimento de material e aplicação de peças, realizando a substituição de válvulas de serviço split da unidade externa (condensadora), de ar condicionado do tipo Split (inverter ou convencional), de 9.000 a 10.000 Btus."/>
        <s v="Serviço    de     manutenção    corretiva  com reparo da placa eletrônica principal (unidade interna), de ar condicionado do tipo Split(inverter ou convencional), de 12.000 Btus."/>
        <s v="Serviço de manutenção corretiva com fornecimento de material e aplicação de peças,  realizando a substituição do motor de passo de movimentação das aletas/swing, de ar condicionado do  tipo Split(inverter ou convencional), de 12.000 Btus."/>
        <s v="Serviço de manutenção corretiva com o reparo da placa eletrônica da condensadora, de ar condicionado do tipo Split (inverter ou convencional) , de 12.000 Btus"/>
        <s v="Serviço    de  manutenção   corretiva  com reparo de motor do ventilador da unidade externa, de ar condicionado do tipo Split (inverter ou convencional) , de 12.000 Btus."/>
        <s v="Serviço    de  manutenção   corretiva com reparo de motor do ventilador da unidade interna, de ar condicionado do tipo Split (convencional) , de 12.000 Btus."/>
        <s v="Serviço    de     manutenção    corretiva    com fornecimento de material e aplicação de peças, realizando a substituição de dispositivos de expansão (válvula eletrônica, tubo capilar ou pistão, de ar condicionado do tipo Split (inverter ou convencional), de 12.000 Btus."/>
        <s v="Serviço    de     manutenção    corretiva    com fornecimento de material e aplicação de peças,  realizando a substituição de válvulas de serviço split da unidade externa (condensadora), de ar condicionado do tipo Split (inverter ou convencional), de 12.000 Btus."/>
        <s v="Serviço    de     manutenção    corretiva  com reparo da placa eletrônica principal (unidade interna), de ar condicionado do tipo Split(inverter ou convencional), de 18.000 a 24.000 Btus."/>
        <s v="Serviço de manutenção corretiva com fornecimento de material e aplicação de peças,  realizando a substituição do motor de passo de movimentação das aletas/swing, de ar condicionado do  tipo Split(inverter ou convencional), de 18.000 a 24.000 Btus"/>
        <s v="Serviço de manutenção corretiva com o reparo da placa eletrônica da condensadora, de ar condicionado do tipo Split (inverter ou convencional), de 18.000 a 24.000 Btus."/>
        <s v="Serviço    de  manutenção   corretiva  com reparo de motor do ventilador da unidade externa, de ar condicionado do tipo Split (inverter ou convencional), de 18.000 a 24.000 Btus."/>
        <s v="Serviço    de  manutenção    corretiva com reparo de motor do ventilador da unidade interna, de ar condicionado do tipo Split (convencional), de 18.000 a 24.000 Btus."/>
        <s v="Serviço    de     manutenção    corretiva  com reparo da placa eletrônica principal (unidade interna), de ar condicionado do tipo Split(inverter ou convencional), de 30.000 a 36.000 Btus."/>
        <s v="Serviço de manutenção corretiva com fornecimento de material e aplicação de peças, realizando a substituição do motor de passo de movimentação das aletas/swing, de ar condicionado do  tipo Split(inverter ou convencional), de 30.000 a 36.000 Btus."/>
        <s v="Serviço de manutenção corretiva com o reparo da placa eletrônica da condensadora, de ar condicionado do tipo Split (inverter ou convencional) , de 30.000 a 36.000 Btus."/>
        <s v="Serviço    de  manutenção   corretiva  com reparo de motor do ventilador da unidade externa, de ar condicionado do tipo Split (inverter ou convencional), de 30.000 a 36.000 Btus."/>
        <s v="Serviço    de  manutenção  corretiva com reparo de motor do ventilador da unidade interna, de ar condicionado do tipo Split (convencional), de 30.000 a 36.000 Btus."/>
        <s v="Serviço    de     manutenção    corretiva  com reparo da placa eletrônica principal (unidade interna), de ar condicionado do tipo Split(inverter ou convencional), de 48.000 a 60.000 BTUs."/>
        <s v="Serviço de manutenção corretiva com fornecimento de material e aplicação de peças, realizando a substituição do motor de passo de movimentação das aletas/swing, de ar condicionado do  tipo Split(inverter ou convencional), de 48.000 a 60.000 BTUs."/>
        <s v="Serviço de manutenção corretiva com o reparo da placa eletrônica da condensadora, de ar condicionado do tipo Split (inverter ou convencional), de 48.000 a 60.000 BTUs."/>
        <s v="Serviço    de  manutenção   corretiva  com reparo de motor do ventilador da unidade externa, de ar condicionado do tipo Split (inverter ou convencional), de 48.000 a 60.000 BTUs."/>
        <s v="Serviço    de  manutenção    corretiva com reparo de motor do ventilador da unidade interna, de ar condicionado do tipo Split (convencional), de 48.000 a 60.000 BTUs."/>
        <s v="Serviço de manutenção PREVENTIVA DE BEBEDOURO HISTÓRICO  com 2 bicas, capacidade até de 1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s v="Serviço de manutenção PREVENTIVA DE BEBEDOURO HISTÓRICO  com 2 bicas, capacidade até de 100 litros: - Instalação de um           Purificador (filtro propriamente dito) de água para consumo humano, com fornecimento de material e aplicação de peças. Ideal para bebedouros com alto consumo. Com dois estágios de filtragem, indicado para tratamento de água com eficiência na retirada de contaminantes físicos, químicos e biológicos. Carcaça branca fabricada em polipropileno de 9.3/4” com conexões de 1/2&quot;.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s v="Serviço de manutenção PREVENTIVA DE BEBEDOURO HISTÓRICO  com 2 bicas, capacidade até de 100 litros: - Substituição de elementos filtrantes do purificador (Refil do filtro), com fornecimento de material e aplicação de peças,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s v="Serviço de manutenção CORRETIVA DE BEBEDOURO HISTÓRICO  com 2 bicas, capacidade até de 1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assim como o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s v="Serviço de manutenção CORRETIVA DE BEBEDOURO HISTÓRICO  com 2 bicas, capacidade até de 1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HISTÓRICO  com 2 bicas, capacidade até de 1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
        <s v="Serviço de manutenção CORRETIVA DE BEBEDOURO HISTÓRICO  com 2 bicas, capacidade até de 100 litros: - Substituição de bicas para bebedouro tipo jato, com tubo flexível de cobre até 5 metros para passagem de água fria, com fornecimento de material e aplicação de peças, testes e regulagens do equipamento. Todos os materiais, acessórios para instalação, mão de obra, ferramentas utilizadas, EPI, limpeza e outros equipamentos a cargo da contratada. Garantia mínima de 06 (seis) meses."/>
        <s v="Serviço de manutenção CORRETIVA DE BEBEDOURO HISTÓRICO  com 2 bicas, capacidade até de 1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HISTÓRICO  com 2 bicas, capacidade até de 100 litros: - Substituição de evaporadora(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HISTÓRICO  com 2 bicas, capacidade até de 1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Serviço de manutenção CORRETIVA DE BEBEDOURO HISTÓRICO  com 2 bicas, capacidade até de 1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s v="Copo descartável, material: poliestireno, capacidade:50 ml, aplicação: café" u="1"/>
        <s v="Fitilho, cor: variada, material: polipropileno, tipo: fino, características adicionais: largura: 0,50 cm" u="1"/>
        <s v="Pasta arquivo, material: plástico, tipo: sanfonada, largura:210 mm, altura:297 mm, cor: incolor, tamanho:a4, características adicionais 1:12 divisões, fechamento com elástico" u="1"/>
        <s v="Fita sinalização, material: plástico, comprimento:185 m, largura:70 mm, cor: preta e amarela, aplicação: sinalização de advertência, características adicionais: formato cores em diagonal, zebrada" u="1"/>
        <s v="Prendedor papel, material: metal, tipo: mola, tamanho mola:41 mm" u="1"/>
        <s v="Estilete, tipo: estreito, espessura:9 mm, material corpo: plástico, características adicionais: lâmina aço c/ tratamento superficial galvanizado, tipo fixação lâmina: encaixe por pressão" u="1"/>
        <s v="Envelope plástico aba adesiva, material: polietileno coextrudados em três camadas, largura:254 mm, comprimento:330 mm, espessura: por parede 0,075 mm, cor: branco externamente, preto internamente, largura aba:30 mm, tipo adesivo: hot-melt de alta segurança, características adicionais:100% opaco, personalizado em 1 cor pelo processo de, aplicação: envelopamento de provas para concurso vestibular" u="1"/>
        <s v="Bandeja documentos, material: plástico, tipo: tripla, cor: fumê, comprimento:390 mm, largura:285 mm, altura:60 mm" u="1"/>
        <s v="Fita adesiva, material: polipropileno transparente, tipo: monoface, largura:12 mm, comprimento:30 m, aplicação: multiuso" u="1"/>
        <s v="Memória portátil microcomputador, capacidade memória:16 gb, interface: Usb 2.0, características adicionais: corpo plástico, adaptador com proteção metálica, tipo: pen drive" u="1"/>
        <s v="Caneta marca-texto, material: plástico, tipo ponta: fluorescente, cor: verde" u="1"/>
        <s v="Álcool etílico, tipo: hidratado, teor alcoólico:70%_(70 gl), apresentação: líquido" u="1"/>
        <s v="Bandeja documentos, material: plástico, tipo: simples, cor: fumê, comprimento:390 mm, largura:285 mm, altura:60 mm" u="1"/>
        <s v="Alvo de tiro, material: papel kraft, tipo: retangular, tamanho:100x50 cm, características adicionais: alvo para fuzil, gramatura:90 g/m2" u="1"/>
        <s v="Pasta arquivo, material: cartão prensado, tipo: catálogo, largura:243 mm, altura:333 mm, cor: preta, capacidade:100 sacos plásticos fl, características adicionais 2:4 furos, prendedor interno" u="1"/>
        <s v="Pasta exposição, material: plástico, comprimento:330 mm, largura:240 mm, cor: preta, características adicionais: estrutura plástica semi-flexível, tipo moldura co-" u="1"/>
        <s v="Barbante algodão, quantidade fios: 8un, acabamento superficial: torcidos, cor: branca" u="1"/>
        <s v="Livro ata, material: papel sulfite, quantidade folhas:200 fl, gramatura:75 g/m2, comprimento:297 mm, largura:210 mm" u="1"/>
        <s v="Pasta arquivo, material: cartão kraft, tipo: suspensa, largura:240 mm, altura:360 mm, cor: parda, prendedor interno: trilho, características adicionais: visor/haste/cabide/gancho plástico nas extremidade, gramatura:230 g/m2" u="1"/>
        <s v="Extrator grampo, material: aço inoxidável, tipo: espátula, tratamento superficial: cromado" u="1"/>
        <s v="Pincel desenho, material cabo: madeira, tipo ponta: chato, material cerda: náilon, tamanho:00" u="1"/>
        <s v="Papel glossy, material: celulose vegetal, comprimento:297 mm, largura:210 mm, gramatura:180 g/m2, aplicação: impressora laser" u="1"/>
        <s v="Saco plástico lixo, capacidade:100 l, cor: preta, largura:105 cm, altura:75 cm, espessura:0,10 micra, normas técnicas: nbr 9190 e 9191, material: polietileno" u="1"/>
        <s v="Mouse pad, material: borracha neoprene, comprimento:25 cm, largura:22 cm, espessura:2,5 mm, características adicionais: ergonômico, com apoio para o punho em gel" u="1"/>
        <s v="Refil tinta, material: tinta, cor: vermelho, capacidade:5,50 ml, aplicação: pincel quadro branco" u="1"/>
        <s v="Caneta esferográfica, material plástico, quantidade cargas 1 un, material ponta latão com esfera de tungstênio, tipo escrita grossa, cor tinta preta, características adicionais material transparente e com orifício lateral" u="1"/>
        <s v="Folha isopor, comprimento:1 m, largura:0,50 m, espessura:25 mm" u="1"/>
        <s v="Pincel desenho, material cabo: madeira, tipo ponta: chato, material cerda: náilon, tamanho:04" u="1"/>
        <s v="Copo descartável, material: poliestireno, capacidade:200 ml, aplicação: água/suco e refrigerante " u="1"/>
        <s v="Alvo de tiro, material: papel cartão, tipo: retangular, tamanho:15 x 08 cm, características adicionais: silhueta preta" u="1"/>
        <s v="Pasta arquivo, material: plástico, tipo: catálogo, largura:240 mm, altura:330 mm, cor: fumê, características adicionais:4 furos e 50 envelopes plásticos" u="1"/>
        <s v="Palete, material: madeira, tipo madeira: pinus e eucalipto, comprimento:1,20 m, largura:1 m, tipo: pbr, quantidade entradas:4 un, altura:145 mm, características adicionais: dupla face não reversível, fixação pneumática pre" u="1"/>
        <s v="Espiral encadernação, material PVC- cloreto de polivinila, diâmetro 9 mm, comprimento 330 mm, quantidade folhas 50 un" u="1"/>
        <s v="Papel emborrachado, material: borracha eva, comprimento:60 cm, largura:40 cm, espessura:2 mm, padrão: liso, cor: variada" u="1"/>
        <s v="Pincel marcador permanente cd, material: plástico, tipo ponta: poliéster, cor tinta: preta, características adicionais: ponta 2mm" u="1"/>
        <s v="Papel para impressão formatado, tipo: texturizado, tamanho (c x l):297 x 210 mm, gramatura:90 g/m2, cor: branco, característica adicional: textura casca de ovo" u="1"/>
        <s v="Caixa plástica, material: plástico, comprimento:631 mm, largura:441 mm, altura:416 mm, cor: cristal, características adicionais: tampa e travas, tipo: caixa organizadora, capacidade:80 l" u="1"/>
        <s v="Colchete fixação, material: aço, tratamento superficial: latonado, tamanho: nº 10" u="1"/>
        <s v="Grampo grampeador, material: metal, tratamento superficial: galvanizado, tamanho:106/6" u="1"/>
        <s v="Capa encadernação, material PVC- cloreto de polivinila, tipo A4, formato 210 x 297 mm, transmitância transparente, características adicionais sem furo" u="1"/>
        <s v="Caixa arquivo, material: plástico corrugado, dimensão (c x l x a):35,0 x 13,0 x 24,5 cm, cor: colorido, impressão: padrão, características adicionais: com trava" u="1"/>
        <s v="Clipe, tamanho:2/0, material: metal, formato: paralelo" u="1"/>
        <s v="Clipe, tamanho:6/0, material: metal, formato: paralelo" u="1"/>
        <s v="Pincel desenho, material cabo: madeira, tipo ponta: chato, material cerda: pelo animal, tamanho:10" u="1"/>
        <s v="Envelope, material: kraft, modelo: saco padrão, tamanho (c x l):162 x 229 mm, cor :parda, gramatura:80 g/m2" u="1"/>
        <s v="Envelope, material: kraft, modelo: saco padrão, tamanho (c x l):176 x 250 mm, cor: parda, gramatura:80 g/m2" u="1"/>
        <s v="Envelope, material: kraft, modelo: saco padrão, tamanho (c x l):280 x 200 mm, cor: parda, gramatura:80 g/m2" u="1"/>
        <s v="Envelope, material: kraft, modelo: saco padrão, tamanho (c x l):340 x 240 mm, cor: parda, gramatura:80 g/m2" u="1"/>
        <s v="Envelope, material: kraft, modelo: saco padrão, tamanho (c x l):360 x 260 mm, cor: parda, gramatura:80 g/m2" u="1"/>
        <s v="Cola, composição: polivinil acetato - pva, cor: branca, aplicação: papel, tipo: pastosa" u="1"/>
        <s v="Pilha, tamanho: pequena, tipo: alcalina, modelo: aa" u="1"/>
        <s v="Saco plástico lixo, capacidade:20 l, cor: preta, características adicionais: reforçado" u="1"/>
        <s v="Espiral encadernação, material: PVC - cloreto de polivinila, diâmetro:14 mm, comprimento:330 mm, quantidade folhas:80 un" u="1"/>
        <s v="Perfurador papel, material: metal, tipo: médio, tratamento superficial: pintado, capacidade perfuração:20 fl, funcionamento: manual" u="1"/>
        <s v="Tinta esmalte, superfície aplicação: metal, cor: branca, diluente indicado: aguarrás, método aplicação: jato dirigido, aplicação: interna e externa, características adicionais: spray" u="1"/>
        <s v="Apoio punho teclado, material: elastômero, tecido e gelatina de silicone, tipo: ergonômico, cor: preta, comprimento:500 mm, largura:92 mm, altura apoio punho:22 mm, aplicação: digitação, características adicionais: base antiderrapante" u="1"/>
        <s v="Estilete, tipo: largo, espessura:18 mm, material corpo: plástico, características adicionais: lâmina aço c/ tratamento superficial galvanizado, tipo fixação lâmina: encaixe por pressão" u="1"/>
        <s v="Teclado microcomputador, tipo: padrão, tipo conector:  usb, conectividade: com fio" u="1"/>
        <s v="Papel pardo, material: celulose vegetal, tipo papel: semi-kraft, comprimento:100 cm, largura:120 cm, cor: parda" u="1"/>
        <s v="Saco plástico lixo, capacidade:40 l, cor: preta, largura:62 cm, altura:59 cm, espessura:0,10 micra, normas técnicas: nbr 9190 e 9191, material: polietileno" u="1"/>
        <s v="Régua comum, material: plástico cristal, comprimento:30 cm, graduação: centímetro/milímetro, tipo material: flexível, cor: incolor, transmitância: transparente" u="1"/>
        <s v="Papel para impressão formatado, tipo: couchê, tamanho (c x l):960 x 660 mm, gramatura:115 g/m2, cor: branco" u="1"/>
        <s v="Papel celofane, comprimento:100 cm, largura:85 cm, cor: variada, aplicação: trabalhos educativos, gramatura:18 g/m2" u="1"/>
        <s v="Livro protocolo, quantidade folhas:104 un, comprimento:216 mm, largura:154 mm, tipo capa: dura, material capa: papelão 820 g/m2 revestido papel couchê, gramatura folhas:63 g/m2, material folhas: papel ofsete" u="1"/>
        <s v="Plástico, material: lisolene, cor: amarelo claro, largura:1,40 m, tipo uso: decoração, comprimento:100 m" u="1"/>
        <s v="Pincel marcador permanente cd, material: plástico, tipo ponta: poliéster, cor tinta: azul, características adicionais: ponta 2mm" u="1"/>
        <s v="Grampeador, material: aço, tipo: tapeceiro, tamanho grampo:106/4 a 106/14" u="1"/>
        <s v="Papel vegetal, material: celulose vegetal, gramatura:90 g/m2, formato:a4, comprimento:297 mm, largura:210 mm, cor: branca" u="1"/>
        <s v="Marcador retroprojetor, material corpo:plástico, material ponta:poliéster, espessura ponta:2 mm, cor tinta:preta, base tinta:álcool" u="1"/>
        <s v="Quadro avisos, material: cortiça, comprimento:90 cm, largura:120 cm, finalidade: mural, material moldura: alumínio, características adicionais: feltro verde, formato: retangular, revestimento: cortiça" u="1"/>
        <s v="Grampo trilho encadernador, material: polietileno, comprimento:195 mm, tipo: garra, aplicação: fixação folhas em processos, características adicionais: distância entre furos de 80 mm, cor: branca" u="1"/>
        <s v="Fita adesiva, material: crepe, tipo: monoface, largura:50 mm, comprimento:50 m, cor: branca, aplicação: multiuso" u="1"/>
        <s v="Envelope plástico aba adesiva, material: plástico coextrusado, largura:320 mm, comprimento:400 mm, cor: cinza, tipo adesivo: hot-melt de alta segurança, aplicação: envelopamento de provas" u="1"/>
        <s v="Massa modelar, composição básica: amido, cor: variada" u="1"/>
        <s v="Grafite, diâmetro:0,5 mm, aplicação: lapiseira, características adicionais: tipo: 2b" u="1"/>
        <s v="Grafite, diâmetro:0,7 mm, aplicação: lapiseira, características adicionais: tipo: 2b" u="1"/>
        <s v="Corretivo líquido, material: base dágua - secagem rápida, apresentação: frasco, aplicação: papel comum ml, volume:18 ml" u="1"/>
        <s v="Papel para impressão formatado, tipo: sulfite/apergaminhado/ofício, tamanho (c x l):297 x 210 mm, gramatura:75 g/m2, cor: branco, característica adicional: embalagem resistente a umidade" u="1"/>
        <s v="Marcador retroprojetor, material corpo:plástico, material tampa:plástico, material ponta:poliéster, espessura ponta:2 mm, espessura escrita:variada mm, cor tinta:vermelha, base tinta:corantes orgânicos e solventes, superfície aplicação:acetato" u="1"/>
        <s v="Porta-lápis/clipe/lembrete, material: acrílico, cor: fumê, tipo: conjugado, comprimento:228 mm, largura:65 mm, altura:90 mm" u="1"/>
        <s v="Prancheta portátil, material: madeira, comprimento:350 mm, largura:250 mm, características adicionais: com pegador metálico" u="1"/>
        <s v="Lacre malote, material: polipropileno de alta resistência, tipo: espinha de peixe, características adicionais: numerado e personalizado/alto relevo/dupla trava, comprimento:23 cm" u="1"/>
        <s v="Tinta esmalte, superfície aplicação: metal, cor: preta, diluente indicado: aguarrás, método aplicação: jato dirigido, características adicionais: spray" u="1"/>
        <s v="Almofada carimbo, material caixa: plástico, material almofada: esponja absorvente revestida de tecido, cor: vermelha, tipo: entintada, comprimento:12 cm, largura:9 cm" u="1"/>
        <s v="Inseticida, tipo: líquido, aplicação: uso doméstico" u="1"/>
        <s v="Papel para impressão formatado, tipo: texturizado, tamanho (c x l):297 x 210 mm, gramatura:180 g/m2, cor: branco, característica adicional: textura casca de ovo" u="1"/>
        <s v="Perfurador papel, material: aço prata, tipo: médio, capacidade perfuração:60 fl, funcionamento: manual, características adicionais: base em plástico e alavanca em ferro fundido" u="1"/>
        <s v="Pilha, tamanho: pequena, tipo: alcalina, modelo: aaa" u="1"/>
        <s v="Fita adesiva, material: polipropileno transparente, tipo: dupla face, largura:12 mm, comprimento:30 m, cor: incolor, aplicação: multiuso" u="1"/>
        <s v="Lapiseira, material: plástico, diâmetro carga:0,7 mm, características adicionais: borracha, sistema amortecedor antiquebra grafite," u="1"/>
        <s v="Pasta arquivo, material: plástico, tipo: sanfonada, largura:370 mm, altura:270 mm, cor: fumê, tamanho: ofício, aplicação: arquivo de documento, características adicionais 2:sanfonada/12 divisões" u="1"/>
        <s v="Pasta arquivo, material: plástico, tipo: sanfonada, largura:370 mm, altura:270 mm, cor: fumê, tamanho: ofício, aplicação: arquivo de documento, características adicionais 2:sanfonada/31 divisões" u="1"/>
        <s v="Agenda, tipo: anual, revestimento capa: curvim, quantidade folhas:180 fl, gramatura:63 g/m2, comprimento:205 mm, tipo encadernação: costurada e colada, largura:145 mm, tipo papel miolo: off set, características adicionais: com impressão do ano na capa" u="1"/>
        <s v="Refil tinta, material: tinta, cor: azul, capacidade:5,50 ml, aplicação: pincel quadro branco" u="1"/>
        <s v="Refil tinta, material: tinta, cor: preta, capacidade:5,50 ml, aplicação: pincel quadro branco" u="1"/>
        <s v="Relógio, material: plástico, tipo: parede, mostrador: analógico protegido por vidro, funcionamento: pilha, características adicionais: branco, diâmetro:28 a 35 cm" u="1"/>
        <s v="Etiqueta auto- adesiva, material: papel alcalino, cor: branca, formato :retangular, altura:33 mm, largura:105 mm, características adicionais:18 etiquetas por folha, tamanho:a4, gramatura:22 g/m2" u="1"/>
        <s v="Saco plástico lixo, capacidade:200 l, cor: preta, largura:88 cm, altura:110 cm, características adicionais: reforçado, material: polietileno" u="1"/>
        <s v="Cola, composição: silicone, aplicação: pistola quente, características adicionais: com 11 mm de diâmetro e 30 cm de comprimento, tipo: bastão" u="1"/>
        <s v="Clipe, tamanho:4, material: metal, formato: paralelo" u="1"/>
        <s v="Cola, cor: branca, aplicação: papel, características adicionais: instantânea, tipo: bastão" u="1"/>
        <s v="Apontador lápis, material: metal e plástico, tipo: escolar, características adicionais: com depósito" u="1"/>
        <s v="Pincel marcador permanente cd, material: plástico, tipo ponta: poliéster, cor tinta: vermelha, características adicionais: ponta 2mm" u="1"/>
        <s v="Porta-carimbo, material: acrílico, tipo: simples, capacidade:6 carimbos, cor: fumê" u="1"/>
        <s v="Pasta arquivo, material: pvc transparente, tipo: abas e elástico, largura:250 mm, altura:350 mm" u="1"/>
        <s v="Bandeja documentos, material: plástico, tipo: dupla, cor: fumê, comprimento:390 mm, largura:285 mm, altura:60 mm" u="1"/>
        <s v="Régua comum, material: plástico cristal, comprimento:50 cm, graduação: milimetrada, tipo material: rígido, cor: transparente" u="1"/>
        <s v="Caneta hidrográfica, material: plástico, material ponta: feltro, aplicação: papel, características adicionais: jumbo 12 cores e estojo com zip." u="1"/>
        <s v="Livro ata, material: papel sulfite, quantidade folhas:50 un, gramatura:75 g/m2, comprimento:300 mm, largura:210 mm, características adicionais: capa dura/folhas numeradas/costura reforçada" u="1"/>
        <s v="Caneta marca-texto, material: plástico, tipo ponta: fluorescente, cor: laranja" u="1"/>
        <s v="Pasta arquivo, material: papelão prensado plastificado, tipo: az, largura:280 mm, altura:350 mm, lombada:80 mm, cor: cinza, prendedor interno: ferragem niquelada, características adicionais: prendedor plástico de papel com encaixe, sem borda" u="1"/>
        <s v="Colchete fixação, material: aço, tratamento superficial: latonado, tamanho: nº 14" u="1"/>
        <s v="Bloco recado, material: papel, cor: amarelo, largura:76 mm, comprimento:102 mm, tipo: removível, características adicionais: auto-adesivo" u="1"/>
        <s v="Espiral encadernação, material: plástico, diâmetro:12 mm, comprimento:330 mm, número anéis:60, cor: preta" u="1"/>
        <s v="Marcador retroprojetor, material corpo:plástico, material ponta:poliéster, espessura ponta:2 mm, cor tinta:azul, base tinta:álcool" u="1"/>
        <s v="Lápis preto, material corpo: madeira, diâmetro carga:2 mm, dureza carga:2b, características adicionais: sem borracha apagadora, material carga: grafite" u="1"/>
        <s v="Percevejo, material: metal, tratamento superficial: latonado, tamanho:10 mm" u="1"/>
        <s v="Pasta arquivo, material: pvc, tipo: sanfonada, largura:240 mm, altura:320 mm, cor: fumê, características adicionais:12 divisões com abas e elástico, tamanho:a4" u="1"/>
        <s v="Grampo trilho encadernador, material: aço niquelado, comprimento:80 mm, tipo: lingueta, aplicação: pasta cartolina" u="1"/>
        <s v="Alvo de tiro, material: papel cartão, tipo: quadrado, tamanho:20 x 20 cm, características adicionais: silhueta preta" u="1"/>
        <s v="Grampeador, tratamento superficial: pintura eletrostática, material: metal, tipo: mesa, capacidade:25 fl, tamanho grampo:26/6" u="1"/>
        <s v="Pasta arquivo, material: papelão revestido de pvc, tipo: catálogo, largura:240 mm, altura:330 mm, cor: preta, capacidade:25 sacos de 4 furos" u="1"/>
        <s v="Papel vergê, material: celulose vegetal, cor: diversas, gramatura:120 g/m2, dimensões:210x297 mm, comprimento:297 mm, largura:210 mm, formato:a4" u="1"/>
        <s v="Papelão, material: celulose vegetal, comprimento:100 m, largura:1,20 m, tipo: ondulado, aplicação: embalagem, características adicionais: um lado liso e outro microondulado" u="1"/>
        <s v="Livro protocolo, material: papel off-set, quantidade folhas:50 fl, comprimento:216 mm, largura:153 mm, tipo capa: dura, características adicionais: com folhas pautadas e numeradas sequencialmente, material capa: papelão, gramatura folhas:54 g/m2" u="1"/>
        <s v="Álcool etílico, tipo: hidratado, teor alcoólico:70%_(70 gl), apresentação: gel" u="1"/>
        <s v="Fita adesiva, material: crepe, tipo: monoface, largura:19 mm, comprimento:50 m, cor: bege, aplicação: multiuso" u="1"/>
        <s v="Capa encadernação, material PVC- cloreto de polivinila, tipo A4, cor preta, formato 210 x 297 mm, transmitância fosco, características adicionais sem furo" u="1"/>
        <s v="Barbante, material: sisal, cor: natural, diâmetro:1,50 mm" u="1"/>
        <s v="Lapiseira, material: plástico, diâmetro carga:0,5 mm, características adicionais: c/prendedor, ponta e acionador de metal c/borracha" u="1"/>
        <s v="Grampo grampeador, material: metal, tratamento superficial: galvanizado, tamanho:26/6" u="1"/>
        <s v="Pincel desenho, material cabo: madeira, tipo ponta: chato, material cerda: náilon, tamanho:06" u="1"/>
        <s v="Pincel atômico, material: plástico, tipo ponta: feltro, tipo carga: recarregável, cor tinta: variada" u="1"/>
        <s v="Cola, composição: ester de cianoacrilato, cor: incolor, aplicação: acrílico/louça/vidro/couro e plástico, características adicionais: instantânea, tipo: líquido" u="1"/>
        <s v="Livro ata, material: papel percaline, quantidade folhas:100 un, comprimento:297 mm, largura:210 mm, características adicionais: capa dura de papelão na cor preta/folhas numeradas" u="1"/>
        <s v="Tesoura, material: aço inoxidável, material cabo: plástico, comprimento:21 cm" u="1"/>
        <s v="Papel kraft, material: celulose vegetal, gramatura:120 g/m2, comprimento:96 cm, largura:66 cm, cor: parda" u="1"/>
        <s v="Envelope, material: offset, modelo: ofício, tamanho (c x l):114 x 229 mm, cor: branco, gramatura:90 g/m2, características adicionais: papel alcalino" u="1"/>
        <s v="Alfinete mapa, material: metal, tratamento superficial: niquelado, material cabeça: plástico, formato cabeça: redondo, cor: variada, comprimento:10 mm" u="1"/>
        <s v="Etiqueta auto- adesiva, material: papel, cor: branca, formato: retangular, altura:101,60 mm, largura:84,67 mm, tipo uso: impressora jato de tinta / laser, características adicionais: folha tamanho a-4, apresentação:6 etiquetas por folha" u="1"/>
        <s v="Grampo grampeador, material: metal, tratamento superficial: cobreado, tamanho:106/8" u="1"/>
        <s v="Papel cartolina, material: celulose vegetal, gramatura:180 g/m2, cor:diversas, comprimento:665 mm, largura:505 mm" u="1"/>
        <s v="Apresentador multimídia, distância mínima:15 m, freqüência:2,4 ghz, compatibilidade: Windows 2000/xp/vista/7, mac os, Linux, fonte alimentação:2 pilhas aaa" u="1"/>
        <s v="Pasta arquivo, material: cartolina plastificada, tipo: classificadora, largura:245 mm, altura:330 mm, cor: variada, características adicionais 1:com grampo trilho" u="1"/>
        <s v="Grampo grampeador, material: metal, tratamento superficial: galvanizado, tamanho:23/10, uso: grampeador de mesa" u="1"/>
        <s v="Pasta arquivo, material: cartolina plastificada, tipo: documento, largura:230 mm, altura:340 mm, características adicionais: com aba e elástico" u="1"/>
        <s v="Pincel quadro branco / magnético, material: plástico, material ponta: acrílico, tipo carga: recarregável, cor: azul, características adicionais: espessura escrita 2,3mm" u="1"/>
        <s v="Memória portátil microcomputador, capacidade memória:32 gb, interface: Usb, tipo: pen drive" u="1"/>
        <s v="Envelope, material: kraft, modelo: saco padrão, tamanho (c x l):470 x 370 mm, cor: ouro, gramatura:80 g/m2" u="1"/>
        <s v="Calculadora eletrônica, número dígitos:12 un, tipo: financeira, fonte alimentação: solar/bateria, características adicionais: visor luminoso e desligamento automático" u="1"/>
        <s v="Fita adesiva, material: pvc, tipo: demarcação de solo, largura:50 mm, comprimento:30 m, cor: amarela" u="1"/>
        <s v="Tesoura, material: aço inoxidável, material cabo: polipropileno, comprimento:13 cm, características adicionais: sem ponta" u="1"/>
        <s v="Caneta esferográfica, material: plástico, formato corpo: sextavado, material ponta: aço inoxidável com esfera de tungstênio, tipo escrita: grossa, cor tinta: vermelha" u="1"/>
        <s v="Pincel quadro branco / magnético, material: plástico, material ponta: acrílico, tipo carga: recarregável, cor: preta, características adicionais: espessura escrita 2,3mm" u="1"/>
        <s v="Caderno, material: celulose vegetal, material capa: capa dura, quantidade folhas:96 fl, comprimento:210 mm, largura:148 mm, características adicionais: folhas pautadas, brochura, costurado 1/4" u="1"/>
        <s v="Papel alumínio, material: alumínio, comprimento:7,50 m, largura:45 cm, apresentação: rolo" u="1"/>
        <s v="Pasta arquivo, material: papelão prensado, tipo: registradora az, largura:280 mm, altura:350 mm, lombada:55 mm, cor: preta, aplicação: arquivo de documento, características adicionais 1:prendedor interno e visor na lombada" u="1"/>
        <s v="Papel camurça, material: celulose vegetal, gramatura:60 g/m2, comprimento:60 cm, largura:40 cm, cor: amarela" u="1"/>
        <s v="Pasta arquivo, material: plástico, tipo: l, largura:210 mm, altura:297 mm, cor: incolor, características adicionais: com visor, tamanho:a4" u="1"/>
        <s v="Saco plástico lixo, capacidade:60 l, cor: preta, espessura:0,07 micra" u="1"/>
        <s v="Fita adesiva, material: papel kraft, tipo: gomada, largura:50 mm, comprimento:50 m" u="1"/>
        <s v="Guardanapo de papel, material: celulose, largura:22 cm, comprimento:23 cm, cor: branca, tipo folhas: dupla, características adicionais: macio" u="1"/>
        <s v="Caneta esferográfica, material: plástico, formato corpo: sextavado, material ponta: aço inoxidável com esfera de tungstênio, tipo escrita: grossa, cor tinta: azul" u="1"/>
        <s v="Prancheta portátil, material: acrílico, comprimento:350 mm, largura:240 mm, espessura:2 mm, cor: fumê, características adicionais: com prendedor de metal e cantos arredondados" u="1"/>
        <s v="Caneta esferográfica, material: plástico, quantidade cargas:1 un, material ponta: latão com esfera de tungstênio, tipo escrita: fina, cor tinta: azul, características adicionais: material transparente e com orifício lateral" u="1"/>
        <s v="Caneta esferográfica, material: plástico, quantidade cargas:1un, material ponta: latão com esfera de tungstênio, tipo escrita: fina, cor tinta: preta, características adicionais: material transparente e com orifício lateral" u="1"/>
        <s v="Fita adesiva, material: pvc, tipo: demarcação de solo, largura:50 mm, comprimento:30 m, cor: azul" u="1"/>
        <s v="Guardanapo de papel, largura:33,50 cm, comprimento:33,50 cm, cor: branca, tipo folhas: dupla, características adicionais: extra macio" u="1"/>
        <s v="Grampeador, material metal, tipo profissional, capacidade 100 fl, tamanho grampo 23/6, 23/8, 23/10, e 23/13, características adicionais ajuste de profundidade/base emborrachada" u="1"/>
        <s v="Papel opaline, material: celulose vegetal, cor: branca, gramatura:180 g/m2, comprimento:297 mm, largura:210 mm" u="1"/>
        <s v="Borracha apagadora escrita, material: borracha, comprimento:45 mm, largura:17 mm, altura:8 mm, cor: azul e vermelha" u="1"/>
        <s v="Almofada carimbo, material caixa: plástico, material almofada: esponja absorvente revestida de tecido, cor: preta, tipo: entintada, comprimento:12 cm, largura:9 cm" u="1"/>
        <s v="Pistola aplicadora, tensão alimentação: bivolt, potência:40 w, temperatura trabalho:120 - 193 c, aplicação: colagem, características adicionais: diâmetro entrada bastão 11,3mm" u="1"/>
        <s v="Fita adesiva, material: polipropileno transparente, tipo: monoface, largura:25 mm, comprimento:50 m, cor: incolor, aplicação: multiuso" u="1"/>
        <s v="Fita adesiva, material: polipropileno transparente, tipo: monoface, largura:50 mm, comprimento:50 m, cor: incolor, aplicação: multiuso" u="1"/>
        <s v="Envelope, material: kraft, modelo: saco padrão, tamanho (c x l):260 x 360 mm, cor: parda, gramatura:80 g/m2, características adicionais: impressão personalizada" u="1"/>
        <s v="Pasta arquivo, material: pvc, tipo: sanfonada, largura:280 mm, altura:390 mm, cor: incolor, características adicionais: elástico, 31 divisórias, visor e etiqueta" u="1"/>
        <s v="Papel higiênico, material: celulose virgem, comprimento:30 m, largura:10 cm, tipo: picotado, quantidade folhas: dupla, cor: branca, características adicionais: extra macio e sem perfume" u="1"/>
        <s v="Cola, composição: polivinil acetato - pva, cor: variada, aplicação: papel, características adicionais: atóxica, com gliter e bico aplicador, tipo: líquido" u="1"/>
        <s v="Papel auto-adesivo, material: plástico, tipo: contact, cor:incolor, gramatura:60 g/m2, largura:460 mm, acabamento superficial: brilhante, transmitância: transparente" u="1"/>
        <s v="Obréia, material: papel celulose vegetal, formato: circular, apresentação: auto adesiva, cor: parda, tamanho: padrão, aplicação: cobrir furos causados por projéteis nos alvos." u="1"/>
        <s v="Obréia, material: papel celulose vegetal, formato: circular, apresentação: auto adesiva, cor: preta, tamanho: padrão, aplicação: cobrir furos causados por projéteis nos alvos." u="1"/>
        <s v="Colchete fixação, material: aço, tratamento superficial: latonado, tamanho: nº 12" u="1"/>
        <s v="Extrator grampo, material: aço, tipo: piranha, tratamento superficial: revestimento plastificado cor preta" u="1"/>
        <s v="Fita adesiva, material: polipropileno, tipo: monoface, largura:12 mm, comprimento:10 m, cor: amarela, aplicação: multiuso" u="1"/>
        <s v="Grampo grampeador, material: metal, tratamento superficial: galvanizado, tamanho:23/13" u="1"/>
        <s v="Apagador quadro branco, material base: feltro, material corpo: plástico, comprimento:15 cm, largura:4,50 cm, altura:25 cm" u="1"/>
        <s v="Espiral encadernação, material: plástico, diâmetro:17 mm, comprimento:330 mm, cor: preta" u="1"/>
        <s v="Espiral encadernação, material: plástico, diâmetro:25 mm, comprimento:330 mm, cor: preta" u="1"/>
        <s v="Etiqueta auto-adesiva, material: papel alcalino, cor: branca, formato: retangular, altura: 25,40 mm, largura: 101,60 mm, tipo uso: impressora jato tinta" u="1"/>
        <s v="Tinta artística, composição: látex pva, água, resina e pigmento, tipo acabamento: fosco, aplicação: artesanatos, roupas/tecidos, arranjos flores secas, apresentação: líquido viscoso" u="1"/>
        <s v="Feltro, material: feltro, largura:1,40 m, cor: verde" u="1"/>
        <s v="Envelope, material: kraft, modelo: saco padrão, tamanho (c x l):310 x 410 mm, cor: natural, gramatura:80 g/m2" u="1"/>
        <s v="Caneta marca-texto, material: plástico, tipo ponta: fluorescente, cor: amarela, características adicionais: traço 5 mm" u="1"/>
        <s v="Fita adesiva, material: polipropileno, tipo: monoface, largura:12 mm, comprimento:10 m, cor: azul, aplicação: multiuso" u="1"/>
        <s v="Fita adesiva, material: pvc, tipo: auto-adesiva, largura:50 mm, comprimento:30 m, cor: vermelha, aplicação: para demarcação" u="1"/>
      </sharedItems>
    </cacheField>
    <cacheField name="CATSERV" numFmtId="0">
      <sharedItems containsSemiMixedTypes="0" containsString="0" containsNumber="1" containsInteger="1" minValue="2020" maxValue="484679" count="199">
        <n v="3506"/>
        <n v="2020"/>
        <n v="3492"/>
        <n v="271023" u="1"/>
        <n v="341029" u="1"/>
        <n v="392220" u="1"/>
        <n v="445115" u="1"/>
        <n v="326847" u="1"/>
        <n v="400545" u="1"/>
        <n v="418508" u="1"/>
        <n v="420496" u="1"/>
        <n v="441867" u="1"/>
        <n v="483473" u="1"/>
        <n v="455730" u="1"/>
        <n v="228803" u="1"/>
        <n v="267598" u="1"/>
        <n v="269941" u="1"/>
        <n v="291099" u="1"/>
        <n v="376228" u="1"/>
        <n v="364247" u="1"/>
        <n v="392221" u="1"/>
        <n v="433046" u="1"/>
        <n v="202054" u="1"/>
        <n v="326848" u="1"/>
        <n v="400546" u="1"/>
        <n v="226345" u="1"/>
        <n v="375501" u="1"/>
        <n v="399357" u="1"/>
        <n v="467091" u="1"/>
        <n v="279314" u="1"/>
        <n v="289041" u="1"/>
        <n v="432816" u="1"/>
        <n v="464624" u="1"/>
        <n v="301413" u="1"/>
        <n v="335919" u="1"/>
        <n v="392222" u="1"/>
        <n v="262665" u="1"/>
        <n v="332121" u="1"/>
        <n v="236472" u="1"/>
        <n v="269943" u="1"/>
        <n v="284782" u="1"/>
        <n v="292521" u="1"/>
        <n v="397814" u="1"/>
        <n v="430137" u="1"/>
        <n v="354895" u="1"/>
        <n v="200502" u="1"/>
        <n v="204691" u="1"/>
        <n v="310751" u="1"/>
        <n v="355268" u="1"/>
        <n v="230828" u="1"/>
        <n v="359546" u="1"/>
        <n v="382692" u="1"/>
        <n v="411944" u="1"/>
        <n v="203147" u="1"/>
        <n v="204780" u="1"/>
        <n v="239783" u="1"/>
        <n v="432836" u="1"/>
        <n v="251436" u="1"/>
        <n v="384006" u="1"/>
        <n v="420500" u="1"/>
        <n v="445492" u="1"/>
        <n v="251383" u="1"/>
        <n v="267886" u="1"/>
        <n v="461645" u="1"/>
        <n v="258847" u="1"/>
        <n v="260196" u="1"/>
        <n v="304984" u="1"/>
        <n v="444854" u="1"/>
        <n v="459338" u="1"/>
        <n v="283560" u="1"/>
        <n v="285974" u="1"/>
        <n v="233740" u="1"/>
        <n v="204781" u="1"/>
        <n v="249369" u="1"/>
        <n v="267479" u="1"/>
        <n v="272520" u="1"/>
        <n v="317250" u="1"/>
        <n v="334290" u="1"/>
        <n v="416792" u="1"/>
        <n v="256620" u="1"/>
        <n v="287306" u="1"/>
        <n v="446062" u="1"/>
        <n v="449701" u="1"/>
        <n v="231788" u="1"/>
        <n v="354650" u="1"/>
        <n v="278982" u="1"/>
        <n v="317251" u="1"/>
        <n v="445477" u="1"/>
        <n v="461878" u="1"/>
        <n v="351491" u="1"/>
        <n v="361786" u="1"/>
        <n v="417237" u="1"/>
        <n v="419722" u="1"/>
        <n v="283917" u="1"/>
        <n v="459358" u="1"/>
        <n v="232250" u="1"/>
        <n v="254473" u="1"/>
        <n v="278610" u="1"/>
        <n v="405629" u="1"/>
        <n v="440632" u="1"/>
        <n v="200593" u="1"/>
        <n v="317252" u="1"/>
        <n v="279001" u="1"/>
        <n v="351492" u="1"/>
        <n v="459412" u="1"/>
        <n v="234061" u="1"/>
        <n v="278611" u="1"/>
        <n v="279108" u="1"/>
        <n v="392495" u="1"/>
        <n v="445461" u="1"/>
        <n v="461880" u="1"/>
        <n v="200709" u="1"/>
        <n v="301367" u="1"/>
        <n v="370166" u="1"/>
        <n v="272346" u="1"/>
        <n v="204774" u="1"/>
        <n v="278612" u="1"/>
        <n v="202369" u="1"/>
        <n v="364327" u="1"/>
        <n v="413335" u="1"/>
        <n v="451817" u="1"/>
        <n v="461828" u="1"/>
        <n v="200399" u="1"/>
        <n v="233840" u="1"/>
        <n v="380622" u="1"/>
        <n v="467100" u="1"/>
        <n v="231790" u="1"/>
        <n v="284808" u="1"/>
        <n v="464722" u="1"/>
        <n v="271833" u="1"/>
        <n v="271780" u="1"/>
        <n v="415484" u="1"/>
        <n v="435080" u="1"/>
        <n v="452049" u="1"/>
        <n v="301139" u="1"/>
        <n v="359998" u="1"/>
        <n v="403521" u="1"/>
        <n v="300536" u="1"/>
        <n v="332628" u="1"/>
        <n v="338024" u="1"/>
        <n v="233708" u="1"/>
        <n v="257777" u="1"/>
        <n v="278970" u="1"/>
        <n v="285431" u="1"/>
        <n v="412450" u="1"/>
        <n v="459310" u="1"/>
        <n v="295886" u="1"/>
        <n v="226342" u="1"/>
        <n v="229395" u="1"/>
        <n v="200081" u="1"/>
        <n v="231889" u="1"/>
        <n v="260573" u="1"/>
        <n v="271782" u="1"/>
        <n v="351728" u="1"/>
        <n v="278687" u="1"/>
        <n v="396405" u="1"/>
        <n v="459311" u="1"/>
        <n v="329985" u="1"/>
        <n v="278812" u="1"/>
        <n v="283072" u="1"/>
        <n v="284918" u="1"/>
        <n v="200694" u="1"/>
        <n v="241874" u="1"/>
        <n v="250678" u="1"/>
        <n v="392075" u="1"/>
        <n v="201129" u="1"/>
        <n v="234073" u="1"/>
        <n v="394720" u="1"/>
        <n v="299740" u="1"/>
        <n v="382455" u="1"/>
        <n v="445148" u="1"/>
        <n v="203490" u="1"/>
        <n v="283073" u="1"/>
        <n v="359114" u="1"/>
        <n v="203144" u="1"/>
        <n v="245105" u="1"/>
        <n v="278973" u="1"/>
        <n v="392076" u="1"/>
        <n v="397401" u="1"/>
        <n v="406915" u="1"/>
        <n v="412098" u="1"/>
        <n v="337779" u="1"/>
        <n v="355671" u="1"/>
        <n v="369729" u="1"/>
        <n v="308971" u="1"/>
        <n v="243002" u="1"/>
        <n v="277394" u="1"/>
        <n v="283074" u="1"/>
        <n v="445114" u="1"/>
        <n v="459882" u="1"/>
        <n v="421276" u="1"/>
        <n v="441866" u="1"/>
        <n v="461462" u="1"/>
        <n v="484679" u="1"/>
        <n v="238911" u="1"/>
        <n v="203491" u="1"/>
        <n v="254895" u="1"/>
        <n v="279312" u="1"/>
        <n v="292447" u="1"/>
      </sharedItems>
    </cacheField>
    <cacheField name="Unidade de Fornecimento" numFmtId="0">
      <sharedItems count="1">
        <s v="UNIDADE"/>
      </sharedItems>
    </cacheField>
    <cacheField name="Valor Unitário Estimado (R$)" numFmtId="0">
      <sharedItems containsSemiMixedTypes="0" containsString="0" containsNumber="1" minValue="2.9333" maxValue="2185" count="105">
        <n v="371.67"/>
        <n v="386.67"/>
        <n v="463.33"/>
        <n v="568.33000000000004"/>
        <n v="795"/>
        <n v="581.66999999999996"/>
        <n v="568.67999999999995"/>
        <n v="695"/>
        <n v="638.33000000000004"/>
        <n v="258.33"/>
        <n v="223.33"/>
        <n v="430"/>
        <n v="216.67"/>
        <n v="316.67"/>
        <n v="533.33000000000004"/>
        <n v="509.33"/>
        <n v="161.66999999999999"/>
        <n v="134"/>
        <n v="77.33"/>
        <n v="244.33"/>
        <n v="921.67"/>
        <n v="293.33"/>
        <n v="192"/>
        <n v="237.33"/>
        <n v="489"/>
        <n v="405"/>
        <n v="576.66999999999996"/>
        <n v="502.33"/>
        <n v="406"/>
        <n v="646.66999999999996"/>
        <n v="716.67"/>
        <n v="279.33"/>
        <n v="111.67"/>
        <n v="221.67"/>
        <n v="540"/>
        <n v="163.33000000000001"/>
        <n v="142.33000000000001"/>
        <n v="76.67"/>
        <n v="901.67"/>
        <n v="209.33"/>
        <n v="254.33"/>
        <n v="636.66999999999996"/>
        <n v="213.33"/>
        <n v="160"/>
        <n v="685"/>
        <n v="589.33000000000004"/>
        <n v="288.33"/>
        <n v="128"/>
        <n v="87.33"/>
        <n v="894"/>
        <n v="545"/>
        <n v="566"/>
        <n v="564.33000000000004"/>
        <n v="137.66999999999999"/>
        <n v="772.67"/>
        <n v="110"/>
        <n v="87.67"/>
        <n v="742.33"/>
        <n v="721.33"/>
        <n v="129"/>
        <n v="272.33"/>
        <n v="1059.67"/>
        <n v="580"/>
        <n v="149.66999999999999"/>
        <n v="781.33"/>
        <n v="822.67"/>
        <n v="95.67"/>
        <n v="159"/>
        <n v="740"/>
        <n v="702"/>
        <n v="337.67"/>
        <n v="2185"/>
        <n v="338.33"/>
        <n v="615"/>
        <n v="640"/>
        <n v="444"/>
        <n v="275.83"/>
        <n v="846.67"/>
        <n v="361.67"/>
        <n v="113.33"/>
        <n v="153"/>
        <n v="246.67"/>
        <n v="478.33"/>
        <n v="426"/>
        <n v="385"/>
        <n v="142.66999999999999"/>
        <n v="138.33000000000001"/>
        <n v="454"/>
        <n v="440"/>
        <n v="475"/>
        <n v="447.33"/>
        <n v="461"/>
        <n v="205.83"/>
        <n v="271.67"/>
        <n v="326.67"/>
        <n v="393.33"/>
        <n v="431.67"/>
        <n v="488.33"/>
        <n v="116.67" u="1"/>
        <n v="645" u="1"/>
        <n v="2.9333" u="1"/>
        <n v="584.66999999999996" u="1"/>
        <n v="596" u="1"/>
        <n v="6.4667000000000003" u="1"/>
        <n v="292.33" u="1"/>
      </sharedItems>
    </cacheField>
    <cacheField name="Município/UF de Entrega - Quantidade" numFmtId="0">
      <sharedItems/>
    </cacheField>
    <cacheField name="Rqs Min" numFmtId="0">
      <sharedItems containsSemiMixedTypes="0" containsString="0" containsNumber="1" containsInteger="1" minValue="1" maxValue="68"/>
    </cacheField>
    <cacheField name="Rqs Max" numFmtId="0">
      <sharedItems containsSemiMixedTypes="0" containsString="0" containsNumber="1" containsInteger="1" minValue="2" maxValue="339"/>
    </cacheField>
    <cacheField name="Qtde Total" numFmtId="0">
      <sharedItems containsSemiMixedTypes="0" containsString="0" containsNumber="1" containsInteger="1" minValue="2" maxValue="33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98">
  <r>
    <x v="0"/>
    <x v="0"/>
    <s v="Serviço"/>
    <s v="3506-Manutenção de Geladeiras e Bebedouros"/>
    <s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n v="3506"/>
    <s v="UNIDADE"/>
    <x v="0"/>
    <s v="Fortaleza/CE"/>
    <n v="4"/>
    <n v="20"/>
    <n v="20"/>
  </r>
  <r>
    <x v="0"/>
    <x v="1"/>
    <s v="Serviço"/>
    <s v="3506-Manutenção de Geladeiras e Bebedouros"/>
    <s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quot;.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1"/>
    <s v="Fortaleza/CE"/>
    <n v="4"/>
    <n v="20"/>
    <n v="20"/>
  </r>
  <r>
    <x v="0"/>
    <x v="2"/>
    <s v="Serviço"/>
    <s v="3506-Manutenção de Geladeiras e Bebedouros"/>
    <s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2"/>
    <s v="Fortaleza/CE"/>
    <n v="3"/>
    <n v="14"/>
    <n v="14"/>
  </r>
  <r>
    <x v="0"/>
    <x v="3"/>
    <s v="Serviço"/>
    <s v="3506-Manutenção de Geladeiras e Bebedouros"/>
    <s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3"/>
    <s v="Fortaleza/CE"/>
    <n v="3"/>
    <n v="14"/>
    <n v="14"/>
  </r>
  <r>
    <x v="0"/>
    <x v="4"/>
    <s v="Serviço"/>
    <s v="3506-Manutenção de Geladeiras e Bebedouros"/>
    <s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4"/>
    <s v="Fortaleza/CE"/>
    <n v="3"/>
    <n v="14"/>
    <n v="14"/>
  </r>
  <r>
    <x v="0"/>
    <x v="5"/>
    <s v="Serviço"/>
    <s v="3506-Manutenção de Geladeiras e Bebedouros"/>
    <s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5"/>
    <s v="Fortaleza/CE"/>
    <n v="3"/>
    <n v="14"/>
    <n v="14"/>
  </r>
  <r>
    <x v="0"/>
    <x v="6"/>
    <s v="Serviço"/>
    <s v="3506-Manutenção de Geladeiras e Bebedouros"/>
    <s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
    <n v="3506"/>
    <s v="UNIDADE"/>
    <x v="6"/>
    <s v="Fortaleza/CE"/>
    <n v="3"/>
    <n v="14"/>
    <n v="14"/>
  </r>
  <r>
    <x v="0"/>
    <x v="7"/>
    <s v="Serviço"/>
    <s v="3506-Manutenção de Geladeiras e Bebedouros"/>
    <s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
    <n v="3506"/>
    <s v="UNIDADE"/>
    <x v="3"/>
    <s v="Fortaleza/CE"/>
    <n v="3"/>
    <n v="14"/>
    <n v="14"/>
  </r>
  <r>
    <x v="0"/>
    <x v="8"/>
    <s v="Serviço"/>
    <s v="3506-Manutenção de Geladeiras e Bebedouros"/>
    <s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Fortaleza/CE"/>
    <n v="3"/>
    <n v="14"/>
    <n v="14"/>
  </r>
  <r>
    <x v="0"/>
    <x v="9"/>
    <s v="Serviço"/>
    <s v="3506-Manutenção de Geladeiras e Bebedouros"/>
    <s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Fortaleza/CE"/>
    <n v="3"/>
    <n v="14"/>
    <n v="14"/>
  </r>
  <r>
    <x v="0"/>
    <x v="10"/>
    <s v="Serviço"/>
    <s v="3506-Manutenção de Geladeiras e Bebedouros"/>
    <s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Fortaleza/CE"/>
    <n v="3"/>
    <n v="14"/>
    <n v="14"/>
  </r>
  <r>
    <x v="0"/>
    <x v="11"/>
    <s v="Serviço"/>
    <s v="3506-Manutenção de Geladeiras e Bebedouros"/>
    <s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Fortaleza/CE"/>
    <n v="3"/>
    <n v="14"/>
    <n v="14"/>
  </r>
  <r>
    <x v="0"/>
    <x v="12"/>
    <s v="Serviço"/>
    <s v="3506-Manutenção de Geladeiras e Bebedouros"/>
    <s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3"/>
    <n v="14"/>
    <n v="14"/>
  </r>
  <r>
    <x v="0"/>
    <x v="13"/>
    <s v="Serviço"/>
    <s v="3506-Manutenção de Geladeiras e Bebedouros"/>
    <s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3"/>
    <n v="14"/>
    <n v="14"/>
  </r>
  <r>
    <x v="0"/>
    <x v="14"/>
    <s v="Serviço"/>
    <s v="3506-Manutenção de Geladeiras e Bebedouro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3"/>
    <n v="14"/>
    <n v="14"/>
  </r>
  <r>
    <x v="0"/>
    <x v="15"/>
    <s v="Serviço"/>
    <s v="3506-Manutenção de Geladeiras e Bebedouros"/>
    <s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10"/>
    <s v="Fortaleza/CE"/>
    <n v="2"/>
    <n v="10"/>
    <n v="10"/>
  </r>
  <r>
    <x v="0"/>
    <x v="16"/>
    <s v="Serviço"/>
    <s v="3506-Manutenção de Geladeiras e Bebedouros"/>
    <s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2"/>
    <n v="10"/>
    <n v="10"/>
  </r>
  <r>
    <x v="0"/>
    <x v="17"/>
    <s v="Serviço"/>
    <s v="3506-Manutenção de Geladeiras e Bebedouros"/>
    <s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12"/>
    <s v="Fortaleza/CE"/>
    <n v="2"/>
    <n v="10"/>
    <n v="10"/>
  </r>
  <r>
    <x v="0"/>
    <x v="18"/>
    <s v="Serviço"/>
    <s v="3506-Manutenção de Geladeiras e Bebedouros"/>
    <s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
    <n v="3506"/>
    <s v="UNIDADE"/>
    <x v="10"/>
    <s v="Fortaleza/CE"/>
    <n v="2"/>
    <n v="10"/>
    <n v="10"/>
  </r>
  <r>
    <x v="0"/>
    <x v="19"/>
    <s v="Serviço"/>
    <s v="3506-Manutenção de Geladeiras e Bebedouros"/>
    <s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2"/>
    <n v="10"/>
    <n v="10"/>
  </r>
  <r>
    <x v="0"/>
    <x v="20"/>
    <s v="Serviço"/>
    <s v="3506-Manutenção de Geladeiras e Bebedouros"/>
    <s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2"/>
    <n v="10"/>
    <n v="10"/>
  </r>
  <r>
    <x v="0"/>
    <x v="21"/>
    <s v="Serviço"/>
    <s v="3506-Manutenção de Geladeiras e Bebedouros"/>
    <s v="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
    <n v="3506"/>
    <s v="UNIDADE"/>
    <x v="13"/>
    <s v="Fortaleza/CE"/>
    <n v="2"/>
    <n v="10"/>
    <n v="10"/>
  </r>
  <r>
    <x v="1"/>
    <x v="22"/>
    <s v="Serviço"/>
    <s v="2020-Ar Condicionado - Instalação/Montagem/Desmontagem/Remoção - (Parede / Sistemas)"/>
    <s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14"/>
    <s v="Fortaleza/CE"/>
    <n v="2"/>
    <n v="10"/>
    <n v="10"/>
  </r>
  <r>
    <x v="1"/>
    <x v="23"/>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
    <n v="2020"/>
    <s v="UNIDADE"/>
    <x v="15"/>
    <s v="Fortaleza/CE"/>
    <n v="2"/>
    <n v="10"/>
    <n v="10"/>
  </r>
  <r>
    <x v="1"/>
    <x v="24"/>
    <s v="Serviço"/>
    <s v="2020-Ar Condicionado - Instalação/Montagem/Desmontagem/Remoção - (Parede / Sistemas)"/>
    <s v="Serviço de instalação com fornecimento de material e aplicação de peças, realizando a substituição do cabo PP até 5 metros, de ar condicionado do tipo Split (inverter ou convencional), múltiplas marcas e tipos, 9.000 a 10.000 Btus."/>
    <n v="2020"/>
    <s v="UNIDADE"/>
    <x v="16"/>
    <s v="Fortaleza/CE"/>
    <n v="2"/>
    <n v="10"/>
    <n v="10"/>
  </r>
  <r>
    <x v="1"/>
    <x v="25"/>
    <s v="Serviço"/>
    <s v="2020-Ar Condicionado - Instalação/Montagem/Desmontagem/Remoção - (Parede / Sistemas)"/>
    <s v="Serviço de instalação com fornecimento de material e aplicação de peças, de mangueira PVC cristal até 5 metros, de ar condicionado do tipo Split (inverter ou convencional), múltiplas marcas e tipos, de 9.000 a 10.000 Btus."/>
    <n v="2020"/>
    <s v="UNIDADE"/>
    <x v="17"/>
    <s v="Fortaleza/CE"/>
    <n v="2"/>
    <n v="10"/>
    <n v="10"/>
  </r>
  <r>
    <x v="1"/>
    <x v="26"/>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
    <n v="2020"/>
    <s v="UNIDADE"/>
    <x v="18"/>
    <s v="Fortaleza/CE"/>
    <n v="2"/>
    <n v="10"/>
    <n v="10"/>
  </r>
  <r>
    <x v="1"/>
    <x v="27"/>
    <s v="Serviço"/>
    <s v="3492-Ar Condicionado - Manutenção de Aparelhos de Parede"/>
    <s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Fortaleza/CE"/>
    <n v="9"/>
    <n v="45"/>
    <n v="45"/>
  </r>
  <r>
    <x v="1"/>
    <x v="28"/>
    <s v="Serviço"/>
    <s v="3492-Ar Condicionado - Manutenção de Aparelhos de Parede"/>
    <s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20"/>
    <s v="Fortaleza/CE"/>
    <n v="1"/>
    <n v="5"/>
    <n v="5"/>
  </r>
  <r>
    <x v="1"/>
    <x v="29"/>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
    <n v="3492"/>
    <s v="UNIDADE"/>
    <x v="21"/>
    <s v="Fortaleza/CE"/>
    <n v="6"/>
    <n v="30"/>
    <n v="30"/>
  </r>
  <r>
    <x v="1"/>
    <x v="30"/>
    <s v="Serviço"/>
    <s v="3492-Ar Condicionado - Manutenção de Aparelhos de Parede"/>
    <s v="Serviço    de     manutenção    corretiva   com fornecimento de material e aplicação de peças, realizando a substituição de filtro de ar, de ar condicionado do tipo Split( inverter ou convencional) , de 9.000 a 10.000 Btus."/>
    <n v="3492"/>
    <s v="UNIDADE"/>
    <x v="22"/>
    <s v="Fortaleza/CE"/>
    <n v="1"/>
    <n v="5"/>
    <n v="5"/>
  </r>
  <r>
    <x v="1"/>
    <x v="31"/>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9.000 a 10.000 Btus."/>
    <n v="3492"/>
    <s v="UNIDADE"/>
    <x v="22"/>
    <s v="Fortaleza/CE"/>
    <n v="2"/>
    <n v="10"/>
    <n v="10"/>
  </r>
  <r>
    <x v="1"/>
    <x v="32"/>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9.000 a 10.000 Btus."/>
    <n v="3492"/>
    <s v="UNIDADE"/>
    <x v="23"/>
    <s v="Fortaleza/CE"/>
    <n v="2"/>
    <n v="10"/>
    <n v="10"/>
  </r>
  <r>
    <x v="1"/>
    <x v="33"/>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9.000 a 10.000 Btus."/>
    <n v="3492"/>
    <s v="UNIDADE"/>
    <x v="24"/>
    <s v="Fortaleza/CE"/>
    <n v="1"/>
    <n v="5"/>
    <n v="5"/>
  </r>
  <r>
    <x v="1"/>
    <x v="34"/>
    <s v="Serviço"/>
    <s v="3492-Ar Condicionado - Manutenção de Aparelhos de Parede"/>
    <s v="Serviço    de     manutenção    corretiva     com fornecimento e aplicação de peças, realizando a substituição de placa eletrônica universal da unidade interna, de ar condicionado do tipo Split (convencional), de 9.000 a 10.000 Btus."/>
    <n v="3492"/>
    <s v="UNIDADE"/>
    <x v="25"/>
    <s v="Fortaleza/CE"/>
    <n v="1"/>
    <n v="5"/>
    <n v="5"/>
  </r>
  <r>
    <x v="1"/>
    <x v="35"/>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9.000 a 10.000 Btus."/>
    <n v="3492"/>
    <s v="UNIDADE"/>
    <x v="24"/>
    <s v="Fortaleza/CE"/>
    <n v="1"/>
    <n v="5"/>
    <n v="5"/>
  </r>
  <r>
    <x v="1"/>
    <x v="36"/>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9.000 a 10.000 Btus."/>
    <n v="3492"/>
    <s v="UNIDADE"/>
    <x v="26"/>
    <s v="Fortaleza/CE"/>
    <n v="1"/>
    <n v="5"/>
    <n v="5"/>
  </r>
  <r>
    <x v="1"/>
    <x v="37"/>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9.000 a 10.000 Btus."/>
    <n v="3492"/>
    <s v="UNIDADE"/>
    <x v="27"/>
    <s v="Fortaleza/CE"/>
    <n v="1"/>
    <n v="5"/>
    <n v="5"/>
  </r>
  <r>
    <x v="1"/>
    <x v="38"/>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 de 9.000 a 10.000 Btus."/>
    <n v="3492"/>
    <s v="UNIDADE"/>
    <x v="27"/>
    <s v="Fortaleza/CE"/>
    <n v="1"/>
    <n v="5"/>
    <n v="5"/>
  </r>
  <r>
    <x v="1"/>
    <x v="39"/>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9.000 a 10.000 Btus."/>
    <n v="3492"/>
    <s v="UNIDADE"/>
    <x v="28"/>
    <s v="Fortaleza/CE"/>
    <n v="1"/>
    <n v="5"/>
    <n v="5"/>
  </r>
  <r>
    <x v="1"/>
    <x v="40"/>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9.000 a 10.000 Btus."/>
    <n v="3492"/>
    <s v="UNIDADE"/>
    <x v="19"/>
    <s v="Fortaleza/CE"/>
    <n v="1"/>
    <n v="5"/>
    <n v="5"/>
  </r>
  <r>
    <x v="1"/>
    <x v="4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
    <n v="3492"/>
    <s v="UNIDADE"/>
    <x v="29"/>
    <s v="Fortaleza/CE"/>
    <n v="1"/>
    <n v="5"/>
    <n v="5"/>
  </r>
  <r>
    <x v="1"/>
    <x v="4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
    <n v="3492"/>
    <s v="UNIDADE"/>
    <x v="30"/>
    <s v="Fortaleza/CE"/>
    <n v="1"/>
    <n v="5"/>
    <n v="5"/>
  </r>
  <r>
    <x v="1"/>
    <x v="43"/>
    <s v="Serviço"/>
    <s v="3492-Ar Condicionado - Manutenção de Aparelhos de Parede"/>
    <s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Fortaleza/CE"/>
    <n v="27"/>
    <n v="135"/>
    <n v="135"/>
  </r>
  <r>
    <x v="1"/>
    <x v="44"/>
    <s v="Serviço"/>
    <s v="3492-Ar Condicionado - Manutenção de Aparelhos de Parede"/>
    <s v="Serviço    de     manutenção    corretiva   com fornecimento de material, realizando a substituição de controle remoto, de ar condicionado do tipo Split (inverter ou convencional) de 9.000 a 10.000 Btus."/>
    <n v="3492"/>
    <s v="UNIDADE"/>
    <x v="32"/>
    <s v="Fortaleza/CE"/>
    <n v="1"/>
    <n v="5"/>
    <n v="5"/>
  </r>
  <r>
    <x v="1"/>
    <x v="45"/>
    <s v="Serviço"/>
    <s v="2020-Ar Condicionado - Instalação/Montagem/Desmontagem/Remoção - (Parede / Sistemas)"/>
    <s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33"/>
    <s v="Fortaleza/CE"/>
    <n v="2"/>
    <n v="10"/>
    <n v="10"/>
  </r>
  <r>
    <x v="1"/>
    <x v="46"/>
    <s v="Serviço"/>
    <s v="2020-Ar Condicionado - Instalação/Montagem/Desmontagem/Remoção - (Parede / Sistemas)"/>
    <s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34"/>
    <s v="Fortaleza/CE"/>
    <n v="2"/>
    <n v="10"/>
    <n v="10"/>
  </r>
  <r>
    <x v="1"/>
    <x v="4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
    <n v="2020"/>
    <s v="UNIDADE"/>
    <x v="15"/>
    <s v="Fortaleza/CE"/>
    <n v="2"/>
    <n v="10"/>
    <n v="10"/>
  </r>
  <r>
    <x v="1"/>
    <x v="4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2.000 Btus."/>
    <n v="2020"/>
    <s v="UNIDADE"/>
    <x v="35"/>
    <s v="Fortaleza/CE"/>
    <n v="2"/>
    <n v="10"/>
    <n v="10"/>
  </r>
  <r>
    <x v="1"/>
    <x v="4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2.000 Btus."/>
    <n v="2020"/>
    <s v="UNIDADE"/>
    <x v="36"/>
    <s v="Fortaleza/CE"/>
    <n v="2"/>
    <n v="10"/>
    <n v="10"/>
  </r>
  <r>
    <x v="1"/>
    <x v="50"/>
    <s v="Serviço"/>
    <s v="2020-Ar Condicionado - Instalação/Montagem/Desmontagem/Remoção - (Parede / Sistemas)"/>
    <s v="Serviço de instalação com fornecimento de material e aplicação de peças, realizando a substituição do conjunto de pares da base de sustentação externa(mão-francesa), para ar condicionado do tipo Split (inverter ou convencional), múltiplas marcas e tipos, de  12.000 Btus."/>
    <n v="2020"/>
    <s v="UNIDADE"/>
    <x v="37"/>
    <s v="Fortaleza/CE"/>
    <n v="2"/>
    <n v="10"/>
    <n v="10"/>
  </r>
  <r>
    <x v="1"/>
    <x v="51"/>
    <s v="Serviço"/>
    <s v="3492-Ar Condicionado - Manutenção de Aparelhos de Parede"/>
    <s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Fortaleza/CE"/>
    <n v="17"/>
    <n v="85"/>
    <n v="85"/>
  </r>
  <r>
    <x v="1"/>
    <x v="52"/>
    <s v="Serviço"/>
    <s v="3492-Ar Condicionado - Manutenção de Aparelhos de Parede"/>
    <s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38"/>
    <s v="Fortaleza/CE"/>
    <n v="1"/>
    <n v="5"/>
    <n v="5"/>
  </r>
  <r>
    <x v="1"/>
    <x v="5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
    <n v="3492"/>
    <s v="UNIDADE"/>
    <x v="21"/>
    <s v="Fortaleza/CE"/>
    <n v="8"/>
    <n v="40"/>
    <n v="40"/>
  </r>
  <r>
    <x v="1"/>
    <x v="54"/>
    <s v="Serviço"/>
    <s v="3492-Ar Condicionado - Manutenção de Aparelhos de Parede"/>
    <s v="Serviço    de     manutenção    corretiva  com fornecimento de material e aplicação de peças, realizando a substituição de filtro de ar, de ar condicionado do tipo Split (inverter ou convencional) , de 12.000 Btus"/>
    <n v="3492"/>
    <s v="UNIDADE"/>
    <x v="39"/>
    <s v="Fortaleza/CE"/>
    <n v="1"/>
    <n v="5"/>
    <n v="5"/>
  </r>
  <r>
    <x v="1"/>
    <x v="55"/>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2.000 Btus."/>
    <n v="3492"/>
    <s v="UNIDADE"/>
    <x v="39"/>
    <s v="Fortaleza/CE"/>
    <n v="2"/>
    <n v="10"/>
    <n v="10"/>
  </r>
  <r>
    <x v="1"/>
    <x v="5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12.000 Btus."/>
    <n v="3492"/>
    <s v="UNIDADE"/>
    <x v="23"/>
    <s v="Fortaleza/CE"/>
    <n v="2"/>
    <n v="10"/>
    <n v="10"/>
  </r>
  <r>
    <x v="1"/>
    <x v="5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12.000 Btus."/>
    <n v="3492"/>
    <s v="UNIDADE"/>
    <x v="24"/>
    <s v="Fortaleza/CE"/>
    <n v="1"/>
    <n v="5"/>
    <n v="5"/>
  </r>
  <r>
    <x v="1"/>
    <x v="5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12.000 Btus."/>
    <n v="3492"/>
    <s v="UNIDADE"/>
    <x v="25"/>
    <s v="Fortaleza/CE"/>
    <n v="1"/>
    <n v="5"/>
    <n v="5"/>
  </r>
  <r>
    <x v="1"/>
    <x v="5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2.000 Btus."/>
    <n v="3492"/>
    <s v="UNIDADE"/>
    <x v="24"/>
    <s v="Fortaleza/CE"/>
    <n v="1"/>
    <n v="5"/>
    <n v="5"/>
  </r>
  <r>
    <x v="1"/>
    <x v="60"/>
    <s v="Serviço"/>
    <s v="3492-Ar Condicionado - Manutenção de Aparelhos de Parede"/>
    <s v="Serviço de manutenção corretiva com fornecimento, com aplicação de peças, realizando a substituição de placa eletrônica unidade externa (condensadora), de ar condicionado do tipo Split (inverter) , de 12.000 Btus."/>
    <n v="3492"/>
    <s v="UNIDADE"/>
    <x v="14"/>
    <s v="Fortaleza/CE"/>
    <n v="1"/>
    <n v="5"/>
    <n v="5"/>
  </r>
  <r>
    <x v="1"/>
    <x v="61"/>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12.000 Btus."/>
    <n v="3492"/>
    <s v="UNIDADE"/>
    <x v="27"/>
    <s v="Fortaleza/CE"/>
    <n v="1"/>
    <n v="5"/>
    <n v="5"/>
  </r>
  <r>
    <x v="1"/>
    <x v="62"/>
    <s v="Serviço"/>
    <s v="3492-Ar Condicionado - Manutenção de Aparelhos de Parede"/>
    <s v="Serviço    de  manutenção    com fornecimento de material e aplicação de peças, realizando a substituição de motor do ventilador da unidade interna, de ar condicionado do tipo Split (convencional) , de 12.000 Btus."/>
    <n v="3492"/>
    <s v="UNIDADE"/>
    <x v="27"/>
    <s v="Fortaleza/CE"/>
    <n v="1"/>
    <n v="5"/>
    <n v="5"/>
  </r>
  <r>
    <x v="1"/>
    <x v="6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2.000 Btus."/>
    <n v="3492"/>
    <s v="UNIDADE"/>
    <x v="28"/>
    <s v="Fortaleza/CE"/>
    <n v="1"/>
    <n v="5"/>
    <n v="5"/>
  </r>
  <r>
    <x v="1"/>
    <x v="64"/>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2.000 Btus."/>
    <n v="3492"/>
    <s v="UNIDADE"/>
    <x v="40"/>
    <s v="Fortaleza/CE"/>
    <n v="1"/>
    <n v="5"/>
    <n v="5"/>
  </r>
  <r>
    <x v="1"/>
    <x v="65"/>
    <s v="Serviço"/>
    <s v="3492-Ar Condicionado - Manutenção de Aparelhos de Parede"/>
    <s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
    <n v="3492"/>
    <s v="UNIDADE"/>
    <x v="41"/>
    <s v="Fortaleza/CE"/>
    <n v="1"/>
    <n v="5"/>
    <n v="5"/>
  </r>
  <r>
    <x v="1"/>
    <x v="66"/>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
    <n v="3492"/>
    <s v="UNIDADE"/>
    <x v="30"/>
    <s v="Fortaleza/CE"/>
    <n v="1"/>
    <n v="5"/>
    <n v="5"/>
  </r>
  <r>
    <x v="1"/>
    <x v="67"/>
    <s v="Serviço"/>
    <s v="3492-Ar Condicionado - Manutenção de Aparelhos de Parede"/>
    <s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Fortaleza/CE"/>
    <n v="34"/>
    <n v="170"/>
    <n v="170"/>
  </r>
  <r>
    <x v="1"/>
    <x v="68"/>
    <s v="Serviço"/>
    <s v="3492-Ar Condicionado - Manutenção de Aparelhos de Parede"/>
    <s v="Serviço    de     manutenção    corretiva  com fornecimento de material, realizando a substituição de controle remoto, de ar condicionado do tipo Split (inverter ou convencional), de 12.000 Btus."/>
    <n v="3492"/>
    <s v="UNIDADE"/>
    <x v="42"/>
    <s v="Fortaleza/CE"/>
    <n v="1"/>
    <n v="5"/>
    <n v="5"/>
  </r>
  <r>
    <x v="1"/>
    <x v="69"/>
    <s v="Serviço"/>
    <s v="2020-Ar Condicionado - Instalação/Montagem/Desmontagem/Remoção - (Parede / Sistemas)"/>
    <s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43"/>
    <s v="Fortaleza/CE"/>
    <n v="2"/>
    <n v="10"/>
    <n v="10"/>
  </r>
  <r>
    <x v="1"/>
    <x v="70"/>
    <s v="Serviço"/>
    <s v="2020-Ar Condicionado - Instalação/Montagem/Desmontagem/Remoção - (Parede / Sistemas)"/>
    <s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44"/>
    <s v="Fortaleza/CE"/>
    <n v="2"/>
    <n v="10"/>
    <n v="10"/>
  </r>
  <r>
    <x v="1"/>
    <x v="71"/>
    <s v="Serviço"/>
    <s v="2020-Ar Condicionado - Instalação/Montagem/Desmontagem/Remoção - (Parede / Sistemas)"/>
    <s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
    <n v="2020"/>
    <s v="UNIDADE"/>
    <x v="45"/>
    <s v="Fortaleza/CE"/>
    <n v="2"/>
    <n v="10"/>
    <n v="10"/>
  </r>
  <r>
    <x v="1"/>
    <x v="72"/>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8.000 a 24.000 Btus"/>
    <n v="2020"/>
    <s v="UNIDADE"/>
    <x v="46"/>
    <s v="Fortaleza/CE"/>
    <n v="2"/>
    <n v="10"/>
    <n v="10"/>
  </r>
  <r>
    <x v="1"/>
    <x v="73"/>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8.000 a 24.000 Btus"/>
    <n v="2020"/>
    <s v="UNIDADE"/>
    <x v="47"/>
    <s v="Fortaleza/CE"/>
    <n v="2"/>
    <n v="10"/>
    <n v="10"/>
  </r>
  <r>
    <x v="1"/>
    <x v="74"/>
    <s v="Serviço"/>
    <s v="2020-Ar Condicionado - Instalação/Montagem/Desmontagem/Remoção - (Parede / Sistemas)"/>
    <s v="Serviço de instalação com fornecimento de material, com aplicação de peças, realizando a substituição do conjunto de pares da base de sustentação, para ar condicionado do tipo Split (inverter ou convencional), múltiplas marcas e tipos, de 18.000 a 24.000 Btus."/>
    <n v="2020"/>
    <s v="UNIDADE"/>
    <x v="48"/>
    <s v="Fortaleza/CE"/>
    <n v="2"/>
    <n v="10"/>
    <n v="10"/>
  </r>
  <r>
    <x v="1"/>
    <x v="75"/>
    <s v="Serviço"/>
    <s v="3492-Ar Condicionado - Manutenção de Aparelhos de Parede"/>
    <s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9"/>
    <s v="Fortaleza/CE"/>
    <n v="23"/>
    <n v="113"/>
    <n v="113"/>
  </r>
  <r>
    <x v="1"/>
    <x v="76"/>
    <s v="Serviço"/>
    <s v="3492-Ar Condicionado - Manutenção de Aparelhos de Parede"/>
    <s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49"/>
    <s v="Fortaleza/CE"/>
    <n v="1"/>
    <n v="5"/>
    <n v="5"/>
  </r>
  <r>
    <x v="1"/>
    <x v="77"/>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
    <n v="3492"/>
    <s v="UNIDADE"/>
    <x v="21"/>
    <s v="Fortaleza/CE"/>
    <n v="8"/>
    <n v="40"/>
    <n v="40"/>
  </r>
  <r>
    <x v="1"/>
    <x v="78"/>
    <s v="Serviço"/>
    <s v="3492-Ar Condicionado - Manutenção de Aparelhos de Parede"/>
    <s v="Serviço    de     manutenção    corretiva   com fornecimento de material e aplicação de peças, realizando a substituição de filtro de ar, de ar condicionado do tipo Split( inverter ou convencional), de 18.000 a 24.000 Btus."/>
    <n v="3492"/>
    <s v="UNIDADE"/>
    <x v="39"/>
    <s v="Fortaleza/CE"/>
    <n v="1"/>
    <n v="5"/>
    <n v="5"/>
  </r>
  <r>
    <x v="1"/>
    <x v="79"/>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8.000 a 24.000 Btus."/>
    <n v="3492"/>
    <s v="UNIDADE"/>
    <x v="39"/>
    <s v="Fortaleza/CE"/>
    <n v="2"/>
    <n v="10"/>
    <n v="10"/>
  </r>
  <r>
    <x v="1"/>
    <x v="80"/>
    <s v="Serviço"/>
    <s v="3492-Ar Condicionado - Manutenção de Aparelhos de Parede"/>
    <s v="Serviço    de     manutenção    corretiva  com fornecimento, com aplicação de peças, realizando a substituição de capacitor da unidade interna ou externa, de ar condicionado do tipo Split ( inverter ou convencional), de de 18.000 a 24.000 Btus."/>
    <n v="3492"/>
    <s v="UNIDADE"/>
    <x v="23"/>
    <s v="Fortaleza/CE"/>
    <n v="2"/>
    <n v="10"/>
    <n v="10"/>
  </r>
  <r>
    <x v="1"/>
    <x v="81"/>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18.000 a 24.000 Btus."/>
    <n v="3492"/>
    <s v="UNIDADE"/>
    <x v="5"/>
    <s v="Fortaleza/CE"/>
    <n v="1"/>
    <n v="5"/>
    <n v="5"/>
  </r>
  <r>
    <x v="1"/>
    <x v="82"/>
    <s v="Serviço"/>
    <s v="3492-Ar Condicionado - Manutenção de Aparelhos de Parede"/>
    <s v="Serviço    de     manutenção    com fornecimento de material e aplicação de peças, realizando a substituição de placa eletrônica universal da unidade interna, de ar condicionado do tipo Split (convencional), de 18.000 a 24.000 Btus."/>
    <n v="3492"/>
    <s v="UNIDADE"/>
    <x v="25"/>
    <s v="Fortaleza/CE"/>
    <n v="1"/>
    <n v="5"/>
    <n v="5"/>
  </r>
  <r>
    <x v="1"/>
    <x v="83"/>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8.000 a 24.000 Btus."/>
    <n v="3492"/>
    <s v="UNIDADE"/>
    <x v="50"/>
    <s v="Fortaleza/CE"/>
    <n v="1"/>
    <n v="5"/>
    <n v="5"/>
  </r>
  <r>
    <x v="1"/>
    <x v="84"/>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18.000 a 24.000 Btus."/>
    <n v="3492"/>
    <s v="UNIDADE"/>
    <x v="51"/>
    <s v="Fortaleza/CE"/>
    <n v="1"/>
    <n v="5"/>
    <n v="5"/>
  </r>
  <r>
    <x v="1"/>
    <x v="85"/>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 de 18.000 a 24.000 Btus."/>
    <n v="3492"/>
    <s v="UNIDADE"/>
    <x v="52"/>
    <s v="Fortaleza/CE"/>
    <n v="1"/>
    <n v="5"/>
    <n v="5"/>
  </r>
  <r>
    <x v="1"/>
    <x v="86"/>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18.000 a 24.000 Btus."/>
    <n v="3492"/>
    <s v="UNIDADE"/>
    <x v="52"/>
    <s v="Fortaleza/CE"/>
    <n v="1"/>
    <n v="5"/>
    <n v="5"/>
  </r>
  <r>
    <x v="1"/>
    <x v="87"/>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8.000 a 24.000 Btus."/>
    <n v="3492"/>
    <s v="UNIDADE"/>
    <x v="11"/>
    <s v="Fortaleza/CE"/>
    <n v="1"/>
    <n v="5"/>
    <n v="5"/>
  </r>
  <r>
    <x v="1"/>
    <x v="8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8.000 a 24.000 Btus."/>
    <n v="3492"/>
    <s v="UNIDADE"/>
    <x v="10"/>
    <s v="Fortaleza/CE"/>
    <n v="1"/>
    <n v="5"/>
    <n v="5"/>
  </r>
  <r>
    <x v="1"/>
    <x v="89"/>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8.000 a 24.000 Btus."/>
    <n v="3492"/>
    <s v="UNIDADE"/>
    <x v="19"/>
    <s v="Fortaleza/CE"/>
    <n v="1"/>
    <n v="5"/>
    <n v="5"/>
  </r>
  <r>
    <x v="1"/>
    <x v="90"/>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8.000 a 24.000 Btus."/>
    <n v="3492"/>
    <s v="UNIDADE"/>
    <x v="53"/>
    <s v="Fortaleza/CE"/>
    <n v="1"/>
    <n v="5"/>
    <n v="5"/>
  </r>
  <r>
    <x v="1"/>
    <x v="9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
    <n v="3492"/>
    <s v="UNIDADE"/>
    <x v="30"/>
    <s v="Fortaleza/CE"/>
    <n v="1"/>
    <n v="5"/>
    <n v="5"/>
  </r>
  <r>
    <x v="1"/>
    <x v="9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
    <n v="3492"/>
    <s v="UNIDADE"/>
    <x v="54"/>
    <s v="Fortaleza/CE"/>
    <n v="2"/>
    <n v="10"/>
    <n v="10"/>
  </r>
  <r>
    <x v="1"/>
    <x v="93"/>
    <s v="Serviço"/>
    <s v="3492-Ar Condicionado - Manutenção de Aparelhos de Parede"/>
    <s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21"/>
    <s v="Fortaleza/CE"/>
    <n v="68"/>
    <n v="339"/>
    <n v="339"/>
  </r>
  <r>
    <x v="1"/>
    <x v="94"/>
    <s v="Serviço"/>
    <s v="3492-Ar Condicionado - Manutenção de Aparelhos de Parede"/>
    <s v="Serviço    de     manutenção  corretiva com fornecimento de material, realizando a substituição de controle remoto, de ar condicionado do tipo Split (inverter ou convencional) de 18.000 a 24.000 Btus."/>
    <n v="3492"/>
    <s v="UNIDADE"/>
    <x v="55"/>
    <s v="Fortaleza/CE"/>
    <n v="1"/>
    <n v="5"/>
    <n v="5"/>
  </r>
  <r>
    <x v="1"/>
    <x v="95"/>
    <s v="Serviço"/>
    <s v="2020-Ar Condicionado - Instalação/Montagem/Desmontagem/Remoção - (Parede / Sistemas)"/>
    <s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
    <n v="2020"/>
    <s v="UNIDADE"/>
    <x v="48"/>
    <s v="Fortaleza/CE"/>
    <n v="1"/>
    <n v="5"/>
    <n v="5"/>
  </r>
  <r>
    <x v="1"/>
    <x v="96"/>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
    <n v="2020"/>
    <s v="UNIDADE"/>
    <x v="56"/>
    <s v="Fortaleza/CE"/>
    <n v="1"/>
    <n v="5"/>
    <n v="5"/>
  </r>
  <r>
    <x v="1"/>
    <x v="97"/>
    <s v="Serviço"/>
    <s v="2020-Ar Condicionado - Instalação/Montagem/Desmontagem/Remoção - (Parede / Sistemas)"/>
    <s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43"/>
    <s v="Fortaleza/CE"/>
    <n v="2"/>
    <n v="10"/>
    <n v="10"/>
  </r>
  <r>
    <x v="1"/>
    <x v="98"/>
    <s v="Serviço"/>
    <s v="2020-Ar Condicionado - Instalação/Montagem/Desmontagem/Remoção - (Parede / Sistemas)"/>
    <s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57"/>
    <s v="Fortaleza/CE"/>
    <n v="1"/>
    <n v="5"/>
    <n v="5"/>
  </r>
  <r>
    <x v="1"/>
    <x v="99"/>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
    <n v="2020"/>
    <s v="UNIDADE"/>
    <x v="58"/>
    <s v="Fortaleza/CE"/>
    <n v="1"/>
    <n v="5"/>
    <n v="5"/>
  </r>
  <r>
    <x v="1"/>
    <x v="100"/>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30.000 a 36.000 Btus"/>
    <n v="2020"/>
    <s v="UNIDADE"/>
    <x v="43"/>
    <s v="Fortaleza/CE"/>
    <n v="1"/>
    <n v="5"/>
    <n v="5"/>
  </r>
  <r>
    <x v="1"/>
    <x v="101"/>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28.000 a 36.000 Btus."/>
    <n v="2020"/>
    <s v="UNIDADE"/>
    <x v="59"/>
    <s v="Fortaleza/CE"/>
    <n v="1"/>
    <n v="5"/>
    <n v="5"/>
  </r>
  <r>
    <x v="1"/>
    <x v="102"/>
    <s v="Serviço"/>
    <s v="3492-Ar Condicionado - Manutenção de Aparelhos de Parede"/>
    <s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60"/>
    <s v="Fortaleza/CE"/>
    <n v="3"/>
    <n v="15"/>
    <n v="15"/>
  </r>
  <r>
    <x v="1"/>
    <x v="103"/>
    <s v="Serviço"/>
    <s v="3492-Ar Condicionado - Manutenção de Aparelhos de Parede"/>
    <s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61"/>
    <s v="Fortaleza/CE"/>
    <n v="1"/>
    <n v="3"/>
    <n v="3"/>
  </r>
  <r>
    <x v="1"/>
    <x v="104"/>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
    <n v="3492"/>
    <s v="UNIDADE"/>
    <x v="21"/>
    <s v="Fortaleza/CE"/>
    <n v="6"/>
    <n v="30"/>
    <n v="30"/>
  </r>
  <r>
    <x v="1"/>
    <x v="105"/>
    <s v="Serviço"/>
    <s v="3492-Ar Condicionado - Manutenção de Aparelhos de Parede"/>
    <s v="Serviço    de     manutenção    corretiva    com fornecimento de material e aplicação de peças, realizando a substituição de filtro de ar, de ar condicionado do tipo Split( inverter ou convencional), de 30.000 a 36.000 Btus."/>
    <n v="3492"/>
    <s v="UNIDADE"/>
    <x v="39"/>
    <s v="Fortaleza/CE"/>
    <n v="1"/>
    <n v="3"/>
    <n v="3"/>
  </r>
  <r>
    <x v="1"/>
    <x v="106"/>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30.000 a 36.000 Btus."/>
    <n v="3492"/>
    <s v="UNIDADE"/>
    <x v="39"/>
    <s v="Fortaleza/CE"/>
    <n v="2"/>
    <n v="10"/>
    <n v="10"/>
  </r>
  <r>
    <x v="1"/>
    <x v="107"/>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30.000 a 36.000 Btus."/>
    <n v="3492"/>
    <s v="UNIDADE"/>
    <x v="19"/>
    <s v="Fortaleza/CE"/>
    <n v="2"/>
    <n v="10"/>
    <n v="10"/>
  </r>
  <r>
    <x v="1"/>
    <x v="108"/>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30.000 a 36.000 Btus."/>
    <n v="3492"/>
    <s v="UNIDADE"/>
    <x v="51"/>
    <s v="Fortaleza/CE"/>
    <n v="1"/>
    <n v="3"/>
    <n v="3"/>
  </r>
  <r>
    <x v="1"/>
    <x v="109"/>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30.000 a 36.000 Btus."/>
    <n v="3492"/>
    <s v="UNIDADE"/>
    <x v="25"/>
    <s v="Fortaleza/CE"/>
    <n v="1"/>
    <n v="3"/>
    <n v="3"/>
  </r>
  <r>
    <x v="1"/>
    <x v="110"/>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30.000 a 36.000 Btus."/>
    <n v="3492"/>
    <s v="UNIDADE"/>
    <x v="51"/>
    <s v="Fortaleza/CE"/>
    <n v="1"/>
    <n v="3"/>
    <n v="3"/>
  </r>
  <r>
    <x v="1"/>
    <x v="111"/>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30.000 a 36.000 Btus"/>
    <n v="3492"/>
    <s v="UNIDADE"/>
    <x v="62"/>
    <s v="Fortaleza/CE"/>
    <n v="1"/>
    <n v="3"/>
    <n v="3"/>
  </r>
  <r>
    <x v="1"/>
    <x v="112"/>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30.000 a 36.000 Btus."/>
    <n v="3492"/>
    <s v="UNIDADE"/>
    <x v="5"/>
    <s v="Fortaleza/CE"/>
    <n v="1"/>
    <n v="3"/>
    <n v="3"/>
  </r>
  <r>
    <x v="1"/>
    <x v="113"/>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30.000 a 36.000 Btus."/>
    <n v="3492"/>
    <s v="UNIDADE"/>
    <x v="5"/>
    <s v="Fortaleza/CE"/>
    <n v="1"/>
    <n v="3"/>
    <n v="3"/>
  </r>
  <r>
    <x v="1"/>
    <x v="114"/>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30.000 a 36.000 Btus."/>
    <n v="3492"/>
    <s v="UNIDADE"/>
    <x v="11"/>
    <s v="Fortaleza/CE"/>
    <n v="1"/>
    <n v="3"/>
    <n v="3"/>
  </r>
  <r>
    <x v="1"/>
    <x v="115"/>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30.000 a 36.000 Btus."/>
    <n v="3492"/>
    <s v="UNIDADE"/>
    <x v="10"/>
    <s v="Fortaleza/CE"/>
    <n v="1"/>
    <n v="3"/>
    <n v="3"/>
  </r>
  <r>
    <x v="1"/>
    <x v="116"/>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30.000 a 36.000 Btus."/>
    <n v="3492"/>
    <s v="UNIDADE"/>
    <x v="9"/>
    <s v="Fortaleza/CE"/>
    <n v="1"/>
    <n v="3"/>
    <n v="3"/>
  </r>
  <r>
    <x v="1"/>
    <x v="117"/>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30.000 a 36.000 Btus."/>
    <n v="3492"/>
    <s v="UNIDADE"/>
    <x v="63"/>
    <s v="Fortaleza/CE"/>
    <n v="1"/>
    <n v="3"/>
    <n v="3"/>
  </r>
  <r>
    <x v="1"/>
    <x v="118"/>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
    <n v="3492"/>
    <s v="UNIDADE"/>
    <x v="64"/>
    <s v="Fortaleza/CE"/>
    <n v="1"/>
    <n v="3"/>
    <n v="3"/>
  </r>
  <r>
    <x v="1"/>
    <x v="119"/>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
    <n v="3492"/>
    <s v="UNIDADE"/>
    <x v="65"/>
    <s v="Fortaleza/CE"/>
    <n v="1"/>
    <n v="3"/>
    <n v="3"/>
  </r>
  <r>
    <x v="1"/>
    <x v="120"/>
    <s v="Serviço"/>
    <s v="3492-Ar Condicionado - Manutenção de Aparelhos de Parede"/>
    <s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13"/>
    <s v="Fortaleza/CE"/>
    <n v="9"/>
    <n v="45"/>
    <n v="45"/>
  </r>
  <r>
    <x v="1"/>
    <x v="121"/>
    <s v="Serviço"/>
    <s v="3492-Ar Condicionado - Manutenção de Aparelhos de Parede"/>
    <s v="Serviço    de     manutenção    corretiva   c com fornecimento de material, realizando a substituição de controle remoto, de ar condicionado do tipo Split (inverter ou convencional) de 30.000 a 36.000 Btus."/>
    <n v="3492"/>
    <s v="UNIDADE"/>
    <x v="32"/>
    <s v="Fortaleza/CE"/>
    <n v="1"/>
    <n v="3"/>
    <n v="3"/>
  </r>
  <r>
    <x v="1"/>
    <x v="122"/>
    <s v="Serviço"/>
    <s v="2020-Ar Condicionado - Instalação/Montagem/Desmontagem/Remoção - (Parede / Sistemas)"/>
    <s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
    <n v="2020"/>
    <s v="UNIDADE"/>
    <x v="66"/>
    <s v="Fortaleza/CE"/>
    <n v="1"/>
    <n v="3"/>
    <n v="3"/>
  </r>
  <r>
    <x v="1"/>
    <x v="123"/>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
    <n v="2020"/>
    <s v="UNIDADE"/>
    <x v="66"/>
    <s v="Fortaleza/CE"/>
    <n v="1"/>
    <n v="3"/>
    <n v="3"/>
  </r>
  <r>
    <x v="1"/>
    <x v="124"/>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30.000 a 36.000 Btus."/>
    <n v="3492"/>
    <s v="UNIDADE"/>
    <x v="59"/>
    <s v="Fortaleza/CE"/>
    <n v="1"/>
    <n v="3"/>
    <n v="3"/>
  </r>
  <r>
    <x v="1"/>
    <x v="125"/>
    <s v="Serviço"/>
    <s v="2020-Ar Condicionado - Instalação/Montagem/Desmontagem/Remoção - (Parede / Sistemas)"/>
    <s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67"/>
    <s v="Fortaleza/CE"/>
    <n v="1"/>
    <n v="5"/>
    <n v="5"/>
  </r>
  <r>
    <x v="1"/>
    <x v="126"/>
    <s v="Serviço"/>
    <s v="2020-Ar Condicionado - Instalação/Montagem/Desmontagem/Remoção - (Parede / Sistemas)"/>
    <s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68"/>
    <s v="Fortaleza/CE"/>
    <n v="1"/>
    <n v="3"/>
    <n v="3"/>
  </r>
  <r>
    <x v="1"/>
    <x v="12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
    <n v="2020"/>
    <s v="UNIDADE"/>
    <x v="69"/>
    <s v="Fortaleza/CE"/>
    <n v="1"/>
    <n v="3"/>
    <n v="3"/>
  </r>
  <r>
    <x v="1"/>
    <x v="12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48.000 a 60.000 BTUs."/>
    <n v="2020"/>
    <s v="UNIDADE"/>
    <x v="43"/>
    <s v="Fortaleza/CE"/>
    <n v="1"/>
    <n v="3"/>
    <n v="3"/>
  </r>
  <r>
    <x v="1"/>
    <x v="12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48.000 a 60.000 BTUs."/>
    <n v="2020"/>
    <s v="UNIDADE"/>
    <x v="59"/>
    <s v="Fortaleza/CE"/>
    <n v="1"/>
    <n v="3"/>
    <n v="3"/>
  </r>
  <r>
    <x v="1"/>
    <x v="130"/>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
    <n v="2020"/>
    <s v="UNIDADE"/>
    <x v="59"/>
    <s v="Fortaleza/CE"/>
    <n v="1"/>
    <n v="3"/>
    <n v="3"/>
  </r>
  <r>
    <x v="1"/>
    <x v="131"/>
    <s v="Serviço"/>
    <s v="3492-Ar Condicionado - Manutenção de Aparelhos de Parede"/>
    <s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70"/>
    <s v="Fortaleza/CE"/>
    <n v="1"/>
    <n v="2"/>
    <n v="2"/>
  </r>
  <r>
    <x v="1"/>
    <x v="132"/>
    <s v="Serviço"/>
    <s v="3492-Ar Condicionado - Manutenção de Aparelhos de Parede"/>
    <s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71"/>
    <s v="Fortaleza/CE"/>
    <n v="1"/>
    <n v="2"/>
    <n v="2"/>
  </r>
  <r>
    <x v="1"/>
    <x v="13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
    <n v="3492"/>
    <s v="UNIDADE"/>
    <x v="72"/>
    <s v="Fortaleza/CE"/>
    <n v="2"/>
    <n v="6"/>
    <n v="6"/>
  </r>
  <r>
    <x v="1"/>
    <x v="134"/>
    <s v="Serviço"/>
    <s v="3492-Ar Condicionado - Manutenção de Aparelhos de Parede"/>
    <s v="Serviço    de     manutenção    corretiva  com fornecimento de material e aplicação de peças, realizando a substituição de filtro de ar, de ar condicionado do tipo Split( inverter ou convencional) , de 48.000 a 60.000 BTUs."/>
    <n v="3492"/>
    <s v="UNIDADE"/>
    <x v="10"/>
    <s v="Fortaleza/CE"/>
    <n v="1"/>
    <n v="2"/>
    <n v="2"/>
  </r>
  <r>
    <x v="1"/>
    <x v="135"/>
    <s v="Serviço"/>
    <s v="3492-Ar Condicionado - Manutenção de Aparelhos de Parede"/>
    <s v="Serviço    de     manutenção    corretiva  c com fornecimento de material e aplicação de peças, realizando as substituições de sensores da unidade interna e/ou externa (termistores), de ar condicionado do tipo Split( inverter ou convencional), de 48.000 a 60.000 BTUs."/>
    <n v="3492"/>
    <s v="UNIDADE"/>
    <x v="10"/>
    <s v="Fortaleza/CE"/>
    <n v="1"/>
    <n v="4"/>
    <n v="4"/>
  </r>
  <r>
    <x v="1"/>
    <x v="13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48.000 a 60.000 BTUs."/>
    <n v="3492"/>
    <s v="UNIDADE"/>
    <x v="9"/>
    <s v="Fortaleza/CE"/>
    <n v="1"/>
    <n v="4"/>
    <n v="4"/>
  </r>
  <r>
    <x v="1"/>
    <x v="13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48.000 a 60.000 BTUs."/>
    <n v="3492"/>
    <s v="UNIDADE"/>
    <x v="73"/>
    <s v="Fortaleza/CE"/>
    <n v="1"/>
    <n v="2"/>
    <n v="2"/>
  </r>
  <r>
    <x v="1"/>
    <x v="13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48.000 a 60.000 BTUs."/>
    <n v="3492"/>
    <s v="UNIDADE"/>
    <x v="25"/>
    <s v="Fortaleza/CE"/>
    <n v="1"/>
    <n v="2"/>
    <n v="2"/>
  </r>
  <r>
    <x v="1"/>
    <x v="13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48.000 a 60.000 BTUs.."/>
    <n v="3492"/>
    <s v="UNIDADE"/>
    <x v="73"/>
    <s v="Fortaleza/CE"/>
    <n v="1"/>
    <n v="2"/>
    <n v="2"/>
  </r>
  <r>
    <x v="1"/>
    <x v="140"/>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48.000 a 60.000 BTUs."/>
    <n v="3492"/>
    <s v="UNIDADE"/>
    <x v="73"/>
    <s v="Fortaleza/CE"/>
    <n v="1"/>
    <n v="2"/>
    <n v="2"/>
  </r>
  <r>
    <x v="1"/>
    <x v="141"/>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48.000 a 60.000 BTUs."/>
    <n v="3492"/>
    <s v="UNIDADE"/>
    <x v="74"/>
    <s v="Fortaleza/CE"/>
    <n v="1"/>
    <n v="2"/>
    <n v="2"/>
  </r>
  <r>
    <x v="1"/>
    <x v="142"/>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48.000 a 60.000 BTUs."/>
    <n v="3492"/>
    <s v="UNIDADE"/>
    <x v="41"/>
    <s v="Fortaleza/CE"/>
    <n v="1"/>
    <n v="2"/>
    <n v="2"/>
  </r>
  <r>
    <x v="1"/>
    <x v="14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48.000 a 60.000 BTUs."/>
    <n v="3492"/>
    <s v="UNIDADE"/>
    <x v="75"/>
    <s v="Fortaleza/CE"/>
    <n v="1"/>
    <n v="2"/>
    <n v="2"/>
  </r>
  <r>
    <x v="1"/>
    <x v="144"/>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48.000 a 60.000 BTUs."/>
    <n v="3492"/>
    <s v="UNIDADE"/>
    <x v="23"/>
    <s v="Fortaleza/CE"/>
    <n v="1"/>
    <n v="2"/>
    <n v="2"/>
  </r>
  <r>
    <x v="1"/>
    <x v="145"/>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48.000 a 60.000 BTUs."/>
    <n v="3492"/>
    <s v="UNIDADE"/>
    <x v="76"/>
    <s v="Fortaleza/CE"/>
    <n v="1"/>
    <n v="2"/>
    <n v="2"/>
  </r>
  <r>
    <x v="1"/>
    <x v="146"/>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48.000 a 60.000 BTUs."/>
    <n v="3492"/>
    <s v="UNIDADE"/>
    <x v="43"/>
    <s v="Fortaleza/CE"/>
    <n v="1"/>
    <n v="2"/>
    <n v="2"/>
  </r>
  <r>
    <x v="1"/>
    <x v="147"/>
    <s v="Serviço"/>
    <s v="3492-Ar Condicionado - Manutenção de Aparelhos de Parede"/>
    <s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
    <n v="3492"/>
    <s v="UNIDADE"/>
    <x v="77"/>
    <s v="Fortaleza/CE"/>
    <n v="1"/>
    <n v="2"/>
    <n v="2"/>
  </r>
  <r>
    <x v="1"/>
    <x v="148"/>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
    <n v="3492"/>
    <s v="UNIDADE"/>
    <x v="38"/>
    <s v="Fortaleza/CE"/>
    <n v="1"/>
    <n v="2"/>
    <n v="2"/>
  </r>
  <r>
    <x v="1"/>
    <x v="149"/>
    <s v="Serviço"/>
    <s v="3492-Ar Condicionado - Manutenção de Aparelhos de Parede"/>
    <s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78"/>
    <s v="Fortaleza/CE"/>
    <n v="1"/>
    <n v="4"/>
    <n v="4"/>
  </r>
  <r>
    <x v="1"/>
    <x v="150"/>
    <s v="Serviço"/>
    <s v="3492-Ar Condicionado - Manutenção de Aparelhos de Parede"/>
    <s v="Serviço    de     manutenção    corretiva    com fornecimento de material e aplicação de peças, realizando a substituição de controle remoto, de ar condicionado do tipo Split (inverter ou convencional) de 48.000 a 60.000 BTUs."/>
    <n v="3492"/>
    <s v="UNIDADE"/>
    <x v="79"/>
    <s v="Fortaleza/CE"/>
    <n v="1"/>
    <n v="2"/>
    <n v="2"/>
  </r>
  <r>
    <x v="1"/>
    <x v="151"/>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
    <n v="2020"/>
    <s v="UNIDADE"/>
    <x v="80"/>
    <s v="Fortaleza/CE"/>
    <n v="1"/>
    <n v="2"/>
    <n v="2"/>
  </r>
  <r>
    <x v="1"/>
    <x v="152"/>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
    <n v="2020"/>
    <s v="UNIDADE"/>
    <x v="80"/>
    <s v="Fortaleza/CE"/>
    <n v="1"/>
    <n v="2"/>
    <n v="2"/>
  </r>
  <r>
    <x v="1"/>
    <x v="153"/>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48.000 a 60.000 BTUs."/>
    <n v="3492"/>
    <s v="UNIDADE"/>
    <x v="80"/>
    <s v="Fortaleza/CE"/>
    <n v="1"/>
    <n v="2"/>
    <n v="2"/>
  </r>
  <r>
    <x v="1"/>
    <x v="154"/>
    <s v="Serviço"/>
    <s v="2020-Ar Condicionado - Instalação/Montagem/Desmontagem/Remoção - (Parede / Sistemas)"/>
    <s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81"/>
    <s v="Fortaleza/CE"/>
    <n v="1"/>
    <n v="2"/>
    <n v="2"/>
  </r>
  <r>
    <x v="1"/>
    <x v="0"/>
    <s v="Serviço"/>
    <s v="3506-Manutenção de Geladeiras e Bebedouros"/>
    <s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n v="3506"/>
    <s v="UNIDADE"/>
    <x v="0"/>
    <s v="Fortaleza/CE"/>
    <n v="1"/>
    <n v="2"/>
    <n v="2"/>
  </r>
  <r>
    <x v="1"/>
    <x v="2"/>
    <s v="Serviço"/>
    <s v="3506-Manutenção de Geladeiras e Bebedouros"/>
    <s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2"/>
    <s v="Fortaleza/CE"/>
    <n v="1"/>
    <n v="2"/>
    <n v="2"/>
  </r>
  <r>
    <x v="1"/>
    <x v="3"/>
    <s v="Serviço"/>
    <s v="3506-Manutenção de Geladeiras e Bebedouros"/>
    <s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3"/>
    <s v="Fortaleza/CE"/>
    <n v="1"/>
    <n v="2"/>
    <n v="2"/>
  </r>
  <r>
    <x v="1"/>
    <x v="4"/>
    <s v="Serviço"/>
    <s v="3506-Manutenção de Geladeiras e Bebedouros"/>
    <s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4"/>
    <s v="Fortaleza/CE"/>
    <n v="1"/>
    <n v="2"/>
    <n v="2"/>
  </r>
  <r>
    <x v="1"/>
    <x v="5"/>
    <s v="Serviço"/>
    <s v="3506-Manutenção de Geladeiras e Bebedouros"/>
    <s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5"/>
    <s v="Fortaleza/CE"/>
    <n v="1"/>
    <n v="2"/>
    <n v="2"/>
  </r>
  <r>
    <x v="1"/>
    <x v="6"/>
    <s v="Serviço"/>
    <s v="3506-Manutenção de Geladeiras e Bebedouros"/>
    <s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
    <n v="3506"/>
    <s v="UNIDADE"/>
    <x v="6"/>
    <s v="Fortaleza/CE"/>
    <n v="1"/>
    <n v="2"/>
    <n v="2"/>
  </r>
  <r>
    <x v="1"/>
    <x v="7"/>
    <s v="Serviço"/>
    <s v="3506-Manutenção de Geladeiras e Bebedouros"/>
    <s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
    <n v="3506"/>
    <s v="UNIDADE"/>
    <x v="3"/>
    <s v="Fortaleza/CE"/>
    <n v="1"/>
    <n v="2"/>
    <n v="2"/>
  </r>
  <r>
    <x v="1"/>
    <x v="8"/>
    <s v="Serviço"/>
    <s v="3506-Manutenção de Geladeiras e Bebedouros"/>
    <s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Fortaleza/CE"/>
    <n v="1"/>
    <n v="2"/>
    <n v="2"/>
  </r>
  <r>
    <x v="1"/>
    <x v="9"/>
    <s v="Serviço"/>
    <s v="3506-Manutenção de Geladeiras e Bebedouros"/>
    <s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Fortaleza/CE"/>
    <n v="1"/>
    <n v="2"/>
    <n v="2"/>
  </r>
  <r>
    <x v="1"/>
    <x v="10"/>
    <s v="Serviço"/>
    <s v="3506-Manutenção de Geladeiras e Bebedouros"/>
    <s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Fortaleza/CE"/>
    <n v="1"/>
    <n v="2"/>
    <n v="2"/>
  </r>
  <r>
    <x v="1"/>
    <x v="11"/>
    <s v="Serviço"/>
    <s v="3506-Manutenção de Geladeiras e Bebedouros"/>
    <s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Fortaleza/CE"/>
    <n v="1"/>
    <n v="2"/>
    <n v="2"/>
  </r>
  <r>
    <x v="1"/>
    <x v="12"/>
    <s v="Serviço"/>
    <s v="3506-Manutenção de Geladeiras e Bebedouros"/>
    <s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1"/>
    <n v="2"/>
    <n v="2"/>
  </r>
  <r>
    <x v="1"/>
    <x v="13"/>
    <s v="Serviço"/>
    <s v="3506-Manutenção de Geladeiras e Bebedouros"/>
    <s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1"/>
    <n v="2"/>
    <n v="2"/>
  </r>
  <r>
    <x v="1"/>
    <x v="14"/>
    <s v="Serviço"/>
    <s v="3506-Manutenção de Geladeiras e Bebedouro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1"/>
    <n v="2"/>
    <n v="2"/>
  </r>
  <r>
    <x v="1"/>
    <x v="155"/>
    <s v="Serviço"/>
    <s v="3506-Manutenção de Geladeiras e Bebedouro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82"/>
    <s v="Fortaleza/CE"/>
    <n v="1"/>
    <n v="2"/>
    <n v="2"/>
  </r>
  <r>
    <x v="1"/>
    <x v="15"/>
    <s v="Serviço"/>
    <s v="3506-Manutenção de Geladeiras e Bebedouros"/>
    <s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10"/>
    <s v="Fortaleza/CE"/>
    <n v="6"/>
    <n v="30"/>
    <n v="30"/>
  </r>
  <r>
    <x v="1"/>
    <x v="16"/>
    <s v="Serviço"/>
    <s v="3506-Manutenção de Geladeiras e Bebedouros"/>
    <s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3"/>
    <n v="15"/>
    <n v="15"/>
  </r>
  <r>
    <x v="1"/>
    <x v="17"/>
    <s v="Serviço"/>
    <s v="3506-Manutenção de Geladeiras e Bebedouros"/>
    <s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12"/>
    <s v="Fortaleza/CE"/>
    <n v="1"/>
    <n v="5"/>
    <n v="5"/>
  </r>
  <r>
    <x v="1"/>
    <x v="18"/>
    <s v="Serviço"/>
    <s v="3506-Manutenção de Geladeiras e Bebedouros"/>
    <s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
    <n v="3506"/>
    <s v="UNIDADE"/>
    <x v="10"/>
    <s v="Fortaleza/CE"/>
    <n v="1"/>
    <n v="5"/>
    <n v="5"/>
  </r>
  <r>
    <x v="1"/>
    <x v="19"/>
    <s v="Serviço"/>
    <s v="3506-Manutenção de Geladeiras e Bebedouros"/>
    <s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1"/>
    <n v="5"/>
    <n v="5"/>
  </r>
  <r>
    <x v="1"/>
    <x v="20"/>
    <s v="Serviço"/>
    <s v="3506-Manutenção de Geladeiras e Bebedouros"/>
    <s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1"/>
    <n v="5"/>
    <n v="5"/>
  </r>
  <r>
    <x v="1"/>
    <x v="21"/>
    <s v="Serviço"/>
    <s v="3506-Manutenção de Geladeiras e Bebedouros"/>
    <s v="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
    <n v="3506"/>
    <s v="UNIDADE"/>
    <x v="13"/>
    <s v="Fortaleza/CE"/>
    <n v="1"/>
    <n v="5"/>
    <n v="5"/>
  </r>
  <r>
    <x v="2"/>
    <x v="22"/>
    <s v="Serviço"/>
    <s v="2020-Ar Condicionado - Instalação/Montagem/Desmontagem/Remoção - (Parede / Sistemas)"/>
    <s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14"/>
    <s v="Fortaleza/CE"/>
    <n v="3"/>
    <n v="13"/>
    <n v="13"/>
  </r>
  <r>
    <x v="2"/>
    <x v="23"/>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
    <n v="2020"/>
    <s v="UNIDADE"/>
    <x v="15"/>
    <s v="Fortaleza/CE"/>
    <n v="3"/>
    <n v="11"/>
    <n v="11"/>
  </r>
  <r>
    <x v="2"/>
    <x v="24"/>
    <s v="Serviço"/>
    <s v="2020-Ar Condicionado - Instalação/Montagem/Desmontagem/Remoção - (Parede / Sistemas)"/>
    <s v="Serviço de instalação com fornecimento de material e aplicação de peças, realizando a substituição do cabo PP até 5 metros, de ar condicionado do tipo Split (inverter ou convencional), múltiplas marcas e tipos, 9.000 a 10.000 Btus."/>
    <n v="2020"/>
    <s v="UNIDADE"/>
    <x v="16"/>
    <s v="Fortaleza/CE"/>
    <n v="2"/>
    <n v="8"/>
    <n v="8"/>
  </r>
  <r>
    <x v="2"/>
    <x v="25"/>
    <s v="Serviço"/>
    <s v="2020-Ar Condicionado - Instalação/Montagem/Desmontagem/Remoção - (Parede / Sistemas)"/>
    <s v="Serviço de instalação com fornecimento de material e aplicação de peças, de mangueira PVC cristal até 5 metros, de ar condicionado do tipo Split (inverter ou convencional), múltiplas marcas e tipos, de 9.000 a 10.000 Btus."/>
    <n v="2020"/>
    <s v="UNIDADE"/>
    <x v="17"/>
    <s v="Fortaleza/CE"/>
    <n v="2"/>
    <n v="8"/>
    <n v="8"/>
  </r>
  <r>
    <x v="2"/>
    <x v="26"/>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
    <n v="2020"/>
    <s v="UNIDADE"/>
    <x v="18"/>
    <s v="Fortaleza/CE"/>
    <n v="3"/>
    <n v="11"/>
    <n v="11"/>
  </r>
  <r>
    <x v="2"/>
    <x v="27"/>
    <s v="Serviço"/>
    <s v="3492-Ar Condicionado - Manutenção de Aparelhos de Parede"/>
    <s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Fortaleza/CE"/>
    <n v="3"/>
    <n v="12"/>
    <n v="12"/>
  </r>
  <r>
    <x v="2"/>
    <x v="28"/>
    <s v="Serviço"/>
    <s v="3492-Ar Condicionado - Manutenção de Aparelhos de Parede"/>
    <s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20"/>
    <s v="Fortaleza/CE"/>
    <n v="2"/>
    <n v="9"/>
    <n v="9"/>
  </r>
  <r>
    <x v="2"/>
    <x v="29"/>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
    <n v="3492"/>
    <s v="UNIDADE"/>
    <x v="21"/>
    <s v="Fortaleza/CE"/>
    <n v="3"/>
    <n v="12"/>
    <n v="12"/>
  </r>
  <r>
    <x v="2"/>
    <x v="30"/>
    <s v="Serviço"/>
    <s v="3492-Ar Condicionado - Manutenção de Aparelhos de Parede"/>
    <s v="Serviço    de     manutenção    corretiva   com fornecimento de material e aplicação de peças, realizando a substituição de filtro de ar, de ar condicionado do tipo Split( inverter ou convencional) , de 9.000 a 10.000 Btus."/>
    <n v="3492"/>
    <s v="UNIDADE"/>
    <x v="22"/>
    <s v="Fortaleza/CE"/>
    <n v="3"/>
    <n v="14"/>
    <n v="14"/>
  </r>
  <r>
    <x v="2"/>
    <x v="31"/>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9.000 a 10.000 Btus."/>
    <n v="3492"/>
    <s v="UNIDADE"/>
    <x v="22"/>
    <s v="Fortaleza/CE"/>
    <n v="3"/>
    <n v="12"/>
    <n v="12"/>
  </r>
  <r>
    <x v="2"/>
    <x v="32"/>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9.000 a 10.000 Btus."/>
    <n v="3492"/>
    <s v="UNIDADE"/>
    <x v="23"/>
    <s v="Fortaleza/CE"/>
    <n v="3"/>
    <n v="12"/>
    <n v="12"/>
  </r>
  <r>
    <x v="2"/>
    <x v="33"/>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9.000 a 10.000 Btus."/>
    <n v="3492"/>
    <s v="UNIDADE"/>
    <x v="24"/>
    <s v="Fortaleza/CE"/>
    <n v="3"/>
    <n v="14"/>
    <n v="14"/>
  </r>
  <r>
    <x v="2"/>
    <x v="34"/>
    <s v="Serviço"/>
    <s v="3492-Ar Condicionado - Manutenção de Aparelhos de Parede"/>
    <s v="Serviço    de     manutenção    corretiva     com fornecimento e aplicação de peças, realizando a substituição de placa eletrônica universal da unidade interna, de ar condicionado do tipo Split (convencional), de 9.000 a 10.000 Btus."/>
    <n v="3492"/>
    <s v="UNIDADE"/>
    <x v="25"/>
    <s v="Fortaleza/CE"/>
    <n v="3"/>
    <n v="12"/>
    <n v="12"/>
  </r>
  <r>
    <x v="2"/>
    <x v="156"/>
    <s v="Serviço"/>
    <s v="3492-Ar Condicionado - Manutenção de Aparelhos de Parede"/>
    <s v="Serviço    de     manutenção   corretiva  com reparo da placa eletrônica principal (unidade interna), de ar condicionado do tipo Split(inverter ou convencional), de 9.000 a 10.000 Btus."/>
    <n v="3492"/>
    <s v="UNIDADE"/>
    <x v="25"/>
    <s v="Fortaleza/CE"/>
    <n v="2"/>
    <n v="10"/>
    <n v="10"/>
  </r>
  <r>
    <x v="2"/>
    <x v="35"/>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9.000 a 10.000 Btus."/>
    <n v="3492"/>
    <s v="UNIDADE"/>
    <x v="24"/>
    <s v="Fortaleza/CE"/>
    <n v="2"/>
    <n v="10"/>
    <n v="10"/>
  </r>
  <r>
    <x v="2"/>
    <x v="157"/>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9.000 a 10.000 Btus."/>
    <n v="3492"/>
    <s v="UNIDADE"/>
    <x v="43"/>
    <s v="Fortaleza/CE"/>
    <n v="2"/>
    <n v="10"/>
    <n v="10"/>
  </r>
  <r>
    <x v="2"/>
    <x v="36"/>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9.000 a 10.000 Btus."/>
    <n v="3492"/>
    <s v="UNIDADE"/>
    <x v="26"/>
    <s v="Fortaleza/CE"/>
    <n v="2"/>
    <n v="10"/>
    <n v="10"/>
  </r>
  <r>
    <x v="2"/>
    <x v="158"/>
    <s v="Serviço"/>
    <s v="3492-Ar Condicionado - Manutenção de Aparelhos de Parede"/>
    <s v="Serviço de manutenção corretiva com o reparo da placa eletrônica da condensadora, de ar condicionado do tipo Split (inverter ou convencional) , de 9.000 a 10.000 Btus."/>
    <n v="3492"/>
    <s v="UNIDADE"/>
    <x v="83"/>
    <s v="Fortaleza/CE"/>
    <n v="2"/>
    <n v="10"/>
    <n v="10"/>
  </r>
  <r>
    <x v="2"/>
    <x v="37"/>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9.000 a 10.000 Btus."/>
    <n v="3492"/>
    <s v="UNIDADE"/>
    <x v="27"/>
    <s v="Fortaleza/CE"/>
    <n v="2"/>
    <n v="10"/>
    <n v="10"/>
  </r>
  <r>
    <x v="2"/>
    <x v="159"/>
    <s v="Serviço"/>
    <s v="3492-Ar Condicionado - Manutenção de Aparelhos de Parede"/>
    <s v="Serviço    de  manutenção   corretiva  com  reparo de motor do ventilador da unidade externa, de ar condicionado do tipo Split (inverter ou convencional) , de 9.000 a 10.000 Btus."/>
    <n v="3492"/>
    <s v="UNIDADE"/>
    <x v="0"/>
    <s v="Fortaleza/CE"/>
    <n v="2"/>
    <n v="10"/>
    <n v="10"/>
  </r>
  <r>
    <x v="2"/>
    <x v="38"/>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 de 9.000 a 10.000 Btus."/>
    <n v="3492"/>
    <s v="UNIDADE"/>
    <x v="27"/>
    <s v="Fortaleza/CE"/>
    <n v="2"/>
    <n v="10"/>
    <n v="10"/>
  </r>
  <r>
    <x v="2"/>
    <x v="160"/>
    <s v="Serviço"/>
    <s v="3492-Ar Condicionado - Manutenção de Aparelhos de Parede"/>
    <s v="Serviço    de  manutenção  corretiva com reparo de motor do ventilador da unidade interna, de ar condicionado do tipo Split (convencional), de 9.000 a 10.000 Btus."/>
    <n v="3492"/>
    <s v="UNIDADE"/>
    <x v="84"/>
    <s v="Fortaleza/CE"/>
    <n v="2"/>
    <n v="10"/>
    <n v="10"/>
  </r>
  <r>
    <x v="2"/>
    <x v="39"/>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9.000 a 10.000 Btus."/>
    <n v="3492"/>
    <s v="UNIDADE"/>
    <x v="28"/>
    <s v="Fortaleza/CE"/>
    <n v="2"/>
    <n v="10"/>
    <n v="10"/>
  </r>
  <r>
    <x v="2"/>
    <x v="161"/>
    <s v="Serviço"/>
    <s v="3492-Ar Condicionado - Manutenção de Aparelhos de Parede"/>
    <s v="Serviço    de     manutenção    corretiva    com com fornecimento de material e aplicação de peças, realizando a substituição de dispositivos de expansão (válvula eletrônica, tubo capilar ou pistão), de ar condicionado do tipo Split (inverter ou convencional), de 9.000 a 10.000 Btus."/>
    <n v="3492"/>
    <s v="UNIDADE"/>
    <x v="10"/>
    <s v="Fortaleza/CE"/>
    <n v="2"/>
    <n v="10"/>
    <n v="10"/>
  </r>
  <r>
    <x v="2"/>
    <x v="40"/>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9.000 a 10.000 Btus."/>
    <n v="3492"/>
    <s v="UNIDADE"/>
    <x v="19"/>
    <s v="Fortaleza/CE"/>
    <n v="2"/>
    <n v="10"/>
    <n v="10"/>
  </r>
  <r>
    <x v="2"/>
    <x v="162"/>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9.000 a 10.000 Btus."/>
    <n v="3492"/>
    <s v="UNIDADE"/>
    <x v="85"/>
    <s v="Fortaleza/CE"/>
    <n v="2"/>
    <n v="10"/>
    <n v="10"/>
  </r>
  <r>
    <x v="2"/>
    <x v="4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
    <n v="3492"/>
    <s v="UNIDADE"/>
    <x v="29"/>
    <s v="Fortaleza/CE"/>
    <n v="2"/>
    <n v="10"/>
    <n v="10"/>
  </r>
  <r>
    <x v="2"/>
    <x v="4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
    <n v="3492"/>
    <s v="UNIDADE"/>
    <x v="30"/>
    <s v="Fortaleza/CE"/>
    <n v="2"/>
    <n v="10"/>
    <n v="10"/>
  </r>
  <r>
    <x v="2"/>
    <x v="43"/>
    <s v="Serviço"/>
    <s v="3492-Ar Condicionado - Manutenção de Aparelhos de Parede"/>
    <s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Fortaleza/CE"/>
    <n v="3"/>
    <n v="12"/>
    <n v="12"/>
  </r>
  <r>
    <x v="2"/>
    <x v="44"/>
    <s v="Serviço"/>
    <s v="3492-Ar Condicionado - Manutenção de Aparelhos de Parede"/>
    <s v="Serviço    de     manutenção    corretiva   com fornecimento de material, realizando a substituição de controle remoto, de ar condicionado do tipo Split (inverter ou convencional) de 9.000 a 10.000 Btus."/>
    <n v="3492"/>
    <s v="UNIDADE"/>
    <x v="32"/>
    <s v="Fortaleza/CE"/>
    <n v="2"/>
    <n v="10"/>
    <n v="10"/>
  </r>
  <r>
    <x v="2"/>
    <x v="45"/>
    <s v="Serviço"/>
    <s v="2020-Ar Condicionado - Instalação/Montagem/Desmontagem/Remoção - (Parede / Sistemas)"/>
    <s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33"/>
    <s v="Fortaleza/CE"/>
    <n v="2"/>
    <n v="10"/>
    <n v="10"/>
  </r>
  <r>
    <x v="2"/>
    <x v="46"/>
    <s v="Serviço"/>
    <s v="2020-Ar Condicionado - Instalação/Montagem/Desmontagem/Remoção - (Parede / Sistemas)"/>
    <s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34"/>
    <s v="Fortaleza/CE"/>
    <n v="5"/>
    <n v="24"/>
    <n v="24"/>
  </r>
  <r>
    <x v="2"/>
    <x v="4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
    <n v="2020"/>
    <s v="UNIDADE"/>
    <x v="15"/>
    <s v="Fortaleza/CE"/>
    <n v="5"/>
    <n v="24"/>
    <n v="24"/>
  </r>
  <r>
    <x v="2"/>
    <x v="4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2.000 Btus."/>
    <n v="2020"/>
    <s v="UNIDADE"/>
    <x v="35"/>
    <s v="Fortaleza/CE"/>
    <n v="4"/>
    <n v="19"/>
    <n v="19"/>
  </r>
  <r>
    <x v="2"/>
    <x v="4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2.000 Btus."/>
    <n v="2020"/>
    <s v="UNIDADE"/>
    <x v="36"/>
    <s v="Fortaleza/CE"/>
    <n v="4"/>
    <n v="19"/>
    <n v="19"/>
  </r>
  <r>
    <x v="2"/>
    <x v="50"/>
    <s v="Serviço"/>
    <s v="2020-Ar Condicionado - Instalação/Montagem/Desmontagem/Remoção - (Parede / Sistemas)"/>
    <s v="Serviço de instalação com fornecimento de material e aplicação de peças, realizando a substituição do conjunto de pares da base de sustentação externa(mão-francesa), para ar condicionado do tipo Split (inverter ou convencional), múltiplas marcas e tipos, de  12.000 Btus."/>
    <n v="2020"/>
    <s v="UNIDADE"/>
    <x v="37"/>
    <s v="Fortaleza/CE"/>
    <n v="4"/>
    <n v="19"/>
    <n v="19"/>
  </r>
  <r>
    <x v="2"/>
    <x v="51"/>
    <s v="Serviço"/>
    <s v="3492-Ar Condicionado - Manutenção de Aparelhos de Parede"/>
    <s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Fortaleza/CE"/>
    <n v="8"/>
    <n v="39"/>
    <n v="39"/>
  </r>
  <r>
    <x v="2"/>
    <x v="52"/>
    <s v="Serviço"/>
    <s v="3492-Ar Condicionado - Manutenção de Aparelhos de Parede"/>
    <s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38"/>
    <s v="Fortaleza/CE"/>
    <n v="3"/>
    <n v="14"/>
    <n v="14"/>
  </r>
  <r>
    <x v="2"/>
    <x v="5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
    <n v="3492"/>
    <s v="UNIDADE"/>
    <x v="21"/>
    <s v="Fortaleza/CE"/>
    <n v="4"/>
    <n v="19"/>
    <n v="19"/>
  </r>
  <r>
    <x v="2"/>
    <x v="54"/>
    <s v="Serviço"/>
    <s v="3492-Ar Condicionado - Manutenção de Aparelhos de Parede"/>
    <s v="Serviço    de     manutenção    corretiva  com fornecimento de material e aplicação de peças, realizando a substituição de filtro de ar, de ar condicionado do tipo Split (inverter ou convencional) , de 12.000 Btus"/>
    <n v="3492"/>
    <s v="UNIDADE"/>
    <x v="39"/>
    <s v="Fortaleza/CE"/>
    <n v="3"/>
    <n v="12"/>
    <n v="12"/>
  </r>
  <r>
    <x v="2"/>
    <x v="55"/>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2.000 Btus."/>
    <n v="3492"/>
    <s v="UNIDADE"/>
    <x v="39"/>
    <s v="Fortaleza/CE"/>
    <n v="3"/>
    <n v="11"/>
    <n v="11"/>
  </r>
  <r>
    <x v="2"/>
    <x v="5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12.000 Btus."/>
    <n v="3492"/>
    <s v="UNIDADE"/>
    <x v="23"/>
    <s v="Fortaleza/CE"/>
    <n v="4"/>
    <n v="19"/>
    <n v="19"/>
  </r>
  <r>
    <x v="2"/>
    <x v="5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12.000 Btus."/>
    <n v="3492"/>
    <s v="UNIDADE"/>
    <x v="24"/>
    <s v="Fortaleza/CE"/>
    <n v="3"/>
    <n v="12"/>
    <n v="12"/>
  </r>
  <r>
    <x v="2"/>
    <x v="5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12.000 Btus."/>
    <n v="3492"/>
    <s v="UNIDADE"/>
    <x v="25"/>
    <s v="Fortaleza/CE"/>
    <n v="3"/>
    <n v="12"/>
    <n v="12"/>
  </r>
  <r>
    <x v="2"/>
    <x v="163"/>
    <s v="Serviço"/>
    <s v="3492-Ar Condicionado - Manutenção de Aparelhos de Parede"/>
    <s v="Serviço    de     manutenção    corretiva  com reparo da placa eletrônica principal (unidade interna), de ar condicionado do tipo Split(inverter ou convencional), de 12.000 Btus."/>
    <n v="3492"/>
    <s v="UNIDADE"/>
    <x v="25"/>
    <s v="Fortaleza/CE"/>
    <n v="3"/>
    <n v="12"/>
    <n v="12"/>
  </r>
  <r>
    <x v="2"/>
    <x v="5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2.000 Btus."/>
    <n v="3492"/>
    <s v="UNIDADE"/>
    <x v="24"/>
    <s v="Fortaleza/CE"/>
    <n v="3"/>
    <n v="12"/>
    <n v="12"/>
  </r>
  <r>
    <x v="2"/>
    <x v="164"/>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12.000 Btus."/>
    <n v="3492"/>
    <s v="UNIDADE"/>
    <x v="35"/>
    <s v="Fortaleza/CE"/>
    <n v="2"/>
    <n v="9"/>
    <n v="9"/>
  </r>
  <r>
    <x v="2"/>
    <x v="60"/>
    <s v="Serviço"/>
    <s v="3492-Ar Condicionado - Manutenção de Aparelhos de Parede"/>
    <s v="Serviço de manutenção corretiva com fornecimento, com aplicação de peças, realizando a substituição de placa eletrônica unidade externa (condensadora), de ar condicionado do tipo Split (inverter) , de 12.000 Btus."/>
    <n v="3492"/>
    <s v="UNIDADE"/>
    <x v="14"/>
    <s v="Fortaleza/CE"/>
    <n v="3"/>
    <n v="12"/>
    <n v="12"/>
  </r>
  <r>
    <x v="2"/>
    <x v="165"/>
    <s v="Serviço"/>
    <s v="3492-Ar Condicionado - Manutenção de Aparelhos de Parede"/>
    <s v="Serviço de manutenção corretiva com o reparo da placa eletrônica da condensadora, de ar condicionado do tipo Split (inverter ou convencional) , de 12.000 Btus"/>
    <n v="3492"/>
    <s v="UNIDADE"/>
    <x v="83"/>
    <s v="Fortaleza/CE"/>
    <n v="3"/>
    <n v="12"/>
    <n v="12"/>
  </r>
  <r>
    <x v="2"/>
    <x v="61"/>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12.000 Btus."/>
    <n v="3492"/>
    <s v="UNIDADE"/>
    <x v="27"/>
    <s v="Fortaleza/CE"/>
    <n v="3"/>
    <n v="12"/>
    <n v="12"/>
  </r>
  <r>
    <x v="2"/>
    <x v="166"/>
    <s v="Serviço"/>
    <s v="3492-Ar Condicionado - Manutenção de Aparelhos de Parede"/>
    <s v="Serviço    de  manutenção   corretiva  com reparo de motor do ventilador da unidade externa, de ar condicionado do tipo Split (inverter ou convencional) , de 12.000 Btus."/>
    <n v="3492"/>
    <s v="UNIDADE"/>
    <x v="0"/>
    <s v="Fortaleza/CE"/>
    <n v="3"/>
    <n v="12"/>
    <n v="12"/>
  </r>
  <r>
    <x v="2"/>
    <x v="62"/>
    <s v="Serviço"/>
    <s v="3492-Ar Condicionado - Manutenção de Aparelhos de Parede"/>
    <s v="Serviço    de  manutenção    com fornecimento de material e aplicação de peças, realizando a substituição de motor do ventilador da unidade interna, de ar condicionado do tipo Split (convencional) , de 12.000 Btus."/>
    <n v="3492"/>
    <s v="UNIDADE"/>
    <x v="27"/>
    <s v="Fortaleza/CE"/>
    <n v="3"/>
    <n v="12"/>
    <n v="12"/>
  </r>
  <r>
    <x v="2"/>
    <x v="167"/>
    <s v="Serviço"/>
    <s v="3492-Ar Condicionado - Manutenção de Aparelhos de Parede"/>
    <s v="Serviço    de  manutenção   corretiva com reparo de motor do ventilador da unidade interna, de ar condicionado do tipo Split (convencional) , de 12.000 Btus."/>
    <n v="3492"/>
    <s v="UNIDADE"/>
    <x v="0"/>
    <s v="Fortaleza/CE"/>
    <n v="3"/>
    <n v="12"/>
    <n v="12"/>
  </r>
  <r>
    <x v="2"/>
    <x v="6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2.000 Btus."/>
    <n v="3492"/>
    <s v="UNIDADE"/>
    <x v="28"/>
    <s v="Fortaleza/CE"/>
    <n v="3"/>
    <n v="12"/>
    <n v="12"/>
  </r>
  <r>
    <x v="2"/>
    <x v="16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2.000 Btus."/>
    <n v="3492"/>
    <s v="UNIDADE"/>
    <x v="10"/>
    <s v="Fortaleza/CE"/>
    <n v="3"/>
    <n v="12"/>
    <n v="12"/>
  </r>
  <r>
    <x v="2"/>
    <x v="64"/>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2.000 Btus."/>
    <n v="3492"/>
    <s v="UNIDADE"/>
    <x v="40"/>
    <s v="Fortaleza/CE"/>
    <n v="3"/>
    <n v="12"/>
    <n v="12"/>
  </r>
  <r>
    <x v="2"/>
    <x v="169"/>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2.000 Btus."/>
    <n v="3492"/>
    <s v="UNIDADE"/>
    <x v="86"/>
    <s v="Fortaleza/CE"/>
    <n v="3"/>
    <n v="12"/>
    <n v="12"/>
  </r>
  <r>
    <x v="2"/>
    <x v="65"/>
    <s v="Serviço"/>
    <s v="3492-Ar Condicionado - Manutenção de Aparelhos de Parede"/>
    <s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
    <n v="3492"/>
    <s v="UNIDADE"/>
    <x v="41"/>
    <s v="Fortaleza/CE"/>
    <n v="3"/>
    <n v="12"/>
    <n v="12"/>
  </r>
  <r>
    <x v="2"/>
    <x v="66"/>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
    <n v="3492"/>
    <s v="UNIDADE"/>
    <x v="30"/>
    <s v="Fortaleza/CE"/>
    <n v="3"/>
    <n v="12"/>
    <n v="12"/>
  </r>
  <r>
    <x v="2"/>
    <x v="67"/>
    <s v="Serviço"/>
    <s v="3492-Ar Condicionado - Manutenção de Aparelhos de Parede"/>
    <s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Fortaleza/CE"/>
    <n v="7"/>
    <n v="34"/>
    <n v="34"/>
  </r>
  <r>
    <x v="2"/>
    <x v="68"/>
    <s v="Serviço"/>
    <s v="3492-Ar Condicionado - Manutenção de Aparelhos de Parede"/>
    <s v="Serviço    de     manutenção    corretiva  com fornecimento de material, realizando a substituição de controle remoto, de ar condicionado do tipo Split (inverter ou convencional), de 12.000 Btus."/>
    <n v="3492"/>
    <s v="UNIDADE"/>
    <x v="42"/>
    <s v="Fortaleza/CE"/>
    <n v="3"/>
    <n v="14"/>
    <n v="14"/>
  </r>
  <r>
    <x v="2"/>
    <x v="69"/>
    <s v="Serviço"/>
    <s v="2020-Ar Condicionado - Instalação/Montagem/Desmontagem/Remoção - (Parede / Sistemas)"/>
    <s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43"/>
    <s v="Fortaleza/CE"/>
    <n v="6"/>
    <n v="29"/>
    <n v="29"/>
  </r>
  <r>
    <x v="2"/>
    <x v="70"/>
    <s v="Serviço"/>
    <s v="2020-Ar Condicionado - Instalação/Montagem/Desmontagem/Remoção - (Parede / Sistemas)"/>
    <s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44"/>
    <s v="Fortaleza/CE"/>
    <n v="7"/>
    <n v="33"/>
    <n v="33"/>
  </r>
  <r>
    <x v="2"/>
    <x v="71"/>
    <s v="Serviço"/>
    <s v="2020-Ar Condicionado - Instalação/Montagem/Desmontagem/Remoção - (Parede / Sistemas)"/>
    <s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
    <n v="2020"/>
    <s v="UNIDADE"/>
    <x v="45"/>
    <s v="Fortaleza/CE"/>
    <n v="7"/>
    <n v="34"/>
    <n v="34"/>
  </r>
  <r>
    <x v="2"/>
    <x v="72"/>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8.000 a 24.000 Btus"/>
    <n v="2020"/>
    <s v="UNIDADE"/>
    <x v="46"/>
    <s v="Fortaleza/CE"/>
    <n v="7"/>
    <n v="34"/>
    <n v="34"/>
  </r>
  <r>
    <x v="2"/>
    <x v="73"/>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8.000 a 24.000 Btus"/>
    <n v="2020"/>
    <s v="UNIDADE"/>
    <x v="47"/>
    <s v="Fortaleza/CE"/>
    <n v="7"/>
    <n v="34"/>
    <n v="34"/>
  </r>
  <r>
    <x v="2"/>
    <x v="74"/>
    <s v="Serviço"/>
    <s v="2020-Ar Condicionado - Instalação/Montagem/Desmontagem/Remoção - (Parede / Sistemas)"/>
    <s v="Serviço de instalação com fornecimento de material, com aplicação de peças, realizando a substituição do conjunto de pares da base de sustentação, para ar condicionado do tipo Split (inverter ou convencional), múltiplas marcas e tipos, de 18.000 a 24.000 Btus."/>
    <n v="2020"/>
    <s v="UNIDADE"/>
    <x v="48"/>
    <s v="Fortaleza/CE"/>
    <n v="10"/>
    <n v="49"/>
    <n v="49"/>
  </r>
  <r>
    <x v="2"/>
    <x v="75"/>
    <s v="Serviço"/>
    <s v="3492-Ar Condicionado - Manutenção de Aparelhos de Parede"/>
    <s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9"/>
    <s v="Fortaleza/CE"/>
    <n v="10"/>
    <n v="50"/>
    <n v="50"/>
  </r>
  <r>
    <x v="2"/>
    <x v="76"/>
    <s v="Serviço"/>
    <s v="3492-Ar Condicionado - Manutenção de Aparelhos de Parede"/>
    <s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49"/>
    <s v="Fortaleza/CE"/>
    <n v="3"/>
    <n v="14"/>
    <n v="14"/>
  </r>
  <r>
    <x v="2"/>
    <x v="77"/>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
    <n v="3492"/>
    <s v="UNIDADE"/>
    <x v="21"/>
    <s v="Fortaleza/CE"/>
    <n v="4"/>
    <n v="19"/>
    <n v="19"/>
  </r>
  <r>
    <x v="2"/>
    <x v="78"/>
    <s v="Serviço"/>
    <s v="3492-Ar Condicionado - Manutenção de Aparelhos de Parede"/>
    <s v="Serviço    de     manutenção    corretiva   com fornecimento de material e aplicação de peças, realizando a substituição de filtro de ar, de ar condicionado do tipo Split( inverter ou convencional), de 18.000 a 24.000 Btus."/>
    <n v="3492"/>
    <s v="UNIDADE"/>
    <x v="39"/>
    <s v="Fortaleza/CE"/>
    <n v="3"/>
    <n v="14"/>
    <n v="14"/>
  </r>
  <r>
    <x v="2"/>
    <x v="79"/>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8.000 a 24.000 Btus."/>
    <n v="3492"/>
    <s v="UNIDADE"/>
    <x v="39"/>
    <s v="Fortaleza/CE"/>
    <n v="3"/>
    <n v="14"/>
    <n v="14"/>
  </r>
  <r>
    <x v="2"/>
    <x v="80"/>
    <s v="Serviço"/>
    <s v="3492-Ar Condicionado - Manutenção de Aparelhos de Parede"/>
    <s v="Serviço    de     manutenção    corretiva  com fornecimento, com aplicação de peças, realizando a substituição de capacitor da unidade interna ou externa, de ar condicionado do tipo Split ( inverter ou convencional), de de 18.000 a 24.000 Btus."/>
    <n v="3492"/>
    <s v="UNIDADE"/>
    <x v="23"/>
    <s v="Fortaleza/CE"/>
    <n v="4"/>
    <n v="19"/>
    <n v="19"/>
  </r>
  <r>
    <x v="2"/>
    <x v="81"/>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18.000 a 24.000 Btus."/>
    <n v="3492"/>
    <s v="UNIDADE"/>
    <x v="5"/>
    <s v="Fortaleza/CE"/>
    <n v="3"/>
    <n v="14"/>
    <n v="14"/>
  </r>
  <r>
    <x v="2"/>
    <x v="82"/>
    <s v="Serviço"/>
    <s v="3492-Ar Condicionado - Manutenção de Aparelhos de Parede"/>
    <s v="Serviço    de     manutenção    com fornecimento de material e aplicação de peças, realizando a substituição de placa eletrônica universal da unidade interna, de ar condicionado do tipo Split (convencional), de 18.000 a 24.000 Btus."/>
    <n v="3492"/>
    <s v="UNIDADE"/>
    <x v="25"/>
    <s v="Fortaleza/CE"/>
    <n v="3"/>
    <n v="14"/>
    <n v="14"/>
  </r>
  <r>
    <x v="2"/>
    <x v="170"/>
    <s v="Serviço"/>
    <s v="3492-Ar Condicionado - Manutenção de Aparelhos de Parede"/>
    <s v="Serviço    de     manutenção    corretiva  com reparo da placa eletrônica principal (unidade interna), de ar condicionado do tipo Split(inverter ou convencional), de 18.000 a 24.000 Btus."/>
    <n v="3492"/>
    <s v="UNIDADE"/>
    <x v="25"/>
    <s v="Fortaleza/CE"/>
    <n v="3"/>
    <n v="14"/>
    <n v="14"/>
  </r>
  <r>
    <x v="2"/>
    <x v="83"/>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8.000 a 24.000 Btus."/>
    <n v="3492"/>
    <s v="UNIDADE"/>
    <x v="50"/>
    <s v="Fortaleza/CE"/>
    <n v="3"/>
    <n v="14"/>
    <n v="14"/>
  </r>
  <r>
    <x v="2"/>
    <x v="171"/>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18.000 a 24.000 Btus"/>
    <n v="3492"/>
    <s v="UNIDADE"/>
    <x v="67"/>
    <s v="Fortaleza/CE"/>
    <n v="2"/>
    <n v="9"/>
    <n v="9"/>
  </r>
  <r>
    <x v="2"/>
    <x v="84"/>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18.000 a 24.000 Btus."/>
    <n v="3492"/>
    <s v="UNIDADE"/>
    <x v="51"/>
    <s v="Fortaleza/CE"/>
    <n v="3"/>
    <n v="14"/>
    <n v="14"/>
  </r>
  <r>
    <x v="2"/>
    <x v="172"/>
    <s v="Serviço"/>
    <s v="3492-Ar Condicionado - Manutenção de Aparelhos de Parede"/>
    <s v="Serviço de manutenção corretiva com o reparo da placa eletrônica da condensadora, de ar condicionado do tipo Split (inverter ou convencional), de 18.000 a 24.000 Btus."/>
    <n v="3492"/>
    <s v="UNIDADE"/>
    <x v="87"/>
    <s v="Fortaleza/CE"/>
    <n v="3"/>
    <n v="14"/>
    <n v="14"/>
  </r>
  <r>
    <x v="2"/>
    <x v="85"/>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 de 18.000 a 24.000 Btus."/>
    <n v="3492"/>
    <s v="UNIDADE"/>
    <x v="52"/>
    <s v="Fortaleza/CE"/>
    <n v="3"/>
    <n v="14"/>
    <n v="14"/>
  </r>
  <r>
    <x v="2"/>
    <x v="173"/>
    <s v="Serviço"/>
    <s v="3492-Ar Condicionado - Manutenção de Aparelhos de Parede"/>
    <s v="Serviço    de  manutenção   corretiva  com reparo de motor do ventilador da unidade externa, de ar condicionado do tipo Split (inverter ou convencional), de 18.000 a 24.000 Btus."/>
    <n v="3492"/>
    <s v="UNIDADE"/>
    <x v="11"/>
    <s v="Fortaleza/CE"/>
    <n v="3"/>
    <n v="14"/>
    <n v="14"/>
  </r>
  <r>
    <x v="2"/>
    <x v="86"/>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18.000 a 24.000 Btus."/>
    <n v="3492"/>
    <s v="UNIDADE"/>
    <x v="52"/>
    <s v="Fortaleza/CE"/>
    <n v="3"/>
    <n v="14"/>
    <n v="14"/>
  </r>
  <r>
    <x v="2"/>
    <x v="174"/>
    <s v="Serviço"/>
    <s v="3492-Ar Condicionado - Manutenção de Aparelhos de Parede"/>
    <s v="Serviço    de  manutenção    corretiva com reparo de motor do ventilador da unidade interna, de ar condicionado do tipo Split (convencional), de 18.000 a 24.000 Btus."/>
    <n v="3492"/>
    <s v="UNIDADE"/>
    <x v="11"/>
    <s v="Fortaleza/CE"/>
    <n v="3"/>
    <n v="14"/>
    <n v="14"/>
  </r>
  <r>
    <x v="2"/>
    <x v="87"/>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8.000 a 24.000 Btus."/>
    <n v="3492"/>
    <s v="UNIDADE"/>
    <x v="11"/>
    <s v="Fortaleza/CE"/>
    <n v="3"/>
    <n v="14"/>
    <n v="14"/>
  </r>
  <r>
    <x v="2"/>
    <x v="8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8.000 a 24.000 Btus."/>
    <n v="3492"/>
    <s v="UNIDADE"/>
    <x v="10"/>
    <s v="Fortaleza/CE"/>
    <n v="3"/>
    <n v="14"/>
    <n v="14"/>
  </r>
  <r>
    <x v="2"/>
    <x v="89"/>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8.000 a 24.000 Btus."/>
    <n v="3492"/>
    <s v="UNIDADE"/>
    <x v="19"/>
    <s v="Fortaleza/CE"/>
    <n v="3"/>
    <n v="14"/>
    <n v="14"/>
  </r>
  <r>
    <x v="2"/>
    <x v="90"/>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8.000 a 24.000 Btus."/>
    <n v="3492"/>
    <s v="UNIDADE"/>
    <x v="53"/>
    <s v="Fortaleza/CE"/>
    <n v="3"/>
    <n v="14"/>
    <n v="14"/>
  </r>
  <r>
    <x v="2"/>
    <x v="9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
    <n v="3492"/>
    <s v="UNIDADE"/>
    <x v="30"/>
    <s v="Fortaleza/CE"/>
    <n v="3"/>
    <n v="14"/>
    <n v="14"/>
  </r>
  <r>
    <x v="2"/>
    <x v="9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
    <n v="3492"/>
    <s v="UNIDADE"/>
    <x v="54"/>
    <s v="Fortaleza/CE"/>
    <n v="3"/>
    <n v="14"/>
    <n v="14"/>
  </r>
  <r>
    <x v="2"/>
    <x v="93"/>
    <s v="Serviço"/>
    <s v="3492-Ar Condicionado - Manutenção de Aparelhos de Parede"/>
    <s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21"/>
    <s v="Fortaleza/CE"/>
    <n v="10"/>
    <n v="49"/>
    <n v="49"/>
  </r>
  <r>
    <x v="2"/>
    <x v="94"/>
    <s v="Serviço"/>
    <s v="3492-Ar Condicionado - Manutenção de Aparelhos de Parede"/>
    <s v="Serviço    de     manutenção  corretiva com fornecimento de material, realizando a substituição de controle remoto, de ar condicionado do tipo Split (inverter ou convencional) de 18.000 a 24.000 Btus."/>
    <n v="3492"/>
    <s v="UNIDADE"/>
    <x v="55"/>
    <s v="Fortaleza/CE"/>
    <n v="4"/>
    <n v="19"/>
    <n v="19"/>
  </r>
  <r>
    <x v="2"/>
    <x v="95"/>
    <s v="Serviço"/>
    <s v="2020-Ar Condicionado - Instalação/Montagem/Desmontagem/Remoção - (Parede / Sistemas)"/>
    <s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
    <n v="2020"/>
    <s v="UNIDADE"/>
    <x v="48"/>
    <s v="Fortaleza/CE"/>
    <n v="3"/>
    <n v="14"/>
    <n v="14"/>
  </r>
  <r>
    <x v="2"/>
    <x v="96"/>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
    <n v="2020"/>
    <s v="UNIDADE"/>
    <x v="56"/>
    <s v="Fortaleza/CE"/>
    <n v="8"/>
    <n v="39"/>
    <n v="39"/>
  </r>
  <r>
    <x v="2"/>
    <x v="97"/>
    <s v="Serviço"/>
    <s v="2020-Ar Condicionado - Instalação/Montagem/Desmontagem/Remoção - (Parede / Sistemas)"/>
    <s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43"/>
    <s v="Fortaleza/CE"/>
    <n v="9"/>
    <n v="44"/>
    <n v="44"/>
  </r>
  <r>
    <x v="2"/>
    <x v="98"/>
    <s v="Serviço"/>
    <s v="2020-Ar Condicionado - Instalação/Montagem/Desmontagem/Remoção - (Parede / Sistemas)"/>
    <s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57"/>
    <s v="Fortaleza/CE"/>
    <n v="1"/>
    <n v="5"/>
    <n v="5"/>
  </r>
  <r>
    <x v="2"/>
    <x v="99"/>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
    <n v="2020"/>
    <s v="UNIDADE"/>
    <x v="58"/>
    <s v="Fortaleza/CE"/>
    <n v="2"/>
    <n v="10"/>
    <n v="10"/>
  </r>
  <r>
    <x v="2"/>
    <x v="100"/>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30.000 a 36.000 Btus"/>
    <n v="2020"/>
    <s v="UNIDADE"/>
    <x v="43"/>
    <s v="Fortaleza/CE"/>
    <n v="1"/>
    <n v="5"/>
    <n v="5"/>
  </r>
  <r>
    <x v="2"/>
    <x v="101"/>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28.000 a 36.000 Btus."/>
    <n v="2020"/>
    <s v="UNIDADE"/>
    <x v="59"/>
    <s v="Fortaleza/CE"/>
    <n v="2"/>
    <n v="10"/>
    <n v="10"/>
  </r>
  <r>
    <x v="2"/>
    <x v="102"/>
    <s v="Serviço"/>
    <s v="3492-Ar Condicionado - Manutenção de Aparelhos de Parede"/>
    <s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60"/>
    <s v="Fortaleza/CE"/>
    <n v="2"/>
    <n v="10"/>
    <n v="10"/>
  </r>
  <r>
    <x v="2"/>
    <x v="103"/>
    <s v="Serviço"/>
    <s v="3492-Ar Condicionado - Manutenção de Aparelhos de Parede"/>
    <s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61"/>
    <s v="Fortaleza/CE"/>
    <n v="1"/>
    <n v="5"/>
    <n v="5"/>
  </r>
  <r>
    <x v="2"/>
    <x v="104"/>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
    <n v="3492"/>
    <s v="UNIDADE"/>
    <x v="21"/>
    <s v="Fortaleza/CE"/>
    <n v="2"/>
    <n v="10"/>
    <n v="10"/>
  </r>
  <r>
    <x v="2"/>
    <x v="105"/>
    <s v="Serviço"/>
    <s v="3492-Ar Condicionado - Manutenção de Aparelhos de Parede"/>
    <s v="Serviço    de     manutenção    corretiva    com fornecimento de material e aplicação de peças, realizando a substituição de filtro de ar, de ar condicionado do tipo Split( inverter ou convencional), de 30.000 a 36.000 Btus."/>
    <n v="3492"/>
    <s v="UNIDADE"/>
    <x v="39"/>
    <s v="Fortaleza/CE"/>
    <n v="1"/>
    <n v="5"/>
    <n v="5"/>
  </r>
  <r>
    <x v="2"/>
    <x v="106"/>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30.000 a 36.000 Btus."/>
    <n v="3492"/>
    <s v="UNIDADE"/>
    <x v="39"/>
    <s v="Fortaleza/CE"/>
    <n v="1"/>
    <n v="5"/>
    <n v="5"/>
  </r>
  <r>
    <x v="2"/>
    <x v="107"/>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30.000 a 36.000 Btus."/>
    <n v="3492"/>
    <s v="UNIDADE"/>
    <x v="19"/>
    <s v="Fortaleza/CE"/>
    <n v="1"/>
    <n v="5"/>
    <n v="5"/>
  </r>
  <r>
    <x v="2"/>
    <x v="108"/>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30.000 a 36.000 Btus."/>
    <n v="3492"/>
    <s v="UNIDADE"/>
    <x v="51"/>
    <s v="Fortaleza/CE"/>
    <n v="1"/>
    <n v="5"/>
    <n v="5"/>
  </r>
  <r>
    <x v="2"/>
    <x v="109"/>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30.000 a 36.000 Btus."/>
    <n v="3492"/>
    <s v="UNIDADE"/>
    <x v="25"/>
    <s v="Fortaleza/CE"/>
    <n v="1"/>
    <n v="5"/>
    <n v="5"/>
  </r>
  <r>
    <x v="2"/>
    <x v="175"/>
    <s v="Serviço"/>
    <s v="3492-Ar Condicionado - Manutenção de Aparelhos de Parede"/>
    <s v="Serviço    de     manutenção    corretiva  com reparo da placa eletrônica principal (unidade interna), de ar condicionado do tipo Split(inverter ou convencional), de 30.000 a 36.000 Btus."/>
    <n v="3492"/>
    <s v="UNIDADE"/>
    <x v="88"/>
    <s v="Fortaleza/CE"/>
    <n v="1"/>
    <n v="5"/>
    <n v="5"/>
  </r>
  <r>
    <x v="2"/>
    <x v="110"/>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30.000 a 36.000 Btus."/>
    <n v="3492"/>
    <s v="UNIDADE"/>
    <x v="51"/>
    <s v="Fortaleza/CE"/>
    <n v="1"/>
    <n v="5"/>
    <n v="5"/>
  </r>
  <r>
    <x v="2"/>
    <x v="176"/>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30.000 a 36.000 Btus."/>
    <n v="3492"/>
    <s v="UNIDADE"/>
    <x v="43"/>
    <s v="Fortaleza/CE"/>
    <n v="1"/>
    <n v="5"/>
    <n v="5"/>
  </r>
  <r>
    <x v="2"/>
    <x v="111"/>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30.000 a 36.000 Btus"/>
    <n v="3492"/>
    <s v="UNIDADE"/>
    <x v="62"/>
    <s v="Fortaleza/CE"/>
    <n v="1"/>
    <n v="5"/>
    <n v="5"/>
  </r>
  <r>
    <x v="2"/>
    <x v="177"/>
    <s v="Serviço"/>
    <s v="3492-Ar Condicionado - Manutenção de Aparelhos de Parede"/>
    <s v="Serviço de manutenção corretiva com o reparo da placa eletrônica da condensadora, de ar condicionado do tipo Split (inverter ou convencional) , de 30.000 a 36.000 Btus."/>
    <n v="3492"/>
    <s v="UNIDADE"/>
    <x v="89"/>
    <s v="Fortaleza/CE"/>
    <n v="1"/>
    <n v="5"/>
    <n v="5"/>
  </r>
  <r>
    <x v="2"/>
    <x v="112"/>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30.000 a 36.000 Btus."/>
    <n v="3492"/>
    <s v="UNIDADE"/>
    <x v="5"/>
    <s v="Fortaleza/CE"/>
    <n v="1"/>
    <n v="5"/>
    <n v="5"/>
  </r>
  <r>
    <x v="2"/>
    <x v="178"/>
    <s v="Serviço"/>
    <s v="3492-Ar Condicionado - Manutenção de Aparelhos de Parede"/>
    <s v="Serviço    de  manutenção   corretiva  com reparo de motor do ventilador da unidade externa, de ar condicionado do tipo Split (inverter ou convencional), de 30.000 a 36.000 Btus."/>
    <n v="3492"/>
    <s v="UNIDADE"/>
    <x v="90"/>
    <s v="Fortaleza/CE"/>
    <n v="1"/>
    <n v="5"/>
    <n v="5"/>
  </r>
  <r>
    <x v="2"/>
    <x v="113"/>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30.000 a 36.000 Btus."/>
    <n v="3492"/>
    <s v="UNIDADE"/>
    <x v="5"/>
    <s v="Fortaleza/CE"/>
    <n v="1"/>
    <n v="5"/>
    <n v="5"/>
  </r>
  <r>
    <x v="2"/>
    <x v="179"/>
    <s v="Serviço"/>
    <s v="3492-Ar Condicionado - Manutenção de Aparelhos de Parede"/>
    <s v="Serviço    de  manutenção  corretiva com reparo de motor do ventilador da unidade interna, de ar condicionado do tipo Split (convencional), de 30.000 a 36.000 Btus."/>
    <n v="3492"/>
    <s v="UNIDADE"/>
    <x v="75"/>
    <s v="Fortaleza/CE"/>
    <n v="1"/>
    <n v="5"/>
    <n v="5"/>
  </r>
  <r>
    <x v="2"/>
    <x v="114"/>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30.000 a 36.000 Btus."/>
    <n v="3492"/>
    <s v="UNIDADE"/>
    <x v="11"/>
    <s v="Fortaleza/CE"/>
    <n v="1"/>
    <n v="5"/>
    <n v="5"/>
  </r>
  <r>
    <x v="2"/>
    <x v="115"/>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30.000 a 36.000 Btus."/>
    <n v="3492"/>
    <s v="UNIDADE"/>
    <x v="10"/>
    <s v="Fortaleza/CE"/>
    <n v="1"/>
    <n v="5"/>
    <n v="5"/>
  </r>
  <r>
    <x v="2"/>
    <x v="116"/>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30.000 a 36.000 Btus."/>
    <n v="3492"/>
    <s v="UNIDADE"/>
    <x v="9"/>
    <s v="Fortaleza/CE"/>
    <n v="1"/>
    <n v="5"/>
    <n v="5"/>
  </r>
  <r>
    <x v="2"/>
    <x v="117"/>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30.000 a 36.000 Btus."/>
    <n v="3492"/>
    <s v="UNIDADE"/>
    <x v="63"/>
    <s v="Fortaleza/CE"/>
    <n v="1"/>
    <n v="5"/>
    <n v="5"/>
  </r>
  <r>
    <x v="2"/>
    <x v="118"/>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
    <n v="3492"/>
    <s v="UNIDADE"/>
    <x v="64"/>
    <s v="Fortaleza/CE"/>
    <n v="1"/>
    <n v="5"/>
    <n v="5"/>
  </r>
  <r>
    <x v="2"/>
    <x v="119"/>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
    <n v="3492"/>
    <s v="UNIDADE"/>
    <x v="65"/>
    <s v="Fortaleza/CE"/>
    <n v="1"/>
    <n v="5"/>
    <n v="5"/>
  </r>
  <r>
    <x v="2"/>
    <x v="120"/>
    <s v="Serviço"/>
    <s v="3492-Ar Condicionado - Manutenção de Aparelhos de Parede"/>
    <s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13"/>
    <s v="Fortaleza/CE"/>
    <n v="2"/>
    <n v="10"/>
    <n v="10"/>
  </r>
  <r>
    <x v="2"/>
    <x v="121"/>
    <s v="Serviço"/>
    <s v="3492-Ar Condicionado - Manutenção de Aparelhos de Parede"/>
    <s v="Serviço    de     manutenção    corretiva   c com fornecimento de material, realizando a substituição de controle remoto, de ar condicionado do tipo Split (inverter ou convencional) de 30.000 a 36.000 Btus."/>
    <n v="3492"/>
    <s v="UNIDADE"/>
    <x v="32"/>
    <s v="Fortaleza/CE"/>
    <n v="1"/>
    <n v="5"/>
    <n v="5"/>
  </r>
  <r>
    <x v="2"/>
    <x v="122"/>
    <s v="Serviço"/>
    <s v="2020-Ar Condicionado - Instalação/Montagem/Desmontagem/Remoção - (Parede / Sistemas)"/>
    <s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
    <n v="2020"/>
    <s v="UNIDADE"/>
    <x v="66"/>
    <s v="Fortaleza/CE"/>
    <n v="1"/>
    <n v="5"/>
    <n v="5"/>
  </r>
  <r>
    <x v="2"/>
    <x v="123"/>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
    <n v="2020"/>
    <s v="UNIDADE"/>
    <x v="66"/>
    <s v="Fortaleza/CE"/>
    <n v="2"/>
    <n v="10"/>
    <n v="10"/>
  </r>
  <r>
    <x v="2"/>
    <x v="124"/>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30.000 a 36.000 Btus."/>
    <n v="3492"/>
    <s v="UNIDADE"/>
    <x v="59"/>
    <s v="Fortaleza/CE"/>
    <n v="1"/>
    <n v="5"/>
    <n v="5"/>
  </r>
  <r>
    <x v="2"/>
    <x v="125"/>
    <s v="Serviço"/>
    <s v="2020-Ar Condicionado - Instalação/Montagem/Desmontagem/Remoção - (Parede / Sistemas)"/>
    <s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67"/>
    <s v="Fortaleza/CE"/>
    <n v="1"/>
    <n v="5"/>
    <n v="5"/>
  </r>
  <r>
    <x v="2"/>
    <x v="126"/>
    <s v="Serviço"/>
    <s v="2020-Ar Condicionado - Instalação/Montagem/Desmontagem/Remoção - (Parede / Sistemas)"/>
    <s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68"/>
    <s v="Fortaleza/CE"/>
    <n v="2"/>
    <n v="7"/>
    <n v="7"/>
  </r>
  <r>
    <x v="2"/>
    <x v="12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
    <n v="2020"/>
    <s v="UNIDADE"/>
    <x v="69"/>
    <s v="Fortaleza/CE"/>
    <n v="2"/>
    <n v="7"/>
    <n v="7"/>
  </r>
  <r>
    <x v="2"/>
    <x v="12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48.000 a 60.000 BTUs."/>
    <n v="2020"/>
    <s v="UNIDADE"/>
    <x v="43"/>
    <s v="Fortaleza/CE"/>
    <n v="2"/>
    <n v="7"/>
    <n v="7"/>
  </r>
  <r>
    <x v="2"/>
    <x v="12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48.000 a 60.000 BTUs."/>
    <n v="2020"/>
    <s v="UNIDADE"/>
    <x v="59"/>
    <s v="Fortaleza/CE"/>
    <n v="2"/>
    <n v="7"/>
    <n v="7"/>
  </r>
  <r>
    <x v="2"/>
    <x v="130"/>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
    <n v="2020"/>
    <s v="UNIDADE"/>
    <x v="59"/>
    <s v="Fortaleza/CE"/>
    <n v="2"/>
    <n v="7"/>
    <n v="7"/>
  </r>
  <r>
    <x v="2"/>
    <x v="131"/>
    <s v="Serviço"/>
    <s v="3492-Ar Condicionado - Manutenção de Aparelhos de Parede"/>
    <s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70"/>
    <s v="Fortaleza/CE"/>
    <n v="2"/>
    <n v="7"/>
    <n v="7"/>
  </r>
  <r>
    <x v="2"/>
    <x v="132"/>
    <s v="Serviço"/>
    <s v="3492-Ar Condicionado - Manutenção de Aparelhos de Parede"/>
    <s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71"/>
    <s v="Fortaleza/CE"/>
    <n v="2"/>
    <n v="7"/>
    <n v="7"/>
  </r>
  <r>
    <x v="2"/>
    <x v="13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
    <n v="3492"/>
    <s v="UNIDADE"/>
    <x v="72"/>
    <s v="Fortaleza/CE"/>
    <n v="2"/>
    <n v="7"/>
    <n v="7"/>
  </r>
  <r>
    <x v="2"/>
    <x v="134"/>
    <s v="Serviço"/>
    <s v="3492-Ar Condicionado - Manutenção de Aparelhos de Parede"/>
    <s v="Serviço    de     manutenção    corretiva  com fornecimento de material e aplicação de peças, realizando a substituição de filtro de ar, de ar condicionado do tipo Split( inverter ou convencional) , de 48.000 a 60.000 BTUs."/>
    <n v="3492"/>
    <s v="UNIDADE"/>
    <x v="10"/>
    <s v="Fortaleza/CE"/>
    <n v="2"/>
    <n v="7"/>
    <n v="7"/>
  </r>
  <r>
    <x v="2"/>
    <x v="135"/>
    <s v="Serviço"/>
    <s v="3492-Ar Condicionado - Manutenção de Aparelhos de Parede"/>
    <s v="Serviço    de     manutenção    corretiva  c com fornecimento de material e aplicação de peças, realizando as substituições de sensores da unidade interna e/ou externa (termistores), de ar condicionado do tipo Split( inverter ou convencional), de 48.000 a 60.000 BTUs."/>
    <n v="3492"/>
    <s v="UNIDADE"/>
    <x v="10"/>
    <s v="Fortaleza/CE"/>
    <n v="2"/>
    <n v="7"/>
    <n v="7"/>
  </r>
  <r>
    <x v="2"/>
    <x v="13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48.000 a 60.000 BTUs."/>
    <n v="3492"/>
    <s v="UNIDADE"/>
    <x v="9"/>
    <s v="Fortaleza/CE"/>
    <n v="2"/>
    <n v="7"/>
    <n v="7"/>
  </r>
  <r>
    <x v="2"/>
    <x v="13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48.000 a 60.000 BTUs."/>
    <n v="3492"/>
    <s v="UNIDADE"/>
    <x v="73"/>
    <s v="Fortaleza/CE"/>
    <n v="1"/>
    <n v="4"/>
    <n v="4"/>
  </r>
  <r>
    <x v="2"/>
    <x v="13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48.000 a 60.000 BTUs."/>
    <n v="3492"/>
    <s v="UNIDADE"/>
    <x v="25"/>
    <s v="Fortaleza/CE"/>
    <n v="1"/>
    <n v="4"/>
    <n v="4"/>
  </r>
  <r>
    <x v="2"/>
    <x v="180"/>
    <s v="Serviço"/>
    <s v="3492-Ar Condicionado - Manutenção de Aparelhos de Parede"/>
    <s v="Serviço    de     manutenção    corretiva  com reparo da placa eletrônica principal (unidade interna), de ar condicionado do tipo Split(inverter ou convencional), de 48.000 a 60.000 BTUs."/>
    <n v="3492"/>
    <s v="UNIDADE"/>
    <x v="91"/>
    <s v="Fortaleza/CE"/>
    <n v="1"/>
    <n v="4"/>
    <n v="4"/>
  </r>
  <r>
    <x v="2"/>
    <x v="13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48.000 a 60.000 BTUs.."/>
    <n v="3492"/>
    <s v="UNIDADE"/>
    <x v="73"/>
    <s v="Fortaleza/CE"/>
    <n v="1"/>
    <n v="4"/>
    <n v="4"/>
  </r>
  <r>
    <x v="2"/>
    <x v="181"/>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48.000 a 60.000 BTUs."/>
    <n v="3492"/>
    <s v="UNIDADE"/>
    <x v="92"/>
    <s v="Fortaleza/CE"/>
    <n v="1"/>
    <n v="4"/>
    <n v="4"/>
  </r>
  <r>
    <x v="2"/>
    <x v="140"/>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48.000 a 60.000 BTUs."/>
    <n v="3492"/>
    <s v="UNIDADE"/>
    <x v="73"/>
    <s v="Fortaleza/CE"/>
    <n v="1"/>
    <n v="4"/>
    <n v="4"/>
  </r>
  <r>
    <x v="2"/>
    <x v="182"/>
    <s v="Serviço"/>
    <s v="3492-Ar Condicionado - Manutenção de Aparelhos de Parede"/>
    <s v="Serviço de manutenção corretiva com o reparo da placa eletrônica da condensadora, de ar condicionado do tipo Split (inverter ou convencional), de 48.000 a 60.000 BTUs."/>
    <n v="3492"/>
    <s v="UNIDADE"/>
    <x v="89"/>
    <s v="Fortaleza/CE"/>
    <n v="1"/>
    <n v="4"/>
    <n v="4"/>
  </r>
  <r>
    <x v="2"/>
    <x v="141"/>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48.000 a 60.000 BTUs."/>
    <n v="3492"/>
    <s v="UNIDADE"/>
    <x v="74"/>
    <s v="Fortaleza/CE"/>
    <n v="1"/>
    <n v="4"/>
    <n v="4"/>
  </r>
  <r>
    <x v="2"/>
    <x v="183"/>
    <s v="Serviço"/>
    <s v="3492-Ar Condicionado - Manutenção de Aparelhos de Parede"/>
    <s v="Serviço    de  manutenção   corretiva  com reparo de motor do ventilador da unidade externa, de ar condicionado do tipo Split (inverter ou convencional), de 48.000 a 60.000 BTUs."/>
    <n v="3492"/>
    <s v="UNIDADE"/>
    <x v="82"/>
    <s v="Fortaleza/CE"/>
    <n v="1"/>
    <n v="4"/>
    <n v="4"/>
  </r>
  <r>
    <x v="2"/>
    <x v="142"/>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48.000 a 60.000 BTUs."/>
    <n v="3492"/>
    <s v="UNIDADE"/>
    <x v="41"/>
    <s v="Fortaleza/CE"/>
    <n v="1"/>
    <n v="4"/>
    <n v="4"/>
  </r>
  <r>
    <x v="2"/>
    <x v="184"/>
    <s v="Serviço"/>
    <s v="3492-Ar Condicionado - Manutenção de Aparelhos de Parede"/>
    <s v="Serviço    de  manutenção    corretiva com reparo de motor do ventilador da unidade interna, de ar condicionado do tipo Split (convencional), de 48.000 a 60.000 BTUs."/>
    <n v="3492"/>
    <s v="UNIDADE"/>
    <x v="82"/>
    <s v="Fortaleza/CE"/>
    <n v="1"/>
    <n v="4"/>
    <n v="4"/>
  </r>
  <r>
    <x v="2"/>
    <x v="14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48.000 a 60.000 BTUs."/>
    <n v="3492"/>
    <s v="UNIDADE"/>
    <x v="75"/>
    <s v="Fortaleza/CE"/>
    <n v="1"/>
    <n v="4"/>
    <n v="4"/>
  </r>
  <r>
    <x v="2"/>
    <x v="144"/>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48.000 a 60.000 BTUs."/>
    <n v="3492"/>
    <s v="UNIDADE"/>
    <x v="23"/>
    <s v="Fortaleza/CE"/>
    <n v="1"/>
    <n v="4"/>
    <n v="4"/>
  </r>
  <r>
    <x v="2"/>
    <x v="145"/>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48.000 a 60.000 BTUs."/>
    <n v="3492"/>
    <s v="UNIDADE"/>
    <x v="76"/>
    <s v="Fortaleza/CE"/>
    <n v="1"/>
    <n v="4"/>
    <n v="4"/>
  </r>
  <r>
    <x v="2"/>
    <x v="146"/>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48.000 a 60.000 BTUs."/>
    <n v="3492"/>
    <s v="UNIDADE"/>
    <x v="43"/>
    <s v="Fortaleza/CE"/>
    <n v="1"/>
    <n v="4"/>
    <n v="4"/>
  </r>
  <r>
    <x v="2"/>
    <x v="147"/>
    <s v="Serviço"/>
    <s v="3492-Ar Condicionado - Manutenção de Aparelhos de Parede"/>
    <s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
    <n v="3492"/>
    <s v="UNIDADE"/>
    <x v="77"/>
    <s v="Fortaleza/CE"/>
    <n v="1"/>
    <n v="4"/>
    <n v="4"/>
  </r>
  <r>
    <x v="2"/>
    <x v="148"/>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
    <n v="3492"/>
    <s v="UNIDADE"/>
    <x v="38"/>
    <s v="Fortaleza/CE"/>
    <n v="1"/>
    <n v="4"/>
    <n v="4"/>
  </r>
  <r>
    <x v="2"/>
    <x v="149"/>
    <s v="Serviço"/>
    <s v="3492-Ar Condicionado - Manutenção de Aparelhos de Parede"/>
    <s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78"/>
    <s v="Fortaleza/CE"/>
    <n v="2"/>
    <n v="7"/>
    <n v="7"/>
  </r>
  <r>
    <x v="2"/>
    <x v="150"/>
    <s v="Serviço"/>
    <s v="3492-Ar Condicionado - Manutenção de Aparelhos de Parede"/>
    <s v="Serviço    de     manutenção    corretiva    com fornecimento de material e aplicação de peças, realizando a substituição de controle remoto, de ar condicionado do tipo Split (inverter ou convencional) de 48.000 a 60.000 BTUs."/>
    <n v="3492"/>
    <s v="UNIDADE"/>
    <x v="79"/>
    <s v="Fortaleza/CE"/>
    <n v="1"/>
    <n v="4"/>
    <n v="4"/>
  </r>
  <r>
    <x v="2"/>
    <x v="151"/>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
    <n v="2020"/>
    <s v="UNIDADE"/>
    <x v="80"/>
    <s v="Fortaleza/CE"/>
    <n v="2"/>
    <n v="7"/>
    <n v="7"/>
  </r>
  <r>
    <x v="2"/>
    <x v="152"/>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
    <n v="2020"/>
    <s v="UNIDADE"/>
    <x v="80"/>
    <s v="Fortaleza/CE"/>
    <n v="2"/>
    <n v="7"/>
    <n v="7"/>
  </r>
  <r>
    <x v="2"/>
    <x v="153"/>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48.000 a 60.000 BTUs."/>
    <n v="3492"/>
    <s v="UNIDADE"/>
    <x v="80"/>
    <s v="Fortaleza/CE"/>
    <n v="1"/>
    <n v="3"/>
    <n v="3"/>
  </r>
  <r>
    <x v="2"/>
    <x v="154"/>
    <s v="Serviço"/>
    <s v="2020-Ar Condicionado - Instalação/Montagem/Desmontagem/Remoção - (Parede / Sistemas)"/>
    <s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81"/>
    <s v="Fortaleza/CE"/>
    <n v="2"/>
    <n v="7"/>
    <n v="7"/>
  </r>
  <r>
    <x v="2"/>
    <x v="0"/>
    <s v="Serviço"/>
    <s v="3506-Manutenção de Geladeiras e Bebedouros"/>
    <s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n v="3506"/>
    <s v="UNIDADE"/>
    <x v="0"/>
    <s v="Fortaleza/CE"/>
    <n v="2"/>
    <n v="6"/>
    <n v="6"/>
  </r>
  <r>
    <x v="2"/>
    <x v="1"/>
    <s v="Serviço"/>
    <s v="3506-Manutenção de Geladeiras e Bebedouros"/>
    <s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quot;.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1"/>
    <s v="Fortaleza/CE"/>
    <n v="2"/>
    <n v="6"/>
    <n v="6"/>
  </r>
  <r>
    <x v="2"/>
    <x v="2"/>
    <s v="Serviço"/>
    <s v="3506-Manutenção de Geladeiras e Bebedouros"/>
    <s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2"/>
    <s v="Fortaleza/CE"/>
    <n v="2"/>
    <n v="6"/>
    <n v="6"/>
  </r>
  <r>
    <x v="2"/>
    <x v="3"/>
    <s v="Serviço"/>
    <s v="3506-Manutenção de Geladeiras e Bebedouros"/>
    <s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3"/>
    <s v="Fortaleza/CE"/>
    <n v="2"/>
    <n v="6"/>
    <n v="6"/>
  </r>
  <r>
    <x v="2"/>
    <x v="4"/>
    <s v="Serviço"/>
    <s v="3506-Manutenção de Geladeiras e Bebedouros"/>
    <s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4"/>
    <s v="Fortaleza/CE"/>
    <n v="2"/>
    <n v="6"/>
    <n v="6"/>
  </r>
  <r>
    <x v="2"/>
    <x v="5"/>
    <s v="Serviço"/>
    <s v="3506-Manutenção de Geladeiras e Bebedouros"/>
    <s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5"/>
    <s v="Fortaleza/CE"/>
    <n v="2"/>
    <n v="6"/>
    <n v="6"/>
  </r>
  <r>
    <x v="2"/>
    <x v="6"/>
    <s v="Serviço"/>
    <s v="3506-Manutenção de Geladeiras e Bebedouros"/>
    <s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
    <n v="3506"/>
    <s v="UNIDADE"/>
    <x v="6"/>
    <s v="Fortaleza/CE"/>
    <n v="2"/>
    <n v="6"/>
    <n v="6"/>
  </r>
  <r>
    <x v="2"/>
    <x v="7"/>
    <s v="Serviço"/>
    <s v="3506-Manutenção de Geladeiras e Bebedouros"/>
    <s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
    <n v="3506"/>
    <s v="UNIDADE"/>
    <x v="3"/>
    <s v="Fortaleza/CE"/>
    <n v="2"/>
    <n v="6"/>
    <n v="6"/>
  </r>
  <r>
    <x v="2"/>
    <x v="8"/>
    <s v="Serviço"/>
    <s v="3506-Manutenção de Geladeiras e Bebedouros"/>
    <s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Fortaleza/CE"/>
    <n v="2"/>
    <n v="6"/>
    <n v="6"/>
  </r>
  <r>
    <x v="2"/>
    <x v="9"/>
    <s v="Serviço"/>
    <s v="3506-Manutenção de Geladeiras e Bebedouros"/>
    <s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Fortaleza/CE"/>
    <n v="2"/>
    <n v="6"/>
    <n v="6"/>
  </r>
  <r>
    <x v="2"/>
    <x v="10"/>
    <s v="Serviço"/>
    <s v="3506-Manutenção de Geladeiras e Bebedouros"/>
    <s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Fortaleza/CE"/>
    <n v="2"/>
    <n v="6"/>
    <n v="6"/>
  </r>
  <r>
    <x v="2"/>
    <x v="11"/>
    <s v="Serviço"/>
    <s v="3506-Manutenção de Geladeiras e Bebedouros"/>
    <s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Fortaleza/CE"/>
    <n v="2"/>
    <n v="6"/>
    <n v="6"/>
  </r>
  <r>
    <x v="2"/>
    <x v="12"/>
    <s v="Serviço"/>
    <s v="3506-Manutenção de Geladeiras e Bebedouros"/>
    <s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2"/>
    <n v="6"/>
    <n v="6"/>
  </r>
  <r>
    <x v="2"/>
    <x v="13"/>
    <s v="Serviço"/>
    <s v="3506-Manutenção de Geladeiras e Bebedouros"/>
    <s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2"/>
    <n v="6"/>
    <n v="6"/>
  </r>
  <r>
    <x v="2"/>
    <x v="14"/>
    <s v="Serviço"/>
    <s v="3506-Manutenção de Geladeiras e Bebedouro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2"/>
    <n v="6"/>
    <n v="6"/>
  </r>
  <r>
    <x v="2"/>
    <x v="15"/>
    <s v="Serviço"/>
    <s v="3506-Manutenção de Geladeiras e Bebedouros"/>
    <s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10"/>
    <s v="Fortaleza/CE"/>
    <n v="3"/>
    <n v="15"/>
    <n v="15"/>
  </r>
  <r>
    <x v="2"/>
    <x v="16"/>
    <s v="Serviço"/>
    <s v="3506-Manutenção de Geladeiras e Bebedouros"/>
    <s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3"/>
    <n v="15"/>
    <n v="15"/>
  </r>
  <r>
    <x v="2"/>
    <x v="17"/>
    <s v="Serviço"/>
    <s v="3506-Manutenção de Geladeiras e Bebedouros"/>
    <s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12"/>
    <s v="Fortaleza/CE"/>
    <n v="3"/>
    <n v="15"/>
    <n v="15"/>
  </r>
  <r>
    <x v="2"/>
    <x v="18"/>
    <s v="Serviço"/>
    <s v="3506-Manutenção de Geladeiras e Bebedouros"/>
    <s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
    <n v="3506"/>
    <s v="UNIDADE"/>
    <x v="10"/>
    <s v="Fortaleza/CE"/>
    <n v="3"/>
    <n v="15"/>
    <n v="15"/>
  </r>
  <r>
    <x v="2"/>
    <x v="19"/>
    <s v="Serviço"/>
    <s v="3506-Manutenção de Geladeiras e Bebedouros"/>
    <s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3"/>
    <n v="15"/>
    <n v="15"/>
  </r>
  <r>
    <x v="2"/>
    <x v="20"/>
    <s v="Serviço"/>
    <s v="3506-Manutenção de Geladeiras e Bebedouros"/>
    <s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3"/>
    <n v="15"/>
    <n v="15"/>
  </r>
  <r>
    <x v="2"/>
    <x v="21"/>
    <s v="Serviço"/>
    <s v="3506-Manutenção de Geladeiras e Bebedouros"/>
    <s v="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
    <n v="3506"/>
    <s v="UNIDADE"/>
    <x v="13"/>
    <s v="Fortaleza/CE"/>
    <n v="3"/>
    <n v="15"/>
    <n v="15"/>
  </r>
  <r>
    <x v="3"/>
    <x v="22"/>
    <s v="Serviço"/>
    <s v="2020-Ar Condicionado - Instalação/Montagem/Desmontagem/Remoção - (Parede / Sistemas)"/>
    <s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14"/>
    <s v="Fortaleza/CE"/>
    <n v="4"/>
    <n v="16"/>
    <n v="16"/>
  </r>
  <r>
    <x v="3"/>
    <x v="23"/>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
    <n v="2020"/>
    <s v="UNIDADE"/>
    <x v="15"/>
    <s v="Fortaleza/CE"/>
    <n v="1"/>
    <n v="5"/>
    <n v="5"/>
  </r>
  <r>
    <x v="3"/>
    <x v="24"/>
    <s v="Serviço"/>
    <s v="2020-Ar Condicionado - Instalação/Montagem/Desmontagem/Remoção - (Parede / Sistemas)"/>
    <s v="Serviço de instalação com fornecimento de material e aplicação de peças, realizando a substituição do cabo PP até 5 metros, de ar condicionado do tipo Split (inverter ou convencional), múltiplas marcas e tipos, 9.000 a 10.000 Btus."/>
    <n v="2020"/>
    <s v="UNIDADE"/>
    <x v="16"/>
    <s v="Fortaleza/CE"/>
    <n v="4"/>
    <n v="16"/>
    <n v="16"/>
  </r>
  <r>
    <x v="3"/>
    <x v="25"/>
    <s v="Serviço"/>
    <s v="2020-Ar Condicionado - Instalação/Montagem/Desmontagem/Remoção - (Parede / Sistemas)"/>
    <s v="Serviço de instalação com fornecimento de material e aplicação de peças, de mangueira PVC cristal até 5 metros, de ar condicionado do tipo Split (inverter ou convencional), múltiplas marcas e tipos, de 9.000 a 10.000 Btus."/>
    <n v="2020"/>
    <s v="UNIDADE"/>
    <x v="17"/>
    <s v="Fortaleza/CE"/>
    <n v="1"/>
    <n v="5"/>
    <n v="5"/>
  </r>
  <r>
    <x v="3"/>
    <x v="26"/>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
    <n v="2020"/>
    <s v="UNIDADE"/>
    <x v="18"/>
    <s v="Fortaleza/CE"/>
    <n v="1"/>
    <n v="5"/>
    <n v="5"/>
  </r>
  <r>
    <x v="3"/>
    <x v="27"/>
    <s v="Serviço"/>
    <s v="3492-Ar Condicionado - Manutenção de Aparelhos de Parede"/>
    <s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Fortaleza/CE"/>
    <n v="4"/>
    <n v="19"/>
    <n v="19"/>
  </r>
  <r>
    <x v="3"/>
    <x v="28"/>
    <s v="Serviço"/>
    <s v="3492-Ar Condicionado - Manutenção de Aparelhos de Parede"/>
    <s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20"/>
    <s v="Fortaleza/CE"/>
    <n v="1"/>
    <n v="5"/>
    <n v="5"/>
  </r>
  <r>
    <x v="3"/>
    <x v="29"/>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
    <n v="3492"/>
    <s v="UNIDADE"/>
    <x v="21"/>
    <s v="Fortaleza/CE"/>
    <n v="4"/>
    <n v="16"/>
    <n v="16"/>
  </r>
  <r>
    <x v="3"/>
    <x v="30"/>
    <s v="Serviço"/>
    <s v="3492-Ar Condicionado - Manutenção de Aparelhos de Parede"/>
    <s v="Serviço    de     manutenção    corretiva   com fornecimento de material e aplicação de peças, realizando a substituição de filtro de ar, de ar condicionado do tipo Split( inverter ou convencional) , de 9.000 a 10.000 Btus."/>
    <n v="3492"/>
    <s v="UNIDADE"/>
    <x v="22"/>
    <s v="Fortaleza/CE"/>
    <n v="4"/>
    <n v="16"/>
    <n v="16"/>
  </r>
  <r>
    <x v="3"/>
    <x v="31"/>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9.000 a 10.000 Btus."/>
    <n v="3492"/>
    <s v="UNIDADE"/>
    <x v="22"/>
    <s v="Fortaleza/CE"/>
    <n v="1"/>
    <n v="5"/>
    <n v="5"/>
  </r>
  <r>
    <x v="3"/>
    <x v="32"/>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9.000 a 10.000 Btus."/>
    <n v="3492"/>
    <s v="UNIDADE"/>
    <x v="23"/>
    <s v="Fortaleza/CE"/>
    <n v="1"/>
    <n v="5"/>
    <n v="5"/>
  </r>
  <r>
    <x v="3"/>
    <x v="33"/>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9.000 a 10.000 Btus."/>
    <n v="3492"/>
    <s v="UNIDADE"/>
    <x v="24"/>
    <s v="Fortaleza/CE"/>
    <n v="1"/>
    <n v="5"/>
    <n v="5"/>
  </r>
  <r>
    <x v="3"/>
    <x v="34"/>
    <s v="Serviço"/>
    <s v="3492-Ar Condicionado - Manutenção de Aparelhos de Parede"/>
    <s v="Serviço    de     manutenção    corretiva     com fornecimento e aplicação de peças, realizando a substituição de placa eletrônica universal da unidade interna, de ar condicionado do tipo Split (convencional), de 9.000 a 10.000 Btus."/>
    <n v="3492"/>
    <s v="UNIDADE"/>
    <x v="25"/>
    <s v="Fortaleza/CE"/>
    <n v="1"/>
    <n v="5"/>
    <n v="5"/>
  </r>
  <r>
    <x v="3"/>
    <x v="156"/>
    <s v="Serviço"/>
    <s v="3492-Ar Condicionado - Manutenção de Aparelhos de Parede"/>
    <s v="Serviço    de     manutenção   corretiva  com reparo da placa eletrônica principal (unidade interna), de ar condicionado do tipo Split(inverter ou convencional), de 9.000 a 10.000 Btus."/>
    <n v="3492"/>
    <s v="UNIDADE"/>
    <x v="25"/>
    <s v="Fortaleza/CE"/>
    <n v="1"/>
    <n v="5"/>
    <n v="5"/>
  </r>
  <r>
    <x v="3"/>
    <x v="35"/>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9.000 a 10.000 Btus."/>
    <n v="3492"/>
    <s v="UNIDADE"/>
    <x v="24"/>
    <s v="Fortaleza/CE"/>
    <n v="1"/>
    <n v="5"/>
    <n v="5"/>
  </r>
  <r>
    <x v="3"/>
    <x v="157"/>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9.000 a 10.000 Btus."/>
    <n v="3492"/>
    <s v="UNIDADE"/>
    <x v="43"/>
    <s v="Fortaleza/CE"/>
    <n v="1"/>
    <n v="5"/>
    <n v="5"/>
  </r>
  <r>
    <x v="3"/>
    <x v="36"/>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9.000 a 10.000 Btus."/>
    <n v="3492"/>
    <s v="UNIDADE"/>
    <x v="26"/>
    <s v="Fortaleza/CE"/>
    <n v="1"/>
    <n v="5"/>
    <n v="5"/>
  </r>
  <r>
    <x v="3"/>
    <x v="158"/>
    <s v="Serviço"/>
    <s v="3492-Ar Condicionado - Manutenção de Aparelhos de Parede"/>
    <s v="Serviço de manutenção corretiva com o reparo da placa eletrônica da condensadora, de ar condicionado do tipo Split (inverter ou convencional) , de 9.000 a 10.000 Btus."/>
    <n v="3492"/>
    <s v="UNIDADE"/>
    <x v="83"/>
    <s v="Fortaleza/CE"/>
    <n v="1"/>
    <n v="5"/>
    <n v="5"/>
  </r>
  <r>
    <x v="3"/>
    <x v="37"/>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9.000 a 10.000 Btus."/>
    <n v="3492"/>
    <s v="UNIDADE"/>
    <x v="27"/>
    <s v="Fortaleza/CE"/>
    <n v="1"/>
    <n v="5"/>
    <n v="5"/>
  </r>
  <r>
    <x v="3"/>
    <x v="159"/>
    <s v="Serviço"/>
    <s v="3492-Ar Condicionado - Manutenção de Aparelhos de Parede"/>
    <s v="Serviço    de  manutenção   corretiva  com  reparo de motor do ventilador da unidade externa, de ar condicionado do tipo Split (inverter ou convencional) , de 9.000 a 10.000 Btus."/>
    <n v="3492"/>
    <s v="UNIDADE"/>
    <x v="0"/>
    <s v="Fortaleza/CE"/>
    <n v="1"/>
    <n v="5"/>
    <n v="5"/>
  </r>
  <r>
    <x v="3"/>
    <x v="38"/>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 de 9.000 a 10.000 Btus."/>
    <n v="3492"/>
    <s v="UNIDADE"/>
    <x v="27"/>
    <s v="Fortaleza/CE"/>
    <n v="1"/>
    <n v="5"/>
    <n v="5"/>
  </r>
  <r>
    <x v="3"/>
    <x v="160"/>
    <s v="Serviço"/>
    <s v="3492-Ar Condicionado - Manutenção de Aparelhos de Parede"/>
    <s v="Serviço    de  manutenção  corretiva com reparo de motor do ventilador da unidade interna, de ar condicionado do tipo Split (convencional), de 9.000 a 10.000 Btus."/>
    <n v="3492"/>
    <s v="UNIDADE"/>
    <x v="84"/>
    <s v="Fortaleza/CE"/>
    <n v="1"/>
    <n v="5"/>
    <n v="5"/>
  </r>
  <r>
    <x v="3"/>
    <x v="39"/>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9.000 a 10.000 Btus."/>
    <n v="3492"/>
    <s v="UNIDADE"/>
    <x v="28"/>
    <s v="Fortaleza/CE"/>
    <n v="1"/>
    <n v="5"/>
    <n v="5"/>
  </r>
  <r>
    <x v="3"/>
    <x v="161"/>
    <s v="Serviço"/>
    <s v="3492-Ar Condicionado - Manutenção de Aparelhos de Parede"/>
    <s v="Serviço    de     manutenção    corretiva    com com fornecimento de material e aplicação de peças, realizando a substituição de dispositivos de expansão (válvula eletrônica, tubo capilar ou pistão), de ar condicionado do tipo Split (inverter ou convencional), de 9.000 a 10.000 Btus."/>
    <n v="3492"/>
    <s v="UNIDADE"/>
    <x v="10"/>
    <s v="Fortaleza/CE"/>
    <n v="1"/>
    <n v="5"/>
    <n v="5"/>
  </r>
  <r>
    <x v="3"/>
    <x v="40"/>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9.000 a 10.000 Btus."/>
    <n v="3492"/>
    <s v="UNIDADE"/>
    <x v="19"/>
    <s v="Fortaleza/CE"/>
    <n v="1"/>
    <n v="5"/>
    <n v="5"/>
  </r>
  <r>
    <x v="3"/>
    <x v="162"/>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9.000 a 10.000 Btus."/>
    <n v="3492"/>
    <s v="UNIDADE"/>
    <x v="85"/>
    <s v="Fortaleza/CE"/>
    <n v="1"/>
    <n v="5"/>
    <n v="5"/>
  </r>
  <r>
    <x v="3"/>
    <x v="4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
    <n v="3492"/>
    <s v="UNIDADE"/>
    <x v="29"/>
    <s v="Fortaleza/CE"/>
    <n v="1"/>
    <n v="5"/>
    <n v="5"/>
  </r>
  <r>
    <x v="3"/>
    <x v="4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
    <n v="3492"/>
    <s v="UNIDADE"/>
    <x v="30"/>
    <s v="Fortaleza/CE"/>
    <n v="1"/>
    <n v="5"/>
    <n v="5"/>
  </r>
  <r>
    <x v="3"/>
    <x v="43"/>
    <s v="Serviço"/>
    <s v="3492-Ar Condicionado - Manutenção de Aparelhos de Parede"/>
    <s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Fortaleza/CE"/>
    <n v="4"/>
    <n v="16"/>
    <n v="16"/>
  </r>
  <r>
    <x v="3"/>
    <x v="44"/>
    <s v="Serviço"/>
    <s v="3492-Ar Condicionado - Manutenção de Aparelhos de Parede"/>
    <s v="Serviço    de     manutenção    corretiva   com fornecimento de material, realizando a substituição de controle remoto, de ar condicionado do tipo Split (inverter ou convencional) de 9.000 a 10.000 Btus."/>
    <n v="3492"/>
    <s v="UNIDADE"/>
    <x v="32"/>
    <s v="Fortaleza/CE"/>
    <n v="1"/>
    <n v="5"/>
    <n v="5"/>
  </r>
  <r>
    <x v="3"/>
    <x v="45"/>
    <s v="Serviço"/>
    <s v="2020-Ar Condicionado - Instalação/Montagem/Desmontagem/Remoção - (Parede / Sistemas)"/>
    <s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33"/>
    <s v="Fortaleza/CE"/>
    <n v="1"/>
    <n v="5"/>
    <n v="5"/>
  </r>
  <r>
    <x v="3"/>
    <x v="46"/>
    <s v="Serviço"/>
    <s v="2020-Ar Condicionado - Instalação/Montagem/Desmontagem/Remoção - (Parede / Sistemas)"/>
    <s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34"/>
    <s v="Fortaleza/CE"/>
    <n v="6"/>
    <n v="29"/>
    <n v="29"/>
  </r>
  <r>
    <x v="3"/>
    <x v="4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
    <n v="2020"/>
    <s v="UNIDADE"/>
    <x v="15"/>
    <s v="Fortaleza/CE"/>
    <n v="4"/>
    <n v="19"/>
    <n v="19"/>
  </r>
  <r>
    <x v="3"/>
    <x v="4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2.000 Btus."/>
    <n v="2020"/>
    <s v="UNIDADE"/>
    <x v="35"/>
    <s v="Fortaleza/CE"/>
    <n v="4"/>
    <n v="19"/>
    <n v="19"/>
  </r>
  <r>
    <x v="3"/>
    <x v="4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2.000 Btus."/>
    <n v="2020"/>
    <s v="UNIDADE"/>
    <x v="36"/>
    <s v="Fortaleza/CE"/>
    <n v="4"/>
    <n v="19"/>
    <n v="19"/>
  </r>
  <r>
    <x v="3"/>
    <x v="50"/>
    <s v="Serviço"/>
    <s v="2020-Ar Condicionado - Instalação/Montagem/Desmontagem/Remoção - (Parede / Sistemas)"/>
    <s v="Serviço de instalação com fornecimento de material e aplicação de peças, realizando a substituição do conjunto de pares da base de sustentação externa(mão-francesa), para ar condicionado do tipo Split (inverter ou convencional), múltiplas marcas e tipos, de  12.000 Btus."/>
    <n v="2020"/>
    <s v="UNIDADE"/>
    <x v="37"/>
    <s v="Fortaleza/CE"/>
    <n v="4"/>
    <n v="19"/>
    <n v="19"/>
  </r>
  <r>
    <x v="3"/>
    <x v="51"/>
    <s v="Serviço"/>
    <s v="3492-Ar Condicionado - Manutenção de Aparelhos de Parede"/>
    <s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Fortaleza/CE"/>
    <n v="12"/>
    <n v="60"/>
    <n v="60"/>
  </r>
  <r>
    <x v="3"/>
    <x v="52"/>
    <s v="Serviço"/>
    <s v="3492-Ar Condicionado - Manutenção de Aparelhos de Parede"/>
    <s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38"/>
    <s v="Fortaleza/CE"/>
    <n v="6"/>
    <n v="29"/>
    <n v="29"/>
  </r>
  <r>
    <x v="3"/>
    <x v="5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
    <n v="3492"/>
    <s v="UNIDADE"/>
    <x v="21"/>
    <s v="Fortaleza/CE"/>
    <n v="6"/>
    <n v="29"/>
    <n v="29"/>
  </r>
  <r>
    <x v="3"/>
    <x v="54"/>
    <s v="Serviço"/>
    <s v="3492-Ar Condicionado - Manutenção de Aparelhos de Parede"/>
    <s v="Serviço    de     manutenção    corretiva  com fornecimento de material e aplicação de peças, realizando a substituição de filtro de ar, de ar condicionado do tipo Split (inverter ou convencional) , de 12.000 Btus"/>
    <n v="3492"/>
    <s v="UNIDADE"/>
    <x v="39"/>
    <s v="Fortaleza/CE"/>
    <n v="6"/>
    <n v="29"/>
    <n v="29"/>
  </r>
  <r>
    <x v="3"/>
    <x v="55"/>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2.000 Btus."/>
    <n v="3492"/>
    <s v="UNIDADE"/>
    <x v="39"/>
    <s v="Fortaleza/CE"/>
    <n v="4"/>
    <n v="19"/>
    <n v="19"/>
  </r>
  <r>
    <x v="3"/>
    <x v="5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12.000 Btus."/>
    <n v="3492"/>
    <s v="UNIDADE"/>
    <x v="23"/>
    <s v="Fortaleza/CE"/>
    <n v="4"/>
    <n v="19"/>
    <n v="19"/>
  </r>
  <r>
    <x v="3"/>
    <x v="5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12.000 Btus."/>
    <n v="3492"/>
    <s v="UNIDADE"/>
    <x v="24"/>
    <s v="Fortaleza/CE"/>
    <n v="4"/>
    <n v="19"/>
    <n v="19"/>
  </r>
  <r>
    <x v="3"/>
    <x v="5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12.000 Btus."/>
    <n v="3492"/>
    <s v="UNIDADE"/>
    <x v="25"/>
    <s v="Fortaleza/CE"/>
    <n v="4"/>
    <n v="19"/>
    <n v="19"/>
  </r>
  <r>
    <x v="3"/>
    <x v="163"/>
    <s v="Serviço"/>
    <s v="3492-Ar Condicionado - Manutenção de Aparelhos de Parede"/>
    <s v="Serviço    de     manutenção    corretiva  com reparo da placa eletrônica principal (unidade interna), de ar condicionado do tipo Split(inverter ou convencional), de 12.000 Btus."/>
    <n v="3492"/>
    <s v="UNIDADE"/>
    <x v="25"/>
    <s v="Fortaleza/CE"/>
    <n v="4"/>
    <n v="19"/>
    <n v="19"/>
  </r>
  <r>
    <x v="3"/>
    <x v="5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2.000 Btus."/>
    <n v="3492"/>
    <s v="UNIDADE"/>
    <x v="24"/>
    <s v="Fortaleza/CE"/>
    <n v="4"/>
    <n v="19"/>
    <n v="19"/>
  </r>
  <r>
    <x v="3"/>
    <x v="164"/>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12.000 Btus."/>
    <n v="3492"/>
    <s v="UNIDADE"/>
    <x v="35"/>
    <s v="Fortaleza/CE"/>
    <n v="4"/>
    <n v="19"/>
    <n v="19"/>
  </r>
  <r>
    <x v="3"/>
    <x v="60"/>
    <s v="Serviço"/>
    <s v="3492-Ar Condicionado - Manutenção de Aparelhos de Parede"/>
    <s v="Serviço de manutenção corretiva com fornecimento, com aplicação de peças, realizando a substituição de placa eletrônica unidade externa (condensadora), de ar condicionado do tipo Split (inverter) , de 12.000 Btus."/>
    <n v="3492"/>
    <s v="UNIDADE"/>
    <x v="14"/>
    <s v="Fortaleza/CE"/>
    <n v="4"/>
    <n v="19"/>
    <n v="19"/>
  </r>
  <r>
    <x v="3"/>
    <x v="165"/>
    <s v="Serviço"/>
    <s v="3492-Ar Condicionado - Manutenção de Aparelhos de Parede"/>
    <s v="Serviço de manutenção corretiva com o reparo da placa eletrônica da condensadora, de ar condicionado do tipo Split (inverter ou convencional) , de 12.000 Btus"/>
    <n v="3492"/>
    <s v="UNIDADE"/>
    <x v="83"/>
    <s v="Fortaleza/CE"/>
    <n v="4"/>
    <n v="19"/>
    <n v="19"/>
  </r>
  <r>
    <x v="3"/>
    <x v="61"/>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12.000 Btus."/>
    <n v="3492"/>
    <s v="UNIDADE"/>
    <x v="27"/>
    <s v="Fortaleza/CE"/>
    <n v="6"/>
    <n v="29"/>
    <n v="29"/>
  </r>
  <r>
    <x v="3"/>
    <x v="166"/>
    <s v="Serviço"/>
    <s v="3492-Ar Condicionado - Manutenção de Aparelhos de Parede"/>
    <s v="Serviço    de  manutenção   corretiva  com reparo de motor do ventilador da unidade externa, de ar condicionado do tipo Split (inverter ou convencional) , de 12.000 Btus."/>
    <n v="3492"/>
    <s v="UNIDADE"/>
    <x v="0"/>
    <s v="Fortaleza/CE"/>
    <n v="6"/>
    <n v="29"/>
    <n v="29"/>
  </r>
  <r>
    <x v="3"/>
    <x v="62"/>
    <s v="Serviço"/>
    <s v="3492-Ar Condicionado - Manutenção de Aparelhos de Parede"/>
    <s v="Serviço    de  manutenção    com fornecimento de material e aplicação de peças, realizando a substituição de motor do ventilador da unidade interna, de ar condicionado do tipo Split (convencional) , de 12.000 Btus."/>
    <n v="3492"/>
    <s v="UNIDADE"/>
    <x v="27"/>
    <s v="Fortaleza/CE"/>
    <n v="6"/>
    <n v="29"/>
    <n v="29"/>
  </r>
  <r>
    <x v="3"/>
    <x v="167"/>
    <s v="Serviço"/>
    <s v="3492-Ar Condicionado - Manutenção de Aparelhos de Parede"/>
    <s v="Serviço    de  manutenção   corretiva com reparo de motor do ventilador da unidade interna, de ar condicionado do tipo Split (convencional) , de 12.000 Btus."/>
    <n v="3492"/>
    <s v="UNIDADE"/>
    <x v="0"/>
    <s v="Fortaleza/CE"/>
    <n v="6"/>
    <n v="29"/>
    <n v="29"/>
  </r>
  <r>
    <x v="3"/>
    <x v="6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2.000 Btus."/>
    <n v="3492"/>
    <s v="UNIDADE"/>
    <x v="28"/>
    <s v="Fortaleza/CE"/>
    <n v="6"/>
    <n v="29"/>
    <n v="29"/>
  </r>
  <r>
    <x v="3"/>
    <x v="16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2.000 Btus."/>
    <n v="3492"/>
    <s v="UNIDADE"/>
    <x v="10"/>
    <s v="Fortaleza/CE"/>
    <n v="4"/>
    <n v="19"/>
    <n v="19"/>
  </r>
  <r>
    <x v="3"/>
    <x v="64"/>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2.000 Btus."/>
    <n v="3492"/>
    <s v="UNIDADE"/>
    <x v="40"/>
    <s v="Fortaleza/CE"/>
    <n v="4"/>
    <n v="19"/>
    <n v="19"/>
  </r>
  <r>
    <x v="3"/>
    <x v="169"/>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2.000 Btus."/>
    <n v="3492"/>
    <s v="UNIDADE"/>
    <x v="86"/>
    <s v="Fortaleza/CE"/>
    <n v="4"/>
    <n v="19"/>
    <n v="19"/>
  </r>
  <r>
    <x v="3"/>
    <x v="65"/>
    <s v="Serviço"/>
    <s v="3492-Ar Condicionado - Manutenção de Aparelhos de Parede"/>
    <s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
    <n v="3492"/>
    <s v="UNIDADE"/>
    <x v="41"/>
    <s v="Fortaleza/CE"/>
    <n v="4"/>
    <n v="19"/>
    <n v="19"/>
  </r>
  <r>
    <x v="3"/>
    <x v="66"/>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
    <n v="3492"/>
    <s v="UNIDADE"/>
    <x v="30"/>
    <s v="Fortaleza/CE"/>
    <n v="4"/>
    <n v="19"/>
    <n v="19"/>
  </r>
  <r>
    <x v="3"/>
    <x v="67"/>
    <s v="Serviço"/>
    <s v="3492-Ar Condicionado - Manutenção de Aparelhos de Parede"/>
    <s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Fortaleza/CE"/>
    <n v="12"/>
    <n v="60"/>
    <n v="60"/>
  </r>
  <r>
    <x v="3"/>
    <x v="68"/>
    <s v="Serviço"/>
    <s v="3492-Ar Condicionado - Manutenção de Aparelhos de Parede"/>
    <s v="Serviço    de     manutenção    corretiva  com fornecimento de material, realizando a substituição de controle remoto, de ar condicionado do tipo Split (inverter ou convencional), de 12.000 Btus."/>
    <n v="3492"/>
    <s v="UNIDADE"/>
    <x v="42"/>
    <s v="Fortaleza/CE"/>
    <n v="4"/>
    <n v="19"/>
    <n v="19"/>
  </r>
  <r>
    <x v="3"/>
    <x v="69"/>
    <s v="Serviço"/>
    <s v="2020-Ar Condicionado - Instalação/Montagem/Desmontagem/Remoção - (Parede / Sistemas)"/>
    <s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43"/>
    <s v="Fortaleza/CE"/>
    <n v="4"/>
    <n v="18"/>
    <n v="18"/>
  </r>
  <r>
    <x v="3"/>
    <x v="70"/>
    <s v="Serviço"/>
    <s v="2020-Ar Condicionado - Instalação/Montagem/Desmontagem/Remoção - (Parede / Sistemas)"/>
    <s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44"/>
    <s v="Fortaleza/CE"/>
    <n v="7"/>
    <n v="33"/>
    <n v="33"/>
  </r>
  <r>
    <x v="3"/>
    <x v="71"/>
    <s v="Serviço"/>
    <s v="2020-Ar Condicionado - Instalação/Montagem/Desmontagem/Remoção - (Parede / Sistemas)"/>
    <s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
    <n v="2020"/>
    <s v="UNIDADE"/>
    <x v="45"/>
    <s v="Fortaleza/CE"/>
    <n v="6"/>
    <n v="28"/>
    <n v="28"/>
  </r>
  <r>
    <x v="3"/>
    <x v="72"/>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8.000 a 24.000 Btus"/>
    <n v="2020"/>
    <s v="UNIDADE"/>
    <x v="46"/>
    <s v="Fortaleza/CE"/>
    <n v="4"/>
    <n v="18"/>
    <n v="18"/>
  </r>
  <r>
    <x v="3"/>
    <x v="73"/>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8.000 a 24.000 Btus"/>
    <n v="2020"/>
    <s v="UNIDADE"/>
    <x v="47"/>
    <s v="Fortaleza/CE"/>
    <n v="4"/>
    <n v="18"/>
    <n v="18"/>
  </r>
  <r>
    <x v="3"/>
    <x v="74"/>
    <s v="Serviço"/>
    <s v="2020-Ar Condicionado - Instalação/Montagem/Desmontagem/Remoção - (Parede / Sistemas)"/>
    <s v="Serviço de instalação com fornecimento de material, com aplicação de peças, realizando a substituição do conjunto de pares da base de sustentação, para ar condicionado do tipo Split (inverter ou convencional), múltiplas marcas e tipos, de 18.000 a 24.000 Btus."/>
    <n v="2020"/>
    <s v="UNIDADE"/>
    <x v="48"/>
    <s v="Fortaleza/CE"/>
    <n v="4"/>
    <n v="18"/>
    <n v="18"/>
  </r>
  <r>
    <x v="3"/>
    <x v="75"/>
    <s v="Serviço"/>
    <s v="3492-Ar Condicionado - Manutenção de Aparelhos de Parede"/>
    <s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9"/>
    <s v="Fortaleza/CE"/>
    <n v="10"/>
    <n v="48"/>
    <n v="48"/>
  </r>
  <r>
    <x v="3"/>
    <x v="76"/>
    <s v="Serviço"/>
    <s v="3492-Ar Condicionado - Manutenção de Aparelhos de Parede"/>
    <s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49"/>
    <s v="Fortaleza/CE"/>
    <n v="6"/>
    <n v="28"/>
    <n v="28"/>
  </r>
  <r>
    <x v="3"/>
    <x v="77"/>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
    <n v="3492"/>
    <s v="UNIDADE"/>
    <x v="21"/>
    <s v="Fortaleza/CE"/>
    <n v="6"/>
    <n v="28"/>
    <n v="28"/>
  </r>
  <r>
    <x v="3"/>
    <x v="78"/>
    <s v="Serviço"/>
    <s v="3492-Ar Condicionado - Manutenção de Aparelhos de Parede"/>
    <s v="Serviço    de     manutenção    corretiva   com fornecimento de material e aplicação de peças, realizando a substituição de filtro de ar, de ar condicionado do tipo Split( inverter ou convencional), de 18.000 a 24.000 Btus."/>
    <n v="3492"/>
    <s v="UNIDADE"/>
    <x v="39"/>
    <s v="Fortaleza/CE"/>
    <n v="6"/>
    <n v="28"/>
    <n v="28"/>
  </r>
  <r>
    <x v="3"/>
    <x v="79"/>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8.000 a 24.000 Btus."/>
    <n v="3492"/>
    <s v="UNIDADE"/>
    <x v="39"/>
    <s v="Fortaleza/CE"/>
    <n v="4"/>
    <n v="18"/>
    <n v="18"/>
  </r>
  <r>
    <x v="3"/>
    <x v="80"/>
    <s v="Serviço"/>
    <s v="3492-Ar Condicionado - Manutenção de Aparelhos de Parede"/>
    <s v="Serviço    de     manutenção    corretiva  com fornecimento, com aplicação de peças, realizando a substituição de capacitor da unidade interna ou externa, de ar condicionado do tipo Split ( inverter ou convencional), de de 18.000 a 24.000 Btus."/>
    <n v="3492"/>
    <s v="UNIDADE"/>
    <x v="23"/>
    <s v="Fortaleza/CE"/>
    <n v="4"/>
    <n v="18"/>
    <n v="18"/>
  </r>
  <r>
    <x v="3"/>
    <x v="81"/>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18.000 a 24.000 Btus."/>
    <n v="3492"/>
    <s v="UNIDADE"/>
    <x v="5"/>
    <s v="Fortaleza/CE"/>
    <n v="4"/>
    <n v="18"/>
    <n v="18"/>
  </r>
  <r>
    <x v="3"/>
    <x v="82"/>
    <s v="Serviço"/>
    <s v="3492-Ar Condicionado - Manutenção de Aparelhos de Parede"/>
    <s v="Serviço    de     manutenção    com fornecimento de material e aplicação de peças, realizando a substituição de placa eletrônica universal da unidade interna, de ar condicionado do tipo Split (convencional), de 18.000 a 24.000 Btus."/>
    <n v="3492"/>
    <s v="UNIDADE"/>
    <x v="25"/>
    <s v="Fortaleza/CE"/>
    <n v="4"/>
    <n v="18"/>
    <n v="18"/>
  </r>
  <r>
    <x v="3"/>
    <x v="170"/>
    <s v="Serviço"/>
    <s v="3492-Ar Condicionado - Manutenção de Aparelhos de Parede"/>
    <s v="Serviço    de     manutenção    corretiva  com reparo da placa eletrônica principal (unidade interna), de ar condicionado do tipo Split(inverter ou convencional), de 18.000 a 24.000 Btus."/>
    <n v="3492"/>
    <s v="UNIDADE"/>
    <x v="25"/>
    <s v="Fortaleza/CE"/>
    <n v="4"/>
    <n v="18"/>
    <n v="18"/>
  </r>
  <r>
    <x v="3"/>
    <x v="83"/>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8.000 a 24.000 Btus."/>
    <n v="3492"/>
    <s v="UNIDADE"/>
    <x v="50"/>
    <s v="Fortaleza/CE"/>
    <n v="4"/>
    <n v="18"/>
    <n v="18"/>
  </r>
  <r>
    <x v="3"/>
    <x v="171"/>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18.000 a 24.000 Btus"/>
    <n v="3492"/>
    <s v="UNIDADE"/>
    <x v="67"/>
    <s v="Fortaleza/CE"/>
    <n v="4"/>
    <n v="18"/>
    <n v="18"/>
  </r>
  <r>
    <x v="3"/>
    <x v="84"/>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18.000 a 24.000 Btus."/>
    <n v="3492"/>
    <s v="UNIDADE"/>
    <x v="51"/>
    <s v="Fortaleza/CE"/>
    <n v="4"/>
    <n v="18"/>
    <n v="18"/>
  </r>
  <r>
    <x v="3"/>
    <x v="172"/>
    <s v="Serviço"/>
    <s v="3492-Ar Condicionado - Manutenção de Aparelhos de Parede"/>
    <s v="Serviço de manutenção corretiva com o reparo da placa eletrônica da condensadora, de ar condicionado do tipo Split (inverter ou convencional), de 18.000 a 24.000 Btus."/>
    <n v="3492"/>
    <s v="UNIDADE"/>
    <x v="87"/>
    <s v="Fortaleza/CE"/>
    <n v="4"/>
    <n v="18"/>
    <n v="18"/>
  </r>
  <r>
    <x v="3"/>
    <x v="85"/>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 de 18.000 a 24.000 Btus."/>
    <n v="3492"/>
    <s v="UNIDADE"/>
    <x v="52"/>
    <s v="Fortaleza/CE"/>
    <n v="3"/>
    <n v="14"/>
    <n v="14"/>
  </r>
  <r>
    <x v="3"/>
    <x v="173"/>
    <s v="Serviço"/>
    <s v="3492-Ar Condicionado - Manutenção de Aparelhos de Parede"/>
    <s v="Serviço    de  manutenção   corretiva  com reparo de motor do ventilador da unidade externa, de ar condicionado do tipo Split (inverter ou convencional), de 18.000 a 24.000 Btus."/>
    <n v="3492"/>
    <s v="UNIDADE"/>
    <x v="11"/>
    <s v="Fortaleza/CE"/>
    <n v="6"/>
    <n v="28"/>
    <n v="28"/>
  </r>
  <r>
    <x v="3"/>
    <x v="86"/>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18.000 a 24.000 Btus."/>
    <n v="3492"/>
    <s v="UNIDADE"/>
    <x v="52"/>
    <s v="Fortaleza/CE"/>
    <n v="6"/>
    <n v="28"/>
    <n v="28"/>
  </r>
  <r>
    <x v="3"/>
    <x v="174"/>
    <s v="Serviço"/>
    <s v="3492-Ar Condicionado - Manutenção de Aparelhos de Parede"/>
    <s v="Serviço    de  manutenção    corretiva com reparo de motor do ventilador da unidade interna, de ar condicionado do tipo Split (convencional), de 18.000 a 24.000 Btus."/>
    <n v="3492"/>
    <s v="UNIDADE"/>
    <x v="11"/>
    <s v="Fortaleza/CE"/>
    <n v="6"/>
    <n v="28"/>
    <n v="28"/>
  </r>
  <r>
    <x v="3"/>
    <x v="87"/>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8.000 a 24.000 Btus."/>
    <n v="3492"/>
    <s v="UNIDADE"/>
    <x v="11"/>
    <s v="Fortaleza/CE"/>
    <n v="4"/>
    <n v="18"/>
    <n v="18"/>
  </r>
  <r>
    <x v="3"/>
    <x v="8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8.000 a 24.000 Btus."/>
    <n v="3492"/>
    <s v="UNIDADE"/>
    <x v="10"/>
    <s v="Fortaleza/CE"/>
    <n v="4"/>
    <n v="18"/>
    <n v="18"/>
  </r>
  <r>
    <x v="3"/>
    <x v="89"/>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8.000 a 24.000 Btus."/>
    <n v="3492"/>
    <s v="UNIDADE"/>
    <x v="19"/>
    <s v="Fortaleza/CE"/>
    <n v="6"/>
    <n v="28"/>
    <n v="28"/>
  </r>
  <r>
    <x v="3"/>
    <x v="90"/>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8.000 a 24.000 Btus."/>
    <n v="3492"/>
    <s v="UNIDADE"/>
    <x v="53"/>
    <s v="Fortaleza/CE"/>
    <n v="4"/>
    <n v="18"/>
    <n v="18"/>
  </r>
  <r>
    <x v="3"/>
    <x v="9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
    <n v="3492"/>
    <s v="UNIDADE"/>
    <x v="30"/>
    <s v="Fortaleza/CE"/>
    <n v="6"/>
    <n v="28"/>
    <n v="28"/>
  </r>
  <r>
    <x v="3"/>
    <x v="9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
    <n v="3492"/>
    <s v="UNIDADE"/>
    <x v="54"/>
    <s v="Fortaleza/CE"/>
    <n v="6"/>
    <n v="28"/>
    <n v="28"/>
  </r>
  <r>
    <x v="3"/>
    <x v="93"/>
    <s v="Serviço"/>
    <s v="3492-Ar Condicionado - Manutenção de Aparelhos de Parede"/>
    <s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21"/>
    <s v="Fortaleza/CE"/>
    <n v="12"/>
    <n v="59"/>
    <n v="59"/>
  </r>
  <r>
    <x v="3"/>
    <x v="94"/>
    <s v="Serviço"/>
    <s v="3492-Ar Condicionado - Manutenção de Aparelhos de Parede"/>
    <s v="Serviço    de     manutenção  corretiva com fornecimento de material, realizando a substituição de controle remoto, de ar condicionado do tipo Split (inverter ou convencional) de 18.000 a 24.000 Btus."/>
    <n v="3492"/>
    <s v="UNIDADE"/>
    <x v="55"/>
    <s v="Fortaleza/CE"/>
    <n v="4"/>
    <n v="18"/>
    <n v="18"/>
  </r>
  <r>
    <x v="3"/>
    <x v="95"/>
    <s v="Serviço"/>
    <s v="2020-Ar Condicionado - Instalação/Montagem/Desmontagem/Remoção - (Parede / Sistemas)"/>
    <s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
    <n v="2020"/>
    <s v="UNIDADE"/>
    <x v="48"/>
    <s v="Fortaleza/CE"/>
    <n v="4"/>
    <n v="18"/>
    <n v="18"/>
  </r>
  <r>
    <x v="3"/>
    <x v="96"/>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
    <n v="2020"/>
    <s v="UNIDADE"/>
    <x v="56"/>
    <s v="Fortaleza/CE"/>
    <n v="4"/>
    <n v="18"/>
    <n v="18"/>
  </r>
  <r>
    <x v="3"/>
    <x v="97"/>
    <s v="Serviço"/>
    <s v="2020-Ar Condicionado - Instalação/Montagem/Desmontagem/Remoção - (Parede / Sistemas)"/>
    <s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43"/>
    <s v="Fortaleza/CE"/>
    <n v="4"/>
    <n v="18"/>
    <n v="18"/>
  </r>
  <r>
    <x v="3"/>
    <x v="98"/>
    <s v="Serviço"/>
    <s v="2020-Ar Condicionado - Instalação/Montagem/Desmontagem/Remoção - (Parede / Sistemas)"/>
    <s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57"/>
    <s v="Fortaleza/CE"/>
    <n v="7"/>
    <n v="34"/>
    <n v="34"/>
  </r>
  <r>
    <x v="3"/>
    <x v="99"/>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
    <n v="2020"/>
    <s v="UNIDADE"/>
    <x v="58"/>
    <s v="Fortaleza/CE"/>
    <n v="5"/>
    <n v="23"/>
    <n v="23"/>
  </r>
  <r>
    <x v="3"/>
    <x v="100"/>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30.000 a 36.000 Btus"/>
    <n v="2020"/>
    <s v="UNIDADE"/>
    <x v="43"/>
    <s v="Fortaleza/CE"/>
    <n v="3"/>
    <n v="13"/>
    <n v="13"/>
  </r>
  <r>
    <x v="3"/>
    <x v="101"/>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28.000 a 36.000 Btus."/>
    <n v="2020"/>
    <s v="UNIDADE"/>
    <x v="59"/>
    <s v="Fortaleza/CE"/>
    <n v="3"/>
    <n v="13"/>
    <n v="13"/>
  </r>
  <r>
    <x v="3"/>
    <x v="102"/>
    <s v="Serviço"/>
    <s v="3492-Ar Condicionado - Manutenção de Aparelhos de Parede"/>
    <s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60"/>
    <s v="Fortaleza/CE"/>
    <n v="12"/>
    <n v="57"/>
    <n v="57"/>
  </r>
  <r>
    <x v="3"/>
    <x v="103"/>
    <s v="Serviço"/>
    <s v="3492-Ar Condicionado - Manutenção de Aparelhos de Parede"/>
    <s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61"/>
    <s v="Fortaleza/CE"/>
    <n v="5"/>
    <n v="23"/>
    <n v="23"/>
  </r>
  <r>
    <x v="3"/>
    <x v="104"/>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
    <n v="3492"/>
    <s v="UNIDADE"/>
    <x v="21"/>
    <s v="Fortaleza/CE"/>
    <n v="7"/>
    <n v="33"/>
    <n v="33"/>
  </r>
  <r>
    <x v="3"/>
    <x v="105"/>
    <s v="Serviço"/>
    <s v="3492-Ar Condicionado - Manutenção de Aparelhos de Parede"/>
    <s v="Serviço    de     manutenção    corretiva    com fornecimento de material e aplicação de peças, realizando a substituição de filtro de ar, de ar condicionado do tipo Split( inverter ou convencional), de 30.000 a 36.000 Btus."/>
    <n v="3492"/>
    <s v="UNIDADE"/>
    <x v="39"/>
    <s v="Fortaleza/CE"/>
    <n v="7"/>
    <n v="33"/>
    <n v="33"/>
  </r>
  <r>
    <x v="3"/>
    <x v="106"/>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30.000 a 36.000 Btus."/>
    <n v="3492"/>
    <s v="UNIDADE"/>
    <x v="39"/>
    <s v="Fortaleza/CE"/>
    <n v="5"/>
    <n v="23"/>
    <n v="23"/>
  </r>
  <r>
    <x v="3"/>
    <x v="107"/>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30.000 a 36.000 Btus."/>
    <n v="3492"/>
    <s v="UNIDADE"/>
    <x v="19"/>
    <s v="Fortaleza/CE"/>
    <n v="5"/>
    <n v="23"/>
    <n v="23"/>
  </r>
  <r>
    <x v="3"/>
    <x v="108"/>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30.000 a 36.000 Btus."/>
    <n v="3492"/>
    <s v="UNIDADE"/>
    <x v="51"/>
    <s v="Fortaleza/CE"/>
    <n v="4"/>
    <n v="18"/>
    <n v="18"/>
  </r>
  <r>
    <x v="3"/>
    <x v="109"/>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30.000 a 36.000 Btus."/>
    <n v="3492"/>
    <s v="UNIDADE"/>
    <x v="25"/>
    <s v="Fortaleza/CE"/>
    <n v="4"/>
    <n v="18"/>
    <n v="18"/>
  </r>
  <r>
    <x v="3"/>
    <x v="175"/>
    <s v="Serviço"/>
    <s v="3492-Ar Condicionado - Manutenção de Aparelhos de Parede"/>
    <s v="Serviço    de     manutenção    corretiva  com reparo da placa eletrônica principal (unidade interna), de ar condicionado do tipo Split(inverter ou convencional), de 30.000 a 36.000 Btus."/>
    <n v="3492"/>
    <s v="UNIDADE"/>
    <x v="88"/>
    <s v="Fortaleza/CE"/>
    <n v="4"/>
    <n v="18"/>
    <n v="18"/>
  </r>
  <r>
    <x v="3"/>
    <x v="110"/>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30.000 a 36.000 Btus."/>
    <n v="3492"/>
    <s v="UNIDADE"/>
    <x v="51"/>
    <s v="Fortaleza/CE"/>
    <n v="4"/>
    <n v="18"/>
    <n v="18"/>
  </r>
  <r>
    <x v="3"/>
    <x v="176"/>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30.000 a 36.000 Btus."/>
    <n v="3492"/>
    <s v="UNIDADE"/>
    <x v="43"/>
    <s v="Fortaleza/CE"/>
    <n v="5"/>
    <n v="23"/>
    <n v="23"/>
  </r>
  <r>
    <x v="3"/>
    <x v="111"/>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30.000 a 36.000 Btus"/>
    <n v="3492"/>
    <s v="UNIDADE"/>
    <x v="62"/>
    <s v="Fortaleza/CE"/>
    <n v="5"/>
    <n v="23"/>
    <n v="23"/>
  </r>
  <r>
    <x v="3"/>
    <x v="177"/>
    <s v="Serviço"/>
    <s v="3492-Ar Condicionado - Manutenção de Aparelhos de Parede"/>
    <s v="Serviço de manutenção corretiva com o reparo da placa eletrônica da condensadora, de ar condicionado do tipo Split (inverter ou convencional) , de 30.000 a 36.000 Btus."/>
    <n v="3492"/>
    <s v="UNIDADE"/>
    <x v="89"/>
    <s v="Fortaleza/CE"/>
    <n v="5"/>
    <n v="23"/>
    <n v="23"/>
  </r>
  <r>
    <x v="3"/>
    <x v="112"/>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30.000 a 36.000 Btus."/>
    <n v="3492"/>
    <s v="UNIDADE"/>
    <x v="5"/>
    <s v="Fortaleza/CE"/>
    <n v="7"/>
    <n v="33"/>
    <n v="33"/>
  </r>
  <r>
    <x v="3"/>
    <x v="178"/>
    <s v="Serviço"/>
    <s v="3492-Ar Condicionado - Manutenção de Aparelhos de Parede"/>
    <s v="Serviço    de  manutenção   corretiva  com reparo de motor do ventilador da unidade externa, de ar condicionado do tipo Split (inverter ou convencional), de 30.000 a 36.000 Btus."/>
    <n v="3492"/>
    <s v="UNIDADE"/>
    <x v="90"/>
    <s v="Fortaleza/CE"/>
    <n v="7"/>
    <n v="33"/>
    <n v="33"/>
  </r>
  <r>
    <x v="3"/>
    <x v="113"/>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30.000 a 36.000 Btus."/>
    <n v="3492"/>
    <s v="UNIDADE"/>
    <x v="5"/>
    <s v="Fortaleza/CE"/>
    <n v="7"/>
    <n v="33"/>
    <n v="33"/>
  </r>
  <r>
    <x v="3"/>
    <x v="179"/>
    <s v="Serviço"/>
    <s v="3492-Ar Condicionado - Manutenção de Aparelhos de Parede"/>
    <s v="Serviço    de  manutenção  corretiva com reparo de motor do ventilador da unidade interna, de ar condicionado do tipo Split (convencional), de 30.000 a 36.000 Btus."/>
    <n v="3492"/>
    <s v="UNIDADE"/>
    <x v="75"/>
    <s v="Fortaleza/CE"/>
    <n v="7"/>
    <n v="33"/>
    <n v="33"/>
  </r>
  <r>
    <x v="3"/>
    <x v="114"/>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30.000 a 36.000 Btus."/>
    <n v="3492"/>
    <s v="UNIDADE"/>
    <x v="11"/>
    <s v="Fortaleza/CE"/>
    <n v="5"/>
    <n v="23"/>
    <n v="23"/>
  </r>
  <r>
    <x v="3"/>
    <x v="115"/>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30.000 a 36.000 Btus."/>
    <n v="3492"/>
    <s v="UNIDADE"/>
    <x v="10"/>
    <s v="Fortaleza/CE"/>
    <n v="5"/>
    <n v="23"/>
    <n v="23"/>
  </r>
  <r>
    <x v="3"/>
    <x v="116"/>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30.000 a 36.000 Btus."/>
    <n v="3492"/>
    <s v="UNIDADE"/>
    <x v="9"/>
    <s v="Fortaleza/CE"/>
    <n v="5"/>
    <n v="23"/>
    <n v="23"/>
  </r>
  <r>
    <x v="3"/>
    <x v="117"/>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30.000 a 36.000 Btus."/>
    <n v="3492"/>
    <s v="UNIDADE"/>
    <x v="63"/>
    <s v="Fortaleza/CE"/>
    <n v="5"/>
    <n v="23"/>
    <n v="23"/>
  </r>
  <r>
    <x v="3"/>
    <x v="118"/>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
    <n v="3492"/>
    <s v="UNIDADE"/>
    <x v="64"/>
    <s v="Fortaleza/CE"/>
    <n v="7"/>
    <n v="33"/>
    <n v="33"/>
  </r>
  <r>
    <x v="3"/>
    <x v="119"/>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
    <n v="3492"/>
    <s v="UNIDADE"/>
    <x v="65"/>
    <s v="Fortaleza/CE"/>
    <n v="9"/>
    <n v="43"/>
    <n v="43"/>
  </r>
  <r>
    <x v="3"/>
    <x v="120"/>
    <s v="Serviço"/>
    <s v="3492-Ar Condicionado - Manutenção de Aparelhos de Parede"/>
    <s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13"/>
    <s v="Fortaleza/CE"/>
    <n v="10"/>
    <n v="47"/>
    <n v="47"/>
  </r>
  <r>
    <x v="3"/>
    <x v="121"/>
    <s v="Serviço"/>
    <s v="3492-Ar Condicionado - Manutenção de Aparelhos de Parede"/>
    <s v="Serviço    de     manutenção    corretiva   c com fornecimento de material, realizando a substituição de controle remoto, de ar condicionado do tipo Split (inverter ou convencional) de 30.000 a 36.000 Btus."/>
    <n v="3492"/>
    <s v="UNIDADE"/>
    <x v="32"/>
    <s v="Fortaleza/CE"/>
    <n v="5"/>
    <n v="23"/>
    <n v="23"/>
  </r>
  <r>
    <x v="3"/>
    <x v="122"/>
    <s v="Serviço"/>
    <s v="2020-Ar Condicionado - Instalação/Montagem/Desmontagem/Remoção - (Parede / Sistemas)"/>
    <s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
    <n v="2020"/>
    <s v="UNIDADE"/>
    <x v="66"/>
    <s v="Fortaleza/CE"/>
    <n v="4"/>
    <n v="18"/>
    <n v="18"/>
  </r>
  <r>
    <x v="3"/>
    <x v="123"/>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
    <n v="2020"/>
    <s v="UNIDADE"/>
    <x v="66"/>
    <s v="Fortaleza/CE"/>
    <n v="4"/>
    <n v="18"/>
    <n v="18"/>
  </r>
  <r>
    <x v="3"/>
    <x v="124"/>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30.000 a 36.000 Btus."/>
    <n v="3492"/>
    <s v="UNIDADE"/>
    <x v="59"/>
    <s v="Fortaleza/CE"/>
    <n v="5"/>
    <n v="23"/>
    <n v="23"/>
  </r>
  <r>
    <x v="3"/>
    <x v="125"/>
    <s v="Serviço"/>
    <s v="2020-Ar Condicionado - Instalação/Montagem/Desmontagem/Remoção - (Parede / Sistemas)"/>
    <s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67"/>
    <s v="Fortaleza/CE"/>
    <n v="5"/>
    <n v="24"/>
    <n v="24"/>
  </r>
  <r>
    <x v="3"/>
    <x v="126"/>
    <s v="Serviço"/>
    <s v="2020-Ar Condicionado - Instalação/Montagem/Desmontagem/Remoção - (Parede / Sistemas)"/>
    <s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68"/>
    <s v="Fortaleza/CE"/>
    <n v="5"/>
    <n v="25"/>
    <n v="25"/>
  </r>
  <r>
    <x v="3"/>
    <x v="12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
    <n v="2020"/>
    <s v="UNIDADE"/>
    <x v="69"/>
    <s v="Fortaleza/CE"/>
    <n v="4"/>
    <n v="20"/>
    <n v="20"/>
  </r>
  <r>
    <x v="3"/>
    <x v="12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48.000 a 60.000 BTUs."/>
    <n v="2020"/>
    <s v="UNIDADE"/>
    <x v="43"/>
    <s v="Fortaleza/CE"/>
    <n v="1"/>
    <n v="5"/>
    <n v="5"/>
  </r>
  <r>
    <x v="3"/>
    <x v="12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48.000 a 60.000 BTUs."/>
    <n v="2020"/>
    <s v="UNIDADE"/>
    <x v="59"/>
    <s v="Fortaleza/CE"/>
    <n v="1"/>
    <n v="5"/>
    <n v="5"/>
  </r>
  <r>
    <x v="3"/>
    <x v="130"/>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
    <n v="2020"/>
    <s v="UNIDADE"/>
    <x v="59"/>
    <s v="Fortaleza/CE"/>
    <n v="1"/>
    <n v="5"/>
    <n v="5"/>
  </r>
  <r>
    <x v="3"/>
    <x v="131"/>
    <s v="Serviço"/>
    <s v="3492-Ar Condicionado - Manutenção de Aparelhos de Parede"/>
    <s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70"/>
    <s v="Fortaleza/CE"/>
    <n v="2"/>
    <n v="8"/>
    <n v="8"/>
  </r>
  <r>
    <x v="3"/>
    <x v="132"/>
    <s v="Serviço"/>
    <s v="3492-Ar Condicionado - Manutenção de Aparelhos de Parede"/>
    <s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71"/>
    <s v="Fortaleza/CE"/>
    <n v="1"/>
    <n v="5"/>
    <n v="5"/>
  </r>
  <r>
    <x v="3"/>
    <x v="13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
    <n v="3492"/>
    <s v="UNIDADE"/>
    <x v="72"/>
    <s v="Fortaleza/CE"/>
    <n v="1"/>
    <n v="5"/>
    <n v="5"/>
  </r>
  <r>
    <x v="3"/>
    <x v="134"/>
    <s v="Serviço"/>
    <s v="3492-Ar Condicionado - Manutenção de Aparelhos de Parede"/>
    <s v="Serviço    de     manutenção    corretiva  com fornecimento de material e aplicação de peças, realizando a substituição de filtro de ar, de ar condicionado do tipo Split( inverter ou convencional) , de 48.000 a 60.000 BTUs."/>
    <n v="3492"/>
    <s v="UNIDADE"/>
    <x v="10"/>
    <s v="Fortaleza/CE"/>
    <n v="1"/>
    <n v="5"/>
    <n v="5"/>
  </r>
  <r>
    <x v="3"/>
    <x v="135"/>
    <s v="Serviço"/>
    <s v="3492-Ar Condicionado - Manutenção de Aparelhos de Parede"/>
    <s v="Serviço    de     manutenção    corretiva  c com fornecimento de material e aplicação de peças, realizando as substituições de sensores da unidade interna e/ou externa (termistores), de ar condicionado do tipo Split( inverter ou convencional), de 48.000 a 60.000 BTUs."/>
    <n v="3492"/>
    <s v="UNIDADE"/>
    <x v="10"/>
    <s v="Fortaleza/CE"/>
    <n v="1"/>
    <n v="5"/>
    <n v="5"/>
  </r>
  <r>
    <x v="3"/>
    <x v="13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48.000 a 60.000 BTUs."/>
    <n v="3492"/>
    <s v="UNIDADE"/>
    <x v="9"/>
    <s v="Fortaleza/CE"/>
    <n v="1"/>
    <n v="5"/>
    <n v="5"/>
  </r>
  <r>
    <x v="3"/>
    <x v="13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48.000 a 60.000 BTUs."/>
    <n v="3492"/>
    <s v="UNIDADE"/>
    <x v="73"/>
    <s v="Fortaleza/CE"/>
    <n v="1"/>
    <n v="5"/>
    <n v="5"/>
  </r>
  <r>
    <x v="3"/>
    <x v="13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48.000 a 60.000 BTUs."/>
    <n v="3492"/>
    <s v="UNIDADE"/>
    <x v="25"/>
    <s v="Fortaleza/CE"/>
    <n v="1"/>
    <n v="5"/>
    <n v="5"/>
  </r>
  <r>
    <x v="3"/>
    <x v="180"/>
    <s v="Serviço"/>
    <s v="3492-Ar Condicionado - Manutenção de Aparelhos de Parede"/>
    <s v="Serviço    de     manutenção    corretiva  com reparo da placa eletrônica principal (unidade interna), de ar condicionado do tipo Split(inverter ou convencional), de 48.000 a 60.000 BTUs."/>
    <n v="3492"/>
    <s v="UNIDADE"/>
    <x v="91"/>
    <s v="Fortaleza/CE"/>
    <n v="1"/>
    <n v="5"/>
    <n v="5"/>
  </r>
  <r>
    <x v="3"/>
    <x v="13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48.000 a 60.000 BTUs.."/>
    <n v="3492"/>
    <s v="UNIDADE"/>
    <x v="73"/>
    <s v="Fortaleza/CE"/>
    <n v="1"/>
    <n v="5"/>
    <n v="5"/>
  </r>
  <r>
    <x v="3"/>
    <x v="181"/>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48.000 a 60.000 BTUs."/>
    <n v="3492"/>
    <s v="UNIDADE"/>
    <x v="92"/>
    <s v="Fortaleza/CE"/>
    <n v="1"/>
    <n v="5"/>
    <n v="5"/>
  </r>
  <r>
    <x v="3"/>
    <x v="140"/>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48.000 a 60.000 BTUs."/>
    <n v="3492"/>
    <s v="UNIDADE"/>
    <x v="73"/>
    <s v="Fortaleza/CE"/>
    <n v="1"/>
    <n v="5"/>
    <n v="5"/>
  </r>
  <r>
    <x v="3"/>
    <x v="182"/>
    <s v="Serviço"/>
    <s v="3492-Ar Condicionado - Manutenção de Aparelhos de Parede"/>
    <s v="Serviço de manutenção corretiva com o reparo da placa eletrônica da condensadora, de ar condicionado do tipo Split (inverter ou convencional), de 48.000 a 60.000 BTUs."/>
    <n v="3492"/>
    <s v="UNIDADE"/>
    <x v="89"/>
    <s v="Fortaleza/CE"/>
    <n v="1"/>
    <n v="5"/>
    <n v="5"/>
  </r>
  <r>
    <x v="3"/>
    <x v="141"/>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48.000 a 60.000 BTUs."/>
    <n v="3492"/>
    <s v="UNIDADE"/>
    <x v="74"/>
    <s v="Fortaleza/CE"/>
    <n v="1"/>
    <n v="5"/>
    <n v="5"/>
  </r>
  <r>
    <x v="3"/>
    <x v="183"/>
    <s v="Serviço"/>
    <s v="3492-Ar Condicionado - Manutenção de Aparelhos de Parede"/>
    <s v="Serviço    de  manutenção   corretiva  com reparo de motor do ventilador da unidade externa, de ar condicionado do tipo Split (inverter ou convencional), de 48.000 a 60.000 BTUs."/>
    <n v="3492"/>
    <s v="UNIDADE"/>
    <x v="82"/>
    <s v="Fortaleza/CE"/>
    <n v="1"/>
    <n v="5"/>
    <n v="5"/>
  </r>
  <r>
    <x v="3"/>
    <x v="142"/>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48.000 a 60.000 BTUs."/>
    <n v="3492"/>
    <s v="UNIDADE"/>
    <x v="41"/>
    <s v="Fortaleza/CE"/>
    <n v="1"/>
    <n v="5"/>
    <n v="5"/>
  </r>
  <r>
    <x v="3"/>
    <x v="184"/>
    <s v="Serviço"/>
    <s v="3492-Ar Condicionado - Manutenção de Aparelhos de Parede"/>
    <s v="Serviço    de  manutenção    corretiva com reparo de motor do ventilador da unidade interna, de ar condicionado do tipo Split (convencional), de 48.000 a 60.000 BTUs."/>
    <n v="3492"/>
    <s v="UNIDADE"/>
    <x v="82"/>
    <s v="Fortaleza/CE"/>
    <n v="1"/>
    <n v="5"/>
    <n v="5"/>
  </r>
  <r>
    <x v="3"/>
    <x v="14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48.000 a 60.000 BTUs."/>
    <n v="3492"/>
    <s v="UNIDADE"/>
    <x v="75"/>
    <s v="Fortaleza/CE"/>
    <n v="1"/>
    <n v="5"/>
    <n v="5"/>
  </r>
  <r>
    <x v="3"/>
    <x v="144"/>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48.000 a 60.000 BTUs."/>
    <n v="3492"/>
    <s v="UNIDADE"/>
    <x v="23"/>
    <s v="Fortaleza/CE"/>
    <n v="1"/>
    <n v="5"/>
    <n v="5"/>
  </r>
  <r>
    <x v="3"/>
    <x v="145"/>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48.000 a 60.000 BTUs."/>
    <n v="3492"/>
    <s v="UNIDADE"/>
    <x v="76"/>
    <s v="Fortaleza/CE"/>
    <n v="1"/>
    <n v="5"/>
    <n v="5"/>
  </r>
  <r>
    <x v="3"/>
    <x v="146"/>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48.000 a 60.000 BTUs."/>
    <n v="3492"/>
    <s v="UNIDADE"/>
    <x v="43"/>
    <s v="Fortaleza/CE"/>
    <n v="1"/>
    <n v="5"/>
    <n v="5"/>
  </r>
  <r>
    <x v="3"/>
    <x v="147"/>
    <s v="Serviço"/>
    <s v="3492-Ar Condicionado - Manutenção de Aparelhos de Parede"/>
    <s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
    <n v="3492"/>
    <s v="UNIDADE"/>
    <x v="77"/>
    <s v="Fortaleza/CE"/>
    <n v="1"/>
    <n v="5"/>
    <n v="5"/>
  </r>
  <r>
    <x v="3"/>
    <x v="148"/>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
    <n v="3492"/>
    <s v="UNIDADE"/>
    <x v="38"/>
    <s v="Fortaleza/CE"/>
    <n v="1"/>
    <n v="5"/>
    <n v="5"/>
  </r>
  <r>
    <x v="3"/>
    <x v="149"/>
    <s v="Serviço"/>
    <s v="3492-Ar Condicionado - Manutenção de Aparelhos de Parede"/>
    <s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78"/>
    <s v="Fortaleza/CE"/>
    <n v="2"/>
    <n v="8"/>
    <n v="8"/>
  </r>
  <r>
    <x v="3"/>
    <x v="150"/>
    <s v="Serviço"/>
    <s v="3492-Ar Condicionado - Manutenção de Aparelhos de Parede"/>
    <s v="Serviço    de     manutenção    corretiva    com fornecimento de material e aplicação de peças, realizando a substituição de controle remoto, de ar condicionado do tipo Split (inverter ou convencional) de 48.000 a 60.000 BTUs."/>
    <n v="3492"/>
    <s v="UNIDADE"/>
    <x v="79"/>
    <s v="Fortaleza/CE"/>
    <n v="1"/>
    <n v="5"/>
    <n v="5"/>
  </r>
  <r>
    <x v="3"/>
    <x v="151"/>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
    <n v="2020"/>
    <s v="UNIDADE"/>
    <x v="80"/>
    <s v="Fortaleza/CE"/>
    <n v="1"/>
    <n v="5"/>
    <n v="5"/>
  </r>
  <r>
    <x v="3"/>
    <x v="152"/>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
    <n v="2020"/>
    <s v="UNIDADE"/>
    <x v="80"/>
    <s v="Fortaleza/CE"/>
    <n v="1"/>
    <n v="5"/>
    <n v="5"/>
  </r>
  <r>
    <x v="3"/>
    <x v="153"/>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48.000 a 60.000 BTUs."/>
    <n v="3492"/>
    <s v="UNIDADE"/>
    <x v="80"/>
    <s v="Fortaleza/CE"/>
    <n v="1"/>
    <n v="5"/>
    <n v="5"/>
  </r>
  <r>
    <x v="3"/>
    <x v="154"/>
    <s v="Serviço"/>
    <s v="2020-Ar Condicionado - Instalação/Montagem/Desmontagem/Remoção - (Parede / Sistemas)"/>
    <s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81"/>
    <s v="Fortaleza/CE"/>
    <n v="1"/>
    <n v="5"/>
    <n v="5"/>
  </r>
  <r>
    <x v="3"/>
    <x v="0"/>
    <s v="Serviço"/>
    <s v="3506-Manutenção de Geladeiras e Bebedouros"/>
    <s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n v="3506"/>
    <s v="UNIDADE"/>
    <x v="0"/>
    <s v="Fortaleza/CE"/>
    <n v="2"/>
    <n v="8"/>
    <n v="8"/>
  </r>
  <r>
    <x v="3"/>
    <x v="1"/>
    <s v="Serviço"/>
    <s v="3506-Manutenção de Geladeiras e Bebedouros"/>
    <s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quot;.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1"/>
    <s v="Fortaleza/CE"/>
    <n v="2"/>
    <n v="8"/>
    <n v="8"/>
  </r>
  <r>
    <x v="3"/>
    <x v="2"/>
    <s v="Serviço"/>
    <s v="3506-Manutenção de Geladeiras e Bebedouros"/>
    <s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2"/>
    <s v="Fortaleza/CE"/>
    <n v="2"/>
    <n v="8"/>
    <n v="8"/>
  </r>
  <r>
    <x v="3"/>
    <x v="3"/>
    <s v="Serviço"/>
    <s v="3506-Manutenção de Geladeiras e Bebedouros"/>
    <s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3"/>
    <s v="Fortaleza/CE"/>
    <n v="2"/>
    <n v="8"/>
    <n v="8"/>
  </r>
  <r>
    <x v="3"/>
    <x v="4"/>
    <s v="Serviço"/>
    <s v="3506-Manutenção de Geladeiras e Bebedouros"/>
    <s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4"/>
    <s v="Fortaleza/CE"/>
    <n v="2"/>
    <n v="8"/>
    <n v="8"/>
  </r>
  <r>
    <x v="3"/>
    <x v="5"/>
    <s v="Serviço"/>
    <s v="3506-Manutenção de Geladeiras e Bebedouros"/>
    <s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5"/>
    <s v="Fortaleza/CE"/>
    <n v="2"/>
    <n v="8"/>
    <n v="8"/>
  </r>
  <r>
    <x v="3"/>
    <x v="6"/>
    <s v="Serviço"/>
    <s v="3506-Manutenção de Geladeiras e Bebedouros"/>
    <s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
    <n v="3506"/>
    <s v="UNIDADE"/>
    <x v="6"/>
    <s v="Fortaleza/CE"/>
    <n v="1"/>
    <n v="3"/>
    <n v="3"/>
  </r>
  <r>
    <x v="3"/>
    <x v="7"/>
    <s v="Serviço"/>
    <s v="3506-Manutenção de Geladeiras e Bebedouros"/>
    <s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
    <n v="3506"/>
    <s v="UNIDADE"/>
    <x v="3"/>
    <s v="Fortaleza/CE"/>
    <n v="1"/>
    <n v="3"/>
    <n v="3"/>
  </r>
  <r>
    <x v="3"/>
    <x v="8"/>
    <s v="Serviço"/>
    <s v="3506-Manutenção de Geladeiras e Bebedouros"/>
    <s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Fortaleza/CE"/>
    <n v="1"/>
    <n v="3"/>
    <n v="3"/>
  </r>
  <r>
    <x v="3"/>
    <x v="9"/>
    <s v="Serviço"/>
    <s v="3506-Manutenção de Geladeiras e Bebedouros"/>
    <s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Fortaleza/CE"/>
    <n v="1"/>
    <n v="3"/>
    <n v="3"/>
  </r>
  <r>
    <x v="3"/>
    <x v="10"/>
    <s v="Serviço"/>
    <s v="3506-Manutenção de Geladeiras e Bebedouros"/>
    <s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Fortaleza/CE"/>
    <n v="1"/>
    <n v="3"/>
    <n v="3"/>
  </r>
  <r>
    <x v="3"/>
    <x v="11"/>
    <s v="Serviço"/>
    <s v="3506-Manutenção de Geladeiras e Bebedouros"/>
    <s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Fortaleza/CE"/>
    <n v="4"/>
    <n v="18"/>
    <n v="18"/>
  </r>
  <r>
    <x v="3"/>
    <x v="12"/>
    <s v="Serviço"/>
    <s v="3506-Manutenção de Geladeiras e Bebedouros"/>
    <s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4"/>
    <n v="18"/>
    <n v="18"/>
  </r>
  <r>
    <x v="3"/>
    <x v="13"/>
    <s v="Serviço"/>
    <s v="3506-Manutenção de Geladeiras e Bebedouros"/>
    <s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4"/>
    <n v="18"/>
    <n v="18"/>
  </r>
  <r>
    <x v="3"/>
    <x v="14"/>
    <s v="Serviço"/>
    <s v="3506-Manutenção de Geladeiras e Bebedouro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2"/>
    <n v="8"/>
    <n v="8"/>
  </r>
  <r>
    <x v="3"/>
    <x v="185"/>
    <s v="Serviço"/>
    <s v="3506-Manutenção de Geladeiras e Bebedouros"/>
    <s v="Serviço de manutenção PREVENTIVA DE BEBEDOURO HISTÓRICO  com 2 bicas, capacidade até de 1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n v="3506"/>
    <s v="UNIDADE"/>
    <x v="93"/>
    <s v="Fortaleza/CE"/>
    <n v="2"/>
    <n v="8"/>
    <n v="8"/>
  </r>
  <r>
    <x v="3"/>
    <x v="186"/>
    <s v="Serviço"/>
    <s v="3506-Manutenção de Geladeiras e Bebedouros"/>
    <s v="Serviço de manutenção PREVENTIVA DE BEBEDOURO HISTÓRICO  com 2 bicas, capacidade até de 100 litros: - Instalação de um           Purificador (filtro propriamente dito) de água para consumo humano, com fornecimento de material e aplicação de peças. Ideal para bebedouros com alto consumo. Com dois estágios de filtragem, indicado para tratamento de água com eficiência na retirada de contaminantes físicos, químicos e biológicos. Carcaça branca fabricada em polipropileno de 9.3/4” com conexões de 1/2&quot;.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94"/>
    <s v="Fortaleza/CE"/>
    <n v="1"/>
    <n v="3"/>
    <n v="3"/>
  </r>
  <r>
    <x v="3"/>
    <x v="187"/>
    <s v="Serviço"/>
    <s v="3506-Manutenção de Geladeiras e Bebedouros"/>
    <s v="Serviço de manutenção PREVENTIVA DE BEBEDOURO HISTÓRICO  com 2 bicas, capacidade até de 100 litros: - Substituição de elementos filtrantes do purificador (Refil do filtro), com fornecimento de material e aplicação de peças,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95"/>
    <s v="Fortaleza/CE"/>
    <n v="1"/>
    <n v="3"/>
    <n v="3"/>
  </r>
  <r>
    <x v="3"/>
    <x v="188"/>
    <s v="Serviço"/>
    <s v="3506-Manutenção de Geladeiras e Bebedouros"/>
    <s v="Serviço de manutenção CORRETIVA DE BEBEDOURO HISTÓRICO  com 2 bicas, capacidade até de 1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assim como o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96"/>
    <s v="Fortaleza/CE"/>
    <n v="1"/>
    <n v="3"/>
    <n v="3"/>
  </r>
  <r>
    <x v="3"/>
    <x v="189"/>
    <s v="Serviço"/>
    <s v="3506-Manutenção de Geladeiras e Bebedouros"/>
    <s v="Serviço de manutenção CORRETIVA DE BEBEDOURO HISTÓRICO  com 2 bicas, capacidade até de 1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2"/>
    <s v="Fortaleza/CE"/>
    <n v="1"/>
    <n v="3"/>
    <n v="3"/>
  </r>
  <r>
    <x v="3"/>
    <x v="190"/>
    <s v="Serviço"/>
    <s v="3506-Manutenção de Geladeiras e Bebedouros"/>
    <s v="Serviço de manutenção CORRETIVA DE BEBEDOURO HISTÓRICO  com 2 bicas, capacidade até de 1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82"/>
    <s v="Fortaleza/CE"/>
    <n v="1"/>
    <n v="3"/>
    <n v="3"/>
  </r>
  <r>
    <x v="3"/>
    <x v="191"/>
    <s v="Serviço"/>
    <s v="3506-Manutenção de Geladeiras e Bebedouros"/>
    <s v="Serviço de manutenção CORRETIVA DE BEBEDOURO HISTÓRICO  com 2 bicas, capacidade até de 100 litros: - Substituição de bicas para bebedouro tipo jato, com tubo flexível de cobre até 5 metros para passagem de água fria, com fornecimento de material e aplicação de peças, testes e regulagens do equipamento. Todos os materiais, acessórios para instalação, mão de obra, ferramentas utilizadas, EPI, limpeza e outros equipamentos a cargo da contratada. Garantia mínima de 06 (seis) meses."/>
    <n v="3506"/>
    <s v="UNIDADE"/>
    <x v="82"/>
    <s v="Fortaleza/CE"/>
    <n v="3"/>
    <n v="15"/>
    <n v="15"/>
  </r>
  <r>
    <x v="3"/>
    <x v="192"/>
    <s v="Serviço"/>
    <s v="3506-Manutenção de Geladeiras e Bebedouros"/>
    <s v="Serviço de manutenção CORRETIVA DE BEBEDOURO HISTÓRICO  com 2 bicas, capacidade até de 1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2"/>
    <s v="Fortaleza/CE"/>
    <n v="2"/>
    <n v="9"/>
    <n v="9"/>
  </r>
  <r>
    <x v="3"/>
    <x v="193"/>
    <s v="Serviço"/>
    <s v="3506-Manutenção de Geladeiras e Bebedouros"/>
    <s v="Serviço de manutenção CORRETIVA DE BEBEDOURO HISTÓRICO  com 2 bicas, capacidade até de 100 litros: - Substituição de evaporadora(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5"/>
    <s v="Fortaleza/CE"/>
    <n v="2"/>
    <n v="9"/>
    <n v="9"/>
  </r>
  <r>
    <x v="3"/>
    <x v="194"/>
    <s v="Serviço"/>
    <s v="3506-Manutenção de Geladeiras e Bebedouros"/>
    <s v="Serviço de manutenção CORRETIVA DE BEBEDOURO HISTÓRICO  com 2 bicas, capacidade até de 1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97"/>
    <s v="Fortaleza/CE"/>
    <n v="2"/>
    <n v="9"/>
    <n v="9"/>
  </r>
  <r>
    <x v="3"/>
    <x v="195"/>
    <s v="Serviço"/>
    <s v="3506-Manutenção de Geladeiras e Bebedouros"/>
    <s v="Serviço de manutenção CORRETIVA DE BEBEDOURO HISTÓRICO  com 2 bicas, capacidade até de 1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2"/>
    <s v="Fortaleza/CE"/>
    <n v="2"/>
    <n v="9"/>
    <n v="9"/>
  </r>
  <r>
    <x v="3"/>
    <x v="155"/>
    <s v="Serviço"/>
    <s v="3506-Manutenção de Geladeiras e Bebedouro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82"/>
    <s v="Fortaleza/CE"/>
    <n v="2"/>
    <n v="9"/>
    <n v="9"/>
  </r>
  <r>
    <x v="3"/>
    <x v="15"/>
    <s v="Serviço"/>
    <s v="3506-Manutenção de Geladeiras e Bebedouros"/>
    <s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10"/>
    <s v="Fortaleza/CE"/>
    <n v="2"/>
    <n v="8"/>
    <n v="8"/>
  </r>
  <r>
    <x v="3"/>
    <x v="16"/>
    <s v="Serviço"/>
    <s v="3506-Manutenção de Geladeiras e Bebedouros"/>
    <s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2"/>
    <n v="8"/>
    <n v="8"/>
  </r>
  <r>
    <x v="3"/>
    <x v="17"/>
    <s v="Serviço"/>
    <s v="3506-Manutenção de Geladeiras e Bebedouros"/>
    <s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12"/>
    <s v="Fortaleza/CE"/>
    <n v="2"/>
    <n v="8"/>
    <n v="8"/>
  </r>
  <r>
    <x v="3"/>
    <x v="18"/>
    <s v="Serviço"/>
    <s v="3506-Manutenção de Geladeiras e Bebedouros"/>
    <s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
    <n v="3506"/>
    <s v="UNIDADE"/>
    <x v="10"/>
    <s v="Fortaleza/CE"/>
    <n v="1"/>
    <n v="3"/>
    <n v="3"/>
  </r>
  <r>
    <x v="3"/>
    <x v="19"/>
    <s v="Serviço"/>
    <s v="3506-Manutenção de Geladeiras e Bebedouros"/>
    <s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1"/>
    <n v="3"/>
    <n v="3"/>
  </r>
  <r>
    <x v="3"/>
    <x v="20"/>
    <s v="Serviço"/>
    <s v="3506-Manutenção de Geladeiras e Bebedouros"/>
    <s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1"/>
    <n v="3"/>
    <n v="3"/>
  </r>
  <r>
    <x v="3"/>
    <x v="21"/>
    <s v="Serviço"/>
    <s v="3506-Manutenção de Geladeiras e Bebedouros"/>
    <s v="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
    <n v="3506"/>
    <s v="UNIDADE"/>
    <x v="13"/>
    <s v="Fortaleza/CE"/>
    <n v="1"/>
    <n v="4"/>
    <n v="4"/>
  </r>
  <r>
    <x v="4"/>
    <x v="22"/>
    <s v="Serviço"/>
    <s v="2020-Ar Condicionado - Instalação/Montagem/Desmontagem/Remoção - (Parede / Sistemas)"/>
    <s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14"/>
    <s v="Fortaleza/CE"/>
    <n v="5"/>
    <n v="22"/>
    <n v="22"/>
  </r>
  <r>
    <x v="4"/>
    <x v="23"/>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
    <n v="2020"/>
    <s v="UNIDADE"/>
    <x v="15"/>
    <s v="Fortaleza/CE"/>
    <n v="3"/>
    <n v="15"/>
    <n v="15"/>
  </r>
  <r>
    <x v="4"/>
    <x v="24"/>
    <s v="Serviço"/>
    <s v="2020-Ar Condicionado - Instalação/Montagem/Desmontagem/Remoção - (Parede / Sistemas)"/>
    <s v="Serviço de instalação com fornecimento de material e aplicação de peças, realizando a substituição do cabo PP até 5 metros, de ar condicionado do tipo Split (inverter ou convencional), múltiplas marcas e tipos, 9.000 a 10.000 Btus."/>
    <n v="2020"/>
    <s v="UNIDADE"/>
    <x v="16"/>
    <s v="Fortaleza/CE"/>
    <n v="3"/>
    <n v="15"/>
    <n v="15"/>
  </r>
  <r>
    <x v="4"/>
    <x v="25"/>
    <s v="Serviço"/>
    <s v="2020-Ar Condicionado - Instalação/Montagem/Desmontagem/Remoção - (Parede / Sistemas)"/>
    <s v="Serviço de instalação com fornecimento de material e aplicação de peças, de mangueira PVC cristal até 5 metros, de ar condicionado do tipo Split (inverter ou convencional), múltiplas marcas e tipos, de 9.000 a 10.000 Btus."/>
    <n v="2020"/>
    <s v="UNIDADE"/>
    <x v="17"/>
    <s v="Fortaleza/CE"/>
    <n v="3"/>
    <n v="15"/>
    <n v="15"/>
  </r>
  <r>
    <x v="4"/>
    <x v="26"/>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
    <n v="2020"/>
    <s v="UNIDADE"/>
    <x v="18"/>
    <s v="Fortaleza/CE"/>
    <n v="4"/>
    <n v="16"/>
    <n v="16"/>
  </r>
  <r>
    <x v="4"/>
    <x v="27"/>
    <s v="Serviço"/>
    <s v="3492-Ar Condicionado - Manutenção de Aparelhos de Parede"/>
    <s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Fortaleza/CE"/>
    <n v="6"/>
    <n v="26"/>
    <n v="26"/>
  </r>
  <r>
    <x v="4"/>
    <x v="28"/>
    <s v="Serviço"/>
    <s v="3492-Ar Condicionado - Manutenção de Aparelhos de Parede"/>
    <s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20"/>
    <s v="Fortaleza/CE"/>
    <n v="3"/>
    <n v="15"/>
    <n v="15"/>
  </r>
  <r>
    <x v="4"/>
    <x v="29"/>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
    <n v="3492"/>
    <s v="UNIDADE"/>
    <x v="21"/>
    <s v="Fortaleza/CE"/>
    <n v="6"/>
    <n v="30"/>
    <n v="30"/>
  </r>
  <r>
    <x v="4"/>
    <x v="30"/>
    <s v="Serviço"/>
    <s v="3492-Ar Condicionado - Manutenção de Aparelhos de Parede"/>
    <s v="Serviço    de     manutenção    corretiva   com fornecimento de material e aplicação de peças, realizando a substituição de filtro de ar, de ar condicionado do tipo Split( inverter ou convencional) , de 9.000 a 10.000 Btus."/>
    <n v="3492"/>
    <s v="UNIDADE"/>
    <x v="22"/>
    <s v="Fortaleza/CE"/>
    <n v="4"/>
    <n v="20"/>
    <n v="20"/>
  </r>
  <r>
    <x v="4"/>
    <x v="31"/>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9.000 a 10.000 Btus."/>
    <n v="3492"/>
    <s v="UNIDADE"/>
    <x v="22"/>
    <s v="Fortaleza/CE"/>
    <n v="6"/>
    <n v="30"/>
    <n v="30"/>
  </r>
  <r>
    <x v="4"/>
    <x v="32"/>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9.000 a 10.000 Btus."/>
    <n v="3492"/>
    <s v="UNIDADE"/>
    <x v="23"/>
    <s v="Fortaleza/CE"/>
    <n v="4"/>
    <n v="20"/>
    <n v="20"/>
  </r>
  <r>
    <x v="4"/>
    <x v="33"/>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9.000 a 10.000 Btus."/>
    <n v="3492"/>
    <s v="UNIDADE"/>
    <x v="24"/>
    <s v="Fortaleza/CE"/>
    <n v="2"/>
    <n v="10"/>
    <n v="10"/>
  </r>
  <r>
    <x v="4"/>
    <x v="34"/>
    <s v="Serviço"/>
    <s v="3492-Ar Condicionado - Manutenção de Aparelhos de Parede"/>
    <s v="Serviço    de     manutenção    corretiva     com fornecimento e aplicação de peças, realizando a substituição de placa eletrônica universal da unidade interna, de ar condicionado do tipo Split (convencional), de 9.000 a 10.000 Btus."/>
    <n v="3492"/>
    <s v="UNIDADE"/>
    <x v="25"/>
    <s v="Fortaleza/CE"/>
    <n v="2"/>
    <n v="10"/>
    <n v="10"/>
  </r>
  <r>
    <x v="4"/>
    <x v="156"/>
    <s v="Serviço"/>
    <s v="3492-Ar Condicionado - Manutenção de Aparelhos de Parede"/>
    <s v="Serviço    de     manutenção   corretiva  com reparo da placa eletrônica principal (unidade interna), de ar condicionado do tipo Split(inverter ou convencional), de 9.000 a 10.000 Btus."/>
    <n v="3492"/>
    <s v="UNIDADE"/>
    <x v="25"/>
    <s v="Fortaleza/CE"/>
    <n v="2"/>
    <n v="10"/>
    <n v="10"/>
  </r>
  <r>
    <x v="4"/>
    <x v="35"/>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9.000 a 10.000 Btus."/>
    <n v="3492"/>
    <s v="UNIDADE"/>
    <x v="24"/>
    <s v="Fortaleza/CE"/>
    <n v="2"/>
    <n v="10"/>
    <n v="10"/>
  </r>
  <r>
    <x v="4"/>
    <x v="157"/>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9.000 a 10.000 Btus."/>
    <n v="3492"/>
    <s v="UNIDADE"/>
    <x v="43"/>
    <s v="Fortaleza/CE"/>
    <n v="2"/>
    <n v="10"/>
    <n v="10"/>
  </r>
  <r>
    <x v="4"/>
    <x v="36"/>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9.000 a 10.000 Btus."/>
    <n v="3492"/>
    <s v="UNIDADE"/>
    <x v="26"/>
    <s v="Fortaleza/CE"/>
    <n v="2"/>
    <n v="10"/>
    <n v="10"/>
  </r>
  <r>
    <x v="4"/>
    <x v="158"/>
    <s v="Serviço"/>
    <s v="3492-Ar Condicionado - Manutenção de Aparelhos de Parede"/>
    <s v="Serviço de manutenção corretiva com o reparo da placa eletrônica da condensadora, de ar condicionado do tipo Split (inverter ou convencional) , de 9.000 a 10.000 Btus."/>
    <n v="3492"/>
    <s v="UNIDADE"/>
    <x v="83"/>
    <s v="Fortaleza/CE"/>
    <n v="2"/>
    <n v="10"/>
    <n v="10"/>
  </r>
  <r>
    <x v="4"/>
    <x v="37"/>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9.000 a 10.000 Btus."/>
    <n v="3492"/>
    <s v="UNIDADE"/>
    <x v="27"/>
    <s v="Fortaleza/CE"/>
    <n v="2"/>
    <n v="10"/>
    <n v="10"/>
  </r>
  <r>
    <x v="4"/>
    <x v="159"/>
    <s v="Serviço"/>
    <s v="3492-Ar Condicionado - Manutenção de Aparelhos de Parede"/>
    <s v="Serviço    de  manutenção   corretiva  com  reparo de motor do ventilador da unidade externa, de ar condicionado do tipo Split (inverter ou convencional) , de 9.000 a 10.000 Btus."/>
    <n v="3492"/>
    <s v="UNIDADE"/>
    <x v="0"/>
    <s v="Fortaleza/CE"/>
    <n v="2"/>
    <n v="10"/>
    <n v="10"/>
  </r>
  <r>
    <x v="4"/>
    <x v="38"/>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 de 9.000 a 10.000 Btus."/>
    <n v="3492"/>
    <s v="UNIDADE"/>
    <x v="27"/>
    <s v="Fortaleza/CE"/>
    <n v="2"/>
    <n v="10"/>
    <n v="10"/>
  </r>
  <r>
    <x v="4"/>
    <x v="160"/>
    <s v="Serviço"/>
    <s v="3492-Ar Condicionado - Manutenção de Aparelhos de Parede"/>
    <s v="Serviço    de  manutenção  corretiva com reparo de motor do ventilador da unidade interna, de ar condicionado do tipo Split (convencional), de 9.000 a 10.000 Btus."/>
    <n v="3492"/>
    <s v="UNIDADE"/>
    <x v="84"/>
    <s v="Fortaleza/CE"/>
    <n v="2"/>
    <n v="10"/>
    <n v="10"/>
  </r>
  <r>
    <x v="4"/>
    <x v="39"/>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9.000 a 10.000 Btus."/>
    <n v="3492"/>
    <s v="UNIDADE"/>
    <x v="28"/>
    <s v="Fortaleza/CE"/>
    <n v="2"/>
    <n v="10"/>
    <n v="10"/>
  </r>
  <r>
    <x v="4"/>
    <x v="161"/>
    <s v="Serviço"/>
    <s v="3492-Ar Condicionado - Manutenção de Aparelhos de Parede"/>
    <s v="Serviço    de     manutenção    corretiva    com com fornecimento de material e aplicação de peças, realizando a substituição de dispositivos de expansão (válvula eletrônica, tubo capilar ou pistão), de ar condicionado do tipo Split (inverter ou convencional), de 9.000 a 10.000 Btus."/>
    <n v="3492"/>
    <s v="UNIDADE"/>
    <x v="10"/>
    <s v="Fortaleza/CE"/>
    <n v="2"/>
    <n v="10"/>
    <n v="10"/>
  </r>
  <r>
    <x v="4"/>
    <x v="40"/>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9.000 a 10.000 Btus."/>
    <n v="3492"/>
    <s v="UNIDADE"/>
    <x v="19"/>
    <s v="Fortaleza/CE"/>
    <n v="2"/>
    <n v="10"/>
    <n v="10"/>
  </r>
  <r>
    <x v="4"/>
    <x v="162"/>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9.000 a 10.000 Btus."/>
    <n v="3492"/>
    <s v="UNIDADE"/>
    <x v="85"/>
    <s v="Fortaleza/CE"/>
    <n v="2"/>
    <n v="10"/>
    <n v="10"/>
  </r>
  <r>
    <x v="4"/>
    <x v="4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
    <n v="3492"/>
    <s v="UNIDADE"/>
    <x v="29"/>
    <s v="Fortaleza/CE"/>
    <n v="2"/>
    <n v="10"/>
    <n v="10"/>
  </r>
  <r>
    <x v="4"/>
    <x v="4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
    <n v="3492"/>
    <s v="UNIDADE"/>
    <x v="30"/>
    <s v="Fortaleza/CE"/>
    <n v="2"/>
    <n v="10"/>
    <n v="10"/>
  </r>
  <r>
    <x v="4"/>
    <x v="43"/>
    <s v="Serviço"/>
    <s v="3492-Ar Condicionado - Manutenção de Aparelhos de Parede"/>
    <s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Fortaleza/CE"/>
    <n v="6"/>
    <n v="26"/>
    <n v="26"/>
  </r>
  <r>
    <x v="4"/>
    <x v="44"/>
    <s v="Serviço"/>
    <s v="3492-Ar Condicionado - Manutenção de Aparelhos de Parede"/>
    <s v="Serviço    de     manutenção    corretiva   com fornecimento de material, realizando a substituição de controle remoto, de ar condicionado do tipo Split (inverter ou convencional) de 9.000 a 10.000 Btus."/>
    <n v="3492"/>
    <s v="UNIDADE"/>
    <x v="32"/>
    <s v="Fortaleza/CE"/>
    <n v="2"/>
    <n v="10"/>
    <n v="10"/>
  </r>
  <r>
    <x v="4"/>
    <x v="45"/>
    <s v="Serviço"/>
    <s v="2020-Ar Condicionado - Instalação/Montagem/Desmontagem/Remoção - (Parede / Sistemas)"/>
    <s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33"/>
    <s v="Fortaleza/CE"/>
    <n v="2"/>
    <n v="10"/>
    <n v="10"/>
  </r>
  <r>
    <x v="4"/>
    <x v="46"/>
    <s v="Serviço"/>
    <s v="2020-Ar Condicionado - Instalação/Montagem/Desmontagem/Remoção - (Parede / Sistemas)"/>
    <s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34"/>
    <s v="Fortaleza/CE"/>
    <n v="3"/>
    <n v="15"/>
    <n v="15"/>
  </r>
  <r>
    <x v="4"/>
    <x v="4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
    <n v="2020"/>
    <s v="UNIDADE"/>
    <x v="15"/>
    <s v="Fortaleza/CE"/>
    <n v="4"/>
    <n v="20"/>
    <n v="20"/>
  </r>
  <r>
    <x v="4"/>
    <x v="4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2.000 Btus."/>
    <n v="2020"/>
    <s v="UNIDADE"/>
    <x v="35"/>
    <s v="Fortaleza/CE"/>
    <n v="4"/>
    <n v="20"/>
    <n v="20"/>
  </r>
  <r>
    <x v="4"/>
    <x v="4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2.000 Btus."/>
    <n v="2020"/>
    <s v="UNIDADE"/>
    <x v="36"/>
    <s v="Fortaleza/CE"/>
    <n v="4"/>
    <n v="20"/>
    <n v="20"/>
  </r>
  <r>
    <x v="4"/>
    <x v="50"/>
    <s v="Serviço"/>
    <s v="2020-Ar Condicionado - Instalação/Montagem/Desmontagem/Remoção - (Parede / Sistemas)"/>
    <s v="Serviço de instalação com fornecimento de material e aplicação de peças, realizando a substituição do conjunto de pares da base de sustentação externa(mão-francesa), para ar condicionado do tipo Split (inverter ou convencional), múltiplas marcas e tipos, de  12.000 Btus."/>
    <n v="2020"/>
    <s v="UNIDADE"/>
    <x v="37"/>
    <s v="Fortaleza/CE"/>
    <n v="4"/>
    <n v="20"/>
    <n v="20"/>
  </r>
  <r>
    <x v="4"/>
    <x v="51"/>
    <s v="Serviço"/>
    <s v="3492-Ar Condicionado - Manutenção de Aparelhos de Parede"/>
    <s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Fortaleza/CE"/>
    <n v="9"/>
    <n v="44"/>
    <n v="44"/>
  </r>
  <r>
    <x v="4"/>
    <x v="52"/>
    <s v="Serviço"/>
    <s v="3492-Ar Condicionado - Manutenção de Aparelhos de Parede"/>
    <s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38"/>
    <s v="Fortaleza/CE"/>
    <n v="3"/>
    <n v="15"/>
    <n v="15"/>
  </r>
  <r>
    <x v="4"/>
    <x v="5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
    <n v="3492"/>
    <s v="UNIDADE"/>
    <x v="21"/>
    <s v="Fortaleza/CE"/>
    <n v="6"/>
    <n v="30"/>
    <n v="30"/>
  </r>
  <r>
    <x v="4"/>
    <x v="54"/>
    <s v="Serviço"/>
    <s v="3492-Ar Condicionado - Manutenção de Aparelhos de Parede"/>
    <s v="Serviço    de     manutenção    corretiva  com fornecimento de material e aplicação de peças, realizando a substituição de filtro de ar, de ar condicionado do tipo Split (inverter ou convencional) , de 12.000 Btus"/>
    <n v="3492"/>
    <s v="UNIDADE"/>
    <x v="39"/>
    <s v="Fortaleza/CE"/>
    <n v="4"/>
    <n v="20"/>
    <n v="20"/>
  </r>
  <r>
    <x v="4"/>
    <x v="55"/>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2.000 Btus."/>
    <n v="3492"/>
    <s v="UNIDADE"/>
    <x v="39"/>
    <s v="Fortaleza/CE"/>
    <n v="4"/>
    <n v="20"/>
    <n v="20"/>
  </r>
  <r>
    <x v="4"/>
    <x v="5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12.000 Btus."/>
    <n v="3492"/>
    <s v="UNIDADE"/>
    <x v="23"/>
    <s v="Fortaleza/CE"/>
    <n v="4"/>
    <n v="20"/>
    <n v="20"/>
  </r>
  <r>
    <x v="4"/>
    <x v="5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12.000 Btus."/>
    <n v="3492"/>
    <s v="UNIDADE"/>
    <x v="24"/>
    <s v="Fortaleza/CE"/>
    <n v="2"/>
    <n v="10"/>
    <n v="10"/>
  </r>
  <r>
    <x v="4"/>
    <x v="5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12.000 Btus."/>
    <n v="3492"/>
    <s v="UNIDADE"/>
    <x v="25"/>
    <s v="Fortaleza/CE"/>
    <n v="2"/>
    <n v="10"/>
    <n v="10"/>
  </r>
  <r>
    <x v="4"/>
    <x v="163"/>
    <s v="Serviço"/>
    <s v="3492-Ar Condicionado - Manutenção de Aparelhos de Parede"/>
    <s v="Serviço    de     manutenção    corretiva  com reparo da placa eletrônica principal (unidade interna), de ar condicionado do tipo Split(inverter ou convencional), de 12.000 Btus."/>
    <n v="3492"/>
    <s v="UNIDADE"/>
    <x v="25"/>
    <s v="Fortaleza/CE"/>
    <n v="2"/>
    <n v="10"/>
    <n v="10"/>
  </r>
  <r>
    <x v="4"/>
    <x v="5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2.000 Btus."/>
    <n v="3492"/>
    <s v="UNIDADE"/>
    <x v="24"/>
    <s v="Fortaleza/CE"/>
    <n v="2"/>
    <n v="10"/>
    <n v="10"/>
  </r>
  <r>
    <x v="4"/>
    <x v="164"/>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12.000 Btus."/>
    <n v="3492"/>
    <s v="UNIDADE"/>
    <x v="35"/>
    <s v="Fortaleza/CE"/>
    <n v="2"/>
    <n v="10"/>
    <n v="10"/>
  </r>
  <r>
    <x v="4"/>
    <x v="60"/>
    <s v="Serviço"/>
    <s v="3492-Ar Condicionado - Manutenção de Aparelhos de Parede"/>
    <s v="Serviço de manutenção corretiva com fornecimento, com aplicação de peças, realizando a substituição de placa eletrônica unidade externa (condensadora), de ar condicionado do tipo Split (inverter) , de 12.000 Btus."/>
    <n v="3492"/>
    <s v="UNIDADE"/>
    <x v="14"/>
    <s v="Fortaleza/CE"/>
    <n v="2"/>
    <n v="10"/>
    <n v="10"/>
  </r>
  <r>
    <x v="4"/>
    <x v="165"/>
    <s v="Serviço"/>
    <s v="3492-Ar Condicionado - Manutenção de Aparelhos de Parede"/>
    <s v="Serviço de manutenção corretiva com o reparo da placa eletrônica da condensadora, de ar condicionado do tipo Split (inverter ou convencional) , de 12.000 Btus"/>
    <n v="3492"/>
    <s v="UNIDADE"/>
    <x v="83"/>
    <s v="Fortaleza/CE"/>
    <n v="2"/>
    <n v="10"/>
    <n v="10"/>
  </r>
  <r>
    <x v="4"/>
    <x v="61"/>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12.000 Btus."/>
    <n v="3492"/>
    <s v="UNIDADE"/>
    <x v="27"/>
    <s v="Fortaleza/CE"/>
    <n v="2"/>
    <n v="10"/>
    <n v="10"/>
  </r>
  <r>
    <x v="4"/>
    <x v="166"/>
    <s v="Serviço"/>
    <s v="3492-Ar Condicionado - Manutenção de Aparelhos de Parede"/>
    <s v="Serviço    de  manutenção   corretiva  com reparo de motor do ventilador da unidade externa, de ar condicionado do tipo Split (inverter ou convencional) , de 12.000 Btus."/>
    <n v="3492"/>
    <s v="UNIDADE"/>
    <x v="0"/>
    <s v="Fortaleza/CE"/>
    <n v="2"/>
    <n v="10"/>
    <n v="10"/>
  </r>
  <r>
    <x v="4"/>
    <x v="62"/>
    <s v="Serviço"/>
    <s v="3492-Ar Condicionado - Manutenção de Aparelhos de Parede"/>
    <s v="Serviço    de  manutenção    com fornecimento de material e aplicação de peças, realizando a substituição de motor do ventilador da unidade interna, de ar condicionado do tipo Split (convencional) , de 12.000 Btus."/>
    <n v="3492"/>
    <s v="UNIDADE"/>
    <x v="27"/>
    <s v="Fortaleza/CE"/>
    <n v="2"/>
    <n v="10"/>
    <n v="10"/>
  </r>
  <r>
    <x v="4"/>
    <x v="167"/>
    <s v="Serviço"/>
    <s v="3492-Ar Condicionado - Manutenção de Aparelhos de Parede"/>
    <s v="Serviço    de  manutenção   corretiva com reparo de motor do ventilador da unidade interna, de ar condicionado do tipo Split (convencional) , de 12.000 Btus."/>
    <n v="3492"/>
    <s v="UNIDADE"/>
    <x v="0"/>
    <s v="Fortaleza/CE"/>
    <n v="2"/>
    <n v="10"/>
    <n v="10"/>
  </r>
  <r>
    <x v="4"/>
    <x v="6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2.000 Btus."/>
    <n v="3492"/>
    <s v="UNIDADE"/>
    <x v="28"/>
    <s v="Fortaleza/CE"/>
    <n v="2"/>
    <n v="10"/>
    <n v="10"/>
  </r>
  <r>
    <x v="4"/>
    <x v="16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2.000 Btus."/>
    <n v="3492"/>
    <s v="UNIDADE"/>
    <x v="10"/>
    <s v="Fortaleza/CE"/>
    <n v="2"/>
    <n v="10"/>
    <n v="10"/>
  </r>
  <r>
    <x v="4"/>
    <x v="64"/>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2.000 Btus."/>
    <n v="3492"/>
    <s v="UNIDADE"/>
    <x v="40"/>
    <s v="Fortaleza/CE"/>
    <n v="2"/>
    <n v="10"/>
    <n v="10"/>
  </r>
  <r>
    <x v="4"/>
    <x v="169"/>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2.000 Btus."/>
    <n v="3492"/>
    <s v="UNIDADE"/>
    <x v="86"/>
    <s v="Fortaleza/CE"/>
    <n v="2"/>
    <n v="10"/>
    <n v="10"/>
  </r>
  <r>
    <x v="4"/>
    <x v="65"/>
    <s v="Serviço"/>
    <s v="3492-Ar Condicionado - Manutenção de Aparelhos de Parede"/>
    <s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
    <n v="3492"/>
    <s v="UNIDADE"/>
    <x v="41"/>
    <s v="Fortaleza/CE"/>
    <n v="2"/>
    <n v="10"/>
    <n v="10"/>
  </r>
  <r>
    <x v="4"/>
    <x v="66"/>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
    <n v="3492"/>
    <s v="UNIDADE"/>
    <x v="30"/>
    <s v="Fortaleza/CE"/>
    <n v="2"/>
    <n v="10"/>
    <n v="10"/>
  </r>
  <r>
    <x v="4"/>
    <x v="67"/>
    <s v="Serviço"/>
    <s v="3492-Ar Condicionado - Manutenção de Aparelhos de Parede"/>
    <s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Fortaleza/CE"/>
    <n v="8"/>
    <n v="40"/>
    <n v="40"/>
  </r>
  <r>
    <x v="4"/>
    <x v="68"/>
    <s v="Serviço"/>
    <s v="3492-Ar Condicionado - Manutenção de Aparelhos de Parede"/>
    <s v="Serviço    de     manutenção    corretiva  com fornecimento de material, realizando a substituição de controle remoto, de ar condicionado do tipo Split (inverter ou convencional), de 12.000 Btus."/>
    <n v="3492"/>
    <s v="UNIDADE"/>
    <x v="42"/>
    <s v="Fortaleza/CE"/>
    <n v="2"/>
    <n v="10"/>
    <n v="10"/>
  </r>
  <r>
    <x v="4"/>
    <x v="69"/>
    <s v="Serviço"/>
    <s v="2020-Ar Condicionado - Instalação/Montagem/Desmontagem/Remoção - (Parede / Sistemas)"/>
    <s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43"/>
    <s v="Fortaleza/CE"/>
    <n v="3"/>
    <n v="15"/>
    <n v="15"/>
  </r>
  <r>
    <x v="4"/>
    <x v="70"/>
    <s v="Serviço"/>
    <s v="2020-Ar Condicionado - Instalação/Montagem/Desmontagem/Remoção - (Parede / Sistemas)"/>
    <s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44"/>
    <s v="Fortaleza/CE"/>
    <n v="3"/>
    <n v="15"/>
    <n v="15"/>
  </r>
  <r>
    <x v="4"/>
    <x v="71"/>
    <s v="Serviço"/>
    <s v="2020-Ar Condicionado - Instalação/Montagem/Desmontagem/Remoção - (Parede / Sistemas)"/>
    <s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
    <n v="2020"/>
    <s v="UNIDADE"/>
    <x v="45"/>
    <s v="Fortaleza/CE"/>
    <n v="3"/>
    <n v="15"/>
    <n v="15"/>
  </r>
  <r>
    <x v="4"/>
    <x v="72"/>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8.000 a 24.000 Btus"/>
    <n v="2020"/>
    <s v="UNIDADE"/>
    <x v="46"/>
    <s v="Fortaleza/CE"/>
    <n v="3"/>
    <n v="15"/>
    <n v="15"/>
  </r>
  <r>
    <x v="4"/>
    <x v="73"/>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8.000 a 24.000 Btus"/>
    <n v="2020"/>
    <s v="UNIDADE"/>
    <x v="47"/>
    <s v="Fortaleza/CE"/>
    <n v="3"/>
    <n v="15"/>
    <n v="15"/>
  </r>
  <r>
    <x v="4"/>
    <x v="74"/>
    <s v="Serviço"/>
    <s v="2020-Ar Condicionado - Instalação/Montagem/Desmontagem/Remoção - (Parede / Sistemas)"/>
    <s v="Serviço de instalação com fornecimento de material, com aplicação de peças, realizando a substituição do conjunto de pares da base de sustentação, para ar condicionado do tipo Split (inverter ou convencional), múltiplas marcas e tipos, de 18.000 a 24.000 Btus."/>
    <n v="2020"/>
    <s v="UNIDADE"/>
    <x v="48"/>
    <s v="Fortaleza/CE"/>
    <n v="3"/>
    <n v="15"/>
    <n v="15"/>
  </r>
  <r>
    <x v="4"/>
    <x v="75"/>
    <s v="Serviço"/>
    <s v="3492-Ar Condicionado - Manutenção de Aparelhos de Parede"/>
    <s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9"/>
    <s v="Fortaleza/CE"/>
    <n v="6"/>
    <n v="27"/>
    <n v="27"/>
  </r>
  <r>
    <x v="4"/>
    <x v="76"/>
    <s v="Serviço"/>
    <s v="3492-Ar Condicionado - Manutenção de Aparelhos de Parede"/>
    <s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49"/>
    <s v="Fortaleza/CE"/>
    <n v="2"/>
    <n v="10"/>
    <n v="10"/>
  </r>
  <r>
    <x v="4"/>
    <x v="77"/>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
    <n v="3492"/>
    <s v="UNIDADE"/>
    <x v="21"/>
    <s v="Fortaleza/CE"/>
    <n v="6"/>
    <n v="30"/>
    <n v="30"/>
  </r>
  <r>
    <x v="4"/>
    <x v="78"/>
    <s v="Serviço"/>
    <s v="3492-Ar Condicionado - Manutenção de Aparelhos de Parede"/>
    <s v="Serviço    de     manutenção    corretiva   com fornecimento de material e aplicação de peças, realizando a substituição de filtro de ar, de ar condicionado do tipo Split( inverter ou convencional), de 18.000 a 24.000 Btus."/>
    <n v="3492"/>
    <s v="UNIDADE"/>
    <x v="39"/>
    <s v="Fortaleza/CE"/>
    <n v="4"/>
    <n v="20"/>
    <n v="20"/>
  </r>
  <r>
    <x v="4"/>
    <x v="79"/>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8.000 a 24.000 Btus."/>
    <n v="3492"/>
    <s v="UNIDADE"/>
    <x v="39"/>
    <s v="Fortaleza/CE"/>
    <n v="6"/>
    <n v="30"/>
    <n v="30"/>
  </r>
  <r>
    <x v="4"/>
    <x v="80"/>
    <s v="Serviço"/>
    <s v="3492-Ar Condicionado - Manutenção de Aparelhos de Parede"/>
    <s v="Serviço    de     manutenção    corretiva  com fornecimento, com aplicação de peças, realizando a substituição de capacitor da unidade interna ou externa, de ar condicionado do tipo Split ( inverter ou convencional), de de 18.000 a 24.000 Btus."/>
    <n v="3492"/>
    <s v="UNIDADE"/>
    <x v="23"/>
    <s v="Fortaleza/CE"/>
    <n v="4"/>
    <n v="20"/>
    <n v="20"/>
  </r>
  <r>
    <x v="4"/>
    <x v="81"/>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18.000 a 24.000 Btus."/>
    <n v="3492"/>
    <s v="UNIDADE"/>
    <x v="5"/>
    <s v="Fortaleza/CE"/>
    <n v="2"/>
    <n v="10"/>
    <n v="10"/>
  </r>
  <r>
    <x v="4"/>
    <x v="82"/>
    <s v="Serviço"/>
    <s v="3492-Ar Condicionado - Manutenção de Aparelhos de Parede"/>
    <s v="Serviço    de     manutenção    com fornecimento de material e aplicação de peças, realizando a substituição de placa eletrônica universal da unidade interna, de ar condicionado do tipo Split (convencional), de 18.000 a 24.000 Btus."/>
    <n v="3492"/>
    <s v="UNIDADE"/>
    <x v="25"/>
    <s v="Fortaleza/CE"/>
    <n v="2"/>
    <n v="10"/>
    <n v="10"/>
  </r>
  <r>
    <x v="4"/>
    <x v="170"/>
    <s v="Serviço"/>
    <s v="3492-Ar Condicionado - Manutenção de Aparelhos de Parede"/>
    <s v="Serviço    de     manutenção    corretiva  com reparo da placa eletrônica principal (unidade interna), de ar condicionado do tipo Split(inverter ou convencional), de 18.000 a 24.000 Btus."/>
    <n v="3492"/>
    <s v="UNIDADE"/>
    <x v="25"/>
    <s v="Fortaleza/CE"/>
    <n v="2"/>
    <n v="10"/>
    <n v="10"/>
  </r>
  <r>
    <x v="4"/>
    <x v="83"/>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8.000 a 24.000 Btus."/>
    <n v="3492"/>
    <s v="UNIDADE"/>
    <x v="50"/>
    <s v="Fortaleza/CE"/>
    <n v="2"/>
    <n v="10"/>
    <n v="10"/>
  </r>
  <r>
    <x v="4"/>
    <x v="171"/>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18.000 a 24.000 Btus"/>
    <n v="3492"/>
    <s v="UNIDADE"/>
    <x v="67"/>
    <s v="Fortaleza/CE"/>
    <n v="2"/>
    <n v="10"/>
    <n v="10"/>
  </r>
  <r>
    <x v="4"/>
    <x v="84"/>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18.000 a 24.000 Btus."/>
    <n v="3492"/>
    <s v="UNIDADE"/>
    <x v="51"/>
    <s v="Fortaleza/CE"/>
    <n v="2"/>
    <n v="10"/>
    <n v="10"/>
  </r>
  <r>
    <x v="4"/>
    <x v="172"/>
    <s v="Serviço"/>
    <s v="3492-Ar Condicionado - Manutenção de Aparelhos de Parede"/>
    <s v="Serviço de manutenção corretiva com o reparo da placa eletrônica da condensadora, de ar condicionado do tipo Split (inverter ou convencional), de 18.000 a 24.000 Btus."/>
    <n v="3492"/>
    <s v="UNIDADE"/>
    <x v="87"/>
    <s v="Fortaleza/CE"/>
    <n v="2"/>
    <n v="10"/>
    <n v="10"/>
  </r>
  <r>
    <x v="4"/>
    <x v="85"/>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 de 18.000 a 24.000 Btus."/>
    <n v="3492"/>
    <s v="UNIDADE"/>
    <x v="52"/>
    <s v="Fortaleza/CE"/>
    <n v="2"/>
    <n v="10"/>
    <n v="10"/>
  </r>
  <r>
    <x v="4"/>
    <x v="173"/>
    <s v="Serviço"/>
    <s v="3492-Ar Condicionado - Manutenção de Aparelhos de Parede"/>
    <s v="Serviço    de  manutenção   corretiva  com reparo de motor do ventilador da unidade externa, de ar condicionado do tipo Split (inverter ou convencional), de 18.000 a 24.000 Btus."/>
    <n v="3492"/>
    <s v="UNIDADE"/>
    <x v="11"/>
    <s v="Fortaleza/CE"/>
    <n v="2"/>
    <n v="10"/>
    <n v="10"/>
  </r>
  <r>
    <x v="4"/>
    <x v="86"/>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18.000 a 24.000 Btus."/>
    <n v="3492"/>
    <s v="UNIDADE"/>
    <x v="52"/>
    <s v="Fortaleza/CE"/>
    <n v="2"/>
    <n v="10"/>
    <n v="10"/>
  </r>
  <r>
    <x v="4"/>
    <x v="174"/>
    <s v="Serviço"/>
    <s v="3492-Ar Condicionado - Manutenção de Aparelhos de Parede"/>
    <s v="Serviço    de  manutenção    corretiva com reparo de motor do ventilador da unidade interna, de ar condicionado do tipo Split (convencional), de 18.000 a 24.000 Btus."/>
    <n v="3492"/>
    <s v="UNIDADE"/>
    <x v="11"/>
    <s v="Fortaleza/CE"/>
    <n v="2"/>
    <n v="10"/>
    <n v="10"/>
  </r>
  <r>
    <x v="4"/>
    <x v="87"/>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8.000 a 24.000 Btus."/>
    <n v="3492"/>
    <s v="UNIDADE"/>
    <x v="11"/>
    <s v="Fortaleza/CE"/>
    <n v="2"/>
    <n v="10"/>
    <n v="10"/>
  </r>
  <r>
    <x v="4"/>
    <x v="8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8.000 a 24.000 Btus."/>
    <n v="3492"/>
    <s v="UNIDADE"/>
    <x v="10"/>
    <s v="Fortaleza/CE"/>
    <n v="2"/>
    <n v="10"/>
    <n v="10"/>
  </r>
  <r>
    <x v="4"/>
    <x v="89"/>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8.000 a 24.000 Btus."/>
    <n v="3492"/>
    <s v="UNIDADE"/>
    <x v="19"/>
    <s v="Fortaleza/CE"/>
    <n v="2"/>
    <n v="10"/>
    <n v="10"/>
  </r>
  <r>
    <x v="4"/>
    <x v="90"/>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8.000 a 24.000 Btus."/>
    <n v="3492"/>
    <s v="UNIDADE"/>
    <x v="53"/>
    <s v="Fortaleza/CE"/>
    <n v="2"/>
    <n v="10"/>
    <n v="10"/>
  </r>
  <r>
    <x v="4"/>
    <x v="9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
    <n v="3492"/>
    <s v="UNIDADE"/>
    <x v="30"/>
    <s v="Fortaleza/CE"/>
    <n v="2"/>
    <n v="10"/>
    <n v="10"/>
  </r>
  <r>
    <x v="4"/>
    <x v="9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
    <n v="3492"/>
    <s v="UNIDADE"/>
    <x v="54"/>
    <s v="Fortaleza/CE"/>
    <n v="2"/>
    <n v="10"/>
    <n v="10"/>
  </r>
  <r>
    <x v="4"/>
    <x v="93"/>
    <s v="Serviço"/>
    <s v="3492-Ar Condicionado - Manutenção de Aparelhos de Parede"/>
    <s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21"/>
    <s v="Fortaleza/CE"/>
    <n v="6"/>
    <n v="27"/>
    <n v="27"/>
  </r>
  <r>
    <x v="4"/>
    <x v="94"/>
    <s v="Serviço"/>
    <s v="3492-Ar Condicionado - Manutenção de Aparelhos de Parede"/>
    <s v="Serviço    de     manutenção  corretiva com fornecimento de material, realizando a substituição de controle remoto, de ar condicionado do tipo Split (inverter ou convencional) de 18.000 a 24.000 Btus."/>
    <n v="3492"/>
    <s v="UNIDADE"/>
    <x v="55"/>
    <s v="Fortaleza/CE"/>
    <n v="2"/>
    <n v="10"/>
    <n v="10"/>
  </r>
  <r>
    <x v="4"/>
    <x v="95"/>
    <s v="Serviço"/>
    <s v="2020-Ar Condicionado - Instalação/Montagem/Desmontagem/Remoção - (Parede / Sistemas)"/>
    <s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
    <n v="2020"/>
    <s v="UNIDADE"/>
    <x v="48"/>
    <s v="Fortaleza/CE"/>
    <n v="2"/>
    <n v="10"/>
    <n v="10"/>
  </r>
  <r>
    <x v="4"/>
    <x v="96"/>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
    <n v="2020"/>
    <s v="UNIDADE"/>
    <x v="56"/>
    <s v="Fortaleza/CE"/>
    <n v="2"/>
    <n v="10"/>
    <n v="10"/>
  </r>
  <r>
    <x v="4"/>
    <x v="97"/>
    <s v="Serviço"/>
    <s v="2020-Ar Condicionado - Instalação/Montagem/Desmontagem/Remoção - (Parede / Sistemas)"/>
    <s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43"/>
    <s v="Fortaleza/CE"/>
    <n v="3"/>
    <n v="15"/>
    <n v="15"/>
  </r>
  <r>
    <x v="4"/>
    <x v="98"/>
    <s v="Serviço"/>
    <s v="2020-Ar Condicionado - Instalação/Montagem/Desmontagem/Remoção - (Parede / Sistemas)"/>
    <s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57"/>
    <s v="Fortaleza/CE"/>
    <n v="4"/>
    <n v="20"/>
    <n v="20"/>
  </r>
  <r>
    <x v="4"/>
    <x v="99"/>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
    <n v="2020"/>
    <s v="UNIDADE"/>
    <x v="58"/>
    <s v="Fortaleza/CE"/>
    <n v="4"/>
    <n v="20"/>
    <n v="20"/>
  </r>
  <r>
    <x v="4"/>
    <x v="100"/>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30.000 a 36.000 Btus"/>
    <n v="2020"/>
    <s v="UNIDADE"/>
    <x v="43"/>
    <s v="Fortaleza/CE"/>
    <n v="4"/>
    <n v="20"/>
    <n v="20"/>
  </r>
  <r>
    <x v="4"/>
    <x v="101"/>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28.000 a 36.000 Btus."/>
    <n v="2020"/>
    <s v="UNIDADE"/>
    <x v="59"/>
    <s v="Fortaleza/CE"/>
    <n v="4"/>
    <n v="20"/>
    <n v="20"/>
  </r>
  <r>
    <x v="4"/>
    <x v="102"/>
    <s v="Serviço"/>
    <s v="3492-Ar Condicionado - Manutenção de Aparelhos de Parede"/>
    <s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60"/>
    <s v="Fortaleza/CE"/>
    <n v="6"/>
    <n v="28"/>
    <n v="28"/>
  </r>
  <r>
    <x v="4"/>
    <x v="103"/>
    <s v="Serviço"/>
    <s v="3492-Ar Condicionado - Manutenção de Aparelhos de Parede"/>
    <s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61"/>
    <s v="Fortaleza/CE"/>
    <n v="2"/>
    <n v="10"/>
    <n v="10"/>
  </r>
  <r>
    <x v="4"/>
    <x v="104"/>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
    <n v="3492"/>
    <s v="UNIDADE"/>
    <x v="21"/>
    <s v="Fortaleza/CE"/>
    <n v="6"/>
    <n v="30"/>
    <n v="30"/>
  </r>
  <r>
    <x v="4"/>
    <x v="105"/>
    <s v="Serviço"/>
    <s v="3492-Ar Condicionado - Manutenção de Aparelhos de Parede"/>
    <s v="Serviço    de     manutenção    corretiva    com fornecimento de material e aplicação de peças, realizando a substituição de filtro de ar, de ar condicionado do tipo Split( inverter ou convencional), de 30.000 a 36.000 Btus."/>
    <n v="3492"/>
    <s v="UNIDADE"/>
    <x v="39"/>
    <s v="Fortaleza/CE"/>
    <n v="2"/>
    <n v="10"/>
    <n v="10"/>
  </r>
  <r>
    <x v="4"/>
    <x v="106"/>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30.000 a 36.000 Btus."/>
    <n v="3492"/>
    <s v="UNIDADE"/>
    <x v="39"/>
    <s v="Fortaleza/CE"/>
    <n v="6"/>
    <n v="30"/>
    <n v="30"/>
  </r>
  <r>
    <x v="4"/>
    <x v="107"/>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30.000 a 36.000 Btus."/>
    <n v="3492"/>
    <s v="UNIDADE"/>
    <x v="19"/>
    <s v="Fortaleza/CE"/>
    <n v="6"/>
    <n v="30"/>
    <n v="30"/>
  </r>
  <r>
    <x v="4"/>
    <x v="108"/>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30.000 a 36.000 Btus."/>
    <n v="3492"/>
    <s v="UNIDADE"/>
    <x v="51"/>
    <s v="Fortaleza/CE"/>
    <n v="2"/>
    <n v="10"/>
    <n v="10"/>
  </r>
  <r>
    <x v="4"/>
    <x v="109"/>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30.000 a 36.000 Btus."/>
    <n v="3492"/>
    <s v="UNIDADE"/>
    <x v="25"/>
    <s v="Fortaleza/CE"/>
    <n v="2"/>
    <n v="10"/>
    <n v="10"/>
  </r>
  <r>
    <x v="4"/>
    <x v="175"/>
    <s v="Serviço"/>
    <s v="3492-Ar Condicionado - Manutenção de Aparelhos de Parede"/>
    <s v="Serviço    de     manutenção    corretiva  com reparo da placa eletrônica principal (unidade interna), de ar condicionado do tipo Split(inverter ou convencional), de 30.000 a 36.000 Btus."/>
    <n v="3492"/>
    <s v="UNIDADE"/>
    <x v="88"/>
    <s v="Fortaleza/CE"/>
    <n v="2"/>
    <n v="10"/>
    <n v="10"/>
  </r>
  <r>
    <x v="4"/>
    <x v="110"/>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30.000 a 36.000 Btus."/>
    <n v="3492"/>
    <s v="UNIDADE"/>
    <x v="51"/>
    <s v="Fortaleza/CE"/>
    <n v="2"/>
    <n v="10"/>
    <n v="10"/>
  </r>
  <r>
    <x v="4"/>
    <x v="176"/>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30.000 a 36.000 Btus."/>
    <n v="3492"/>
    <s v="UNIDADE"/>
    <x v="43"/>
    <s v="Fortaleza/CE"/>
    <n v="2"/>
    <n v="10"/>
    <n v="10"/>
  </r>
  <r>
    <x v="4"/>
    <x v="111"/>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30.000 a 36.000 Btus"/>
    <n v="3492"/>
    <s v="UNIDADE"/>
    <x v="62"/>
    <s v="Fortaleza/CE"/>
    <n v="2"/>
    <n v="10"/>
    <n v="10"/>
  </r>
  <r>
    <x v="4"/>
    <x v="177"/>
    <s v="Serviço"/>
    <s v="3492-Ar Condicionado - Manutenção de Aparelhos de Parede"/>
    <s v="Serviço de manutenção corretiva com o reparo da placa eletrônica da condensadora, de ar condicionado do tipo Split (inverter ou convencional) , de 30.000 a 36.000 Btus."/>
    <n v="3492"/>
    <s v="UNIDADE"/>
    <x v="89"/>
    <s v="Fortaleza/CE"/>
    <n v="2"/>
    <n v="10"/>
    <n v="10"/>
  </r>
  <r>
    <x v="4"/>
    <x v="112"/>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30.000 a 36.000 Btus."/>
    <n v="3492"/>
    <s v="UNIDADE"/>
    <x v="5"/>
    <s v="Fortaleza/CE"/>
    <n v="2"/>
    <n v="10"/>
    <n v="10"/>
  </r>
  <r>
    <x v="4"/>
    <x v="178"/>
    <s v="Serviço"/>
    <s v="3492-Ar Condicionado - Manutenção de Aparelhos de Parede"/>
    <s v="Serviço    de  manutenção   corretiva  com reparo de motor do ventilador da unidade externa, de ar condicionado do tipo Split (inverter ou convencional), de 30.000 a 36.000 Btus."/>
    <n v="3492"/>
    <s v="UNIDADE"/>
    <x v="90"/>
    <s v="Fortaleza/CE"/>
    <n v="2"/>
    <n v="10"/>
    <n v="10"/>
  </r>
  <r>
    <x v="4"/>
    <x v="113"/>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30.000 a 36.000 Btus."/>
    <n v="3492"/>
    <s v="UNIDADE"/>
    <x v="5"/>
    <s v="Fortaleza/CE"/>
    <n v="2"/>
    <n v="10"/>
    <n v="10"/>
  </r>
  <r>
    <x v="4"/>
    <x v="179"/>
    <s v="Serviço"/>
    <s v="3492-Ar Condicionado - Manutenção de Aparelhos de Parede"/>
    <s v="Serviço    de  manutenção  corretiva com reparo de motor do ventilador da unidade interna, de ar condicionado do tipo Split (convencional), de 30.000 a 36.000 Btus."/>
    <n v="3492"/>
    <s v="UNIDADE"/>
    <x v="75"/>
    <s v="Fortaleza/CE"/>
    <n v="2"/>
    <n v="10"/>
    <n v="10"/>
  </r>
  <r>
    <x v="4"/>
    <x v="114"/>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30.000 a 36.000 Btus."/>
    <n v="3492"/>
    <s v="UNIDADE"/>
    <x v="11"/>
    <s v="Fortaleza/CE"/>
    <n v="2"/>
    <n v="10"/>
    <n v="10"/>
  </r>
  <r>
    <x v="4"/>
    <x v="115"/>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30.000 a 36.000 Btus."/>
    <n v="3492"/>
    <s v="UNIDADE"/>
    <x v="10"/>
    <s v="Fortaleza/CE"/>
    <n v="2"/>
    <n v="10"/>
    <n v="10"/>
  </r>
  <r>
    <x v="4"/>
    <x v="116"/>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30.000 a 36.000 Btus."/>
    <n v="3492"/>
    <s v="UNIDADE"/>
    <x v="9"/>
    <s v="Fortaleza/CE"/>
    <n v="2"/>
    <n v="10"/>
    <n v="10"/>
  </r>
  <r>
    <x v="4"/>
    <x v="117"/>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30.000 a 36.000 Btus."/>
    <n v="3492"/>
    <s v="UNIDADE"/>
    <x v="63"/>
    <s v="Fortaleza/CE"/>
    <n v="2"/>
    <n v="10"/>
    <n v="10"/>
  </r>
  <r>
    <x v="4"/>
    <x v="118"/>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
    <n v="3492"/>
    <s v="UNIDADE"/>
    <x v="64"/>
    <s v="Fortaleza/CE"/>
    <n v="2"/>
    <n v="10"/>
    <n v="10"/>
  </r>
  <r>
    <x v="4"/>
    <x v="119"/>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
    <n v="3492"/>
    <s v="UNIDADE"/>
    <x v="65"/>
    <s v="Fortaleza/CE"/>
    <n v="2"/>
    <n v="10"/>
    <n v="10"/>
  </r>
  <r>
    <x v="4"/>
    <x v="120"/>
    <s v="Serviço"/>
    <s v="3492-Ar Condicionado - Manutenção de Aparelhos de Parede"/>
    <s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13"/>
    <s v="Fortaleza/CE"/>
    <n v="6"/>
    <n v="28"/>
    <n v="28"/>
  </r>
  <r>
    <x v="4"/>
    <x v="121"/>
    <s v="Serviço"/>
    <s v="3492-Ar Condicionado - Manutenção de Aparelhos de Parede"/>
    <s v="Serviço    de     manutenção    corretiva   c com fornecimento de material, realizando a substituição de controle remoto, de ar condicionado do tipo Split (inverter ou convencional) de 30.000 a 36.000 Btus."/>
    <n v="3492"/>
    <s v="UNIDADE"/>
    <x v="32"/>
    <s v="Fortaleza/CE"/>
    <n v="2"/>
    <n v="10"/>
    <n v="10"/>
  </r>
  <r>
    <x v="4"/>
    <x v="122"/>
    <s v="Serviço"/>
    <s v="2020-Ar Condicionado - Instalação/Montagem/Desmontagem/Remoção - (Parede / Sistemas)"/>
    <s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
    <n v="2020"/>
    <s v="UNIDADE"/>
    <x v="66"/>
    <s v="Fortaleza/CE"/>
    <n v="2"/>
    <n v="10"/>
    <n v="10"/>
  </r>
  <r>
    <x v="4"/>
    <x v="123"/>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
    <n v="2020"/>
    <s v="UNIDADE"/>
    <x v="66"/>
    <s v="Fortaleza/CE"/>
    <n v="2"/>
    <n v="10"/>
    <n v="10"/>
  </r>
  <r>
    <x v="4"/>
    <x v="124"/>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30.000 a 36.000 Btus."/>
    <n v="3492"/>
    <s v="UNIDADE"/>
    <x v="59"/>
    <s v="Fortaleza/CE"/>
    <n v="2"/>
    <n v="10"/>
    <n v="10"/>
  </r>
  <r>
    <x v="4"/>
    <x v="125"/>
    <s v="Serviço"/>
    <s v="2020-Ar Condicionado - Instalação/Montagem/Desmontagem/Remoção - (Parede / Sistemas)"/>
    <s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67"/>
    <s v="Fortaleza/CE"/>
    <n v="3"/>
    <n v="15"/>
    <n v="15"/>
  </r>
  <r>
    <x v="4"/>
    <x v="126"/>
    <s v="Serviço"/>
    <s v="2020-Ar Condicionado - Instalação/Montagem/Desmontagem/Remoção - (Parede / Sistemas)"/>
    <s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68"/>
    <s v="Fortaleza/CE"/>
    <n v="3"/>
    <n v="15"/>
    <n v="15"/>
  </r>
  <r>
    <x v="4"/>
    <x v="12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
    <n v="2020"/>
    <s v="UNIDADE"/>
    <x v="69"/>
    <s v="Fortaleza/CE"/>
    <n v="3"/>
    <n v="15"/>
    <n v="15"/>
  </r>
  <r>
    <x v="4"/>
    <x v="12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48.000 a 60.000 BTUs."/>
    <n v="2020"/>
    <s v="UNIDADE"/>
    <x v="43"/>
    <s v="Fortaleza/CE"/>
    <n v="3"/>
    <n v="15"/>
    <n v="15"/>
  </r>
  <r>
    <x v="4"/>
    <x v="12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48.000 a 60.000 BTUs."/>
    <n v="2020"/>
    <s v="UNIDADE"/>
    <x v="59"/>
    <s v="Fortaleza/CE"/>
    <n v="3"/>
    <n v="15"/>
    <n v="15"/>
  </r>
  <r>
    <x v="4"/>
    <x v="130"/>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
    <n v="2020"/>
    <s v="UNIDADE"/>
    <x v="59"/>
    <s v="Fortaleza/CE"/>
    <n v="3"/>
    <n v="15"/>
    <n v="15"/>
  </r>
  <r>
    <x v="4"/>
    <x v="131"/>
    <s v="Serviço"/>
    <s v="3492-Ar Condicionado - Manutenção de Aparelhos de Parede"/>
    <s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70"/>
    <s v="Fortaleza/CE"/>
    <n v="5"/>
    <n v="21"/>
    <n v="21"/>
  </r>
  <r>
    <x v="4"/>
    <x v="132"/>
    <s v="Serviço"/>
    <s v="3492-Ar Condicionado - Manutenção de Aparelhos de Parede"/>
    <s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71"/>
    <s v="Fortaleza/CE"/>
    <n v="2"/>
    <n v="10"/>
    <n v="10"/>
  </r>
  <r>
    <x v="4"/>
    <x v="13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
    <n v="3492"/>
    <s v="UNIDADE"/>
    <x v="72"/>
    <s v="Fortaleza/CE"/>
    <n v="6"/>
    <n v="30"/>
    <n v="30"/>
  </r>
  <r>
    <x v="4"/>
    <x v="134"/>
    <s v="Serviço"/>
    <s v="3492-Ar Condicionado - Manutenção de Aparelhos de Parede"/>
    <s v="Serviço    de     manutenção    corretiva  com fornecimento de material e aplicação de peças, realizando a substituição de filtro de ar, de ar condicionado do tipo Split( inverter ou convencional) , de 48.000 a 60.000 BTUs."/>
    <n v="3492"/>
    <s v="UNIDADE"/>
    <x v="10"/>
    <s v="Fortaleza/CE"/>
    <n v="3"/>
    <n v="15"/>
    <n v="15"/>
  </r>
  <r>
    <x v="4"/>
    <x v="135"/>
    <s v="Serviço"/>
    <s v="3492-Ar Condicionado - Manutenção de Aparelhos de Parede"/>
    <s v="Serviço    de     manutenção    corretiva  c com fornecimento de material e aplicação de peças, realizando as substituições de sensores da unidade interna e/ou externa (termistores), de ar condicionado do tipo Split( inverter ou convencional), de 48.000 a 60.000 BTUs."/>
    <n v="3492"/>
    <s v="UNIDADE"/>
    <x v="10"/>
    <s v="Fortaleza/CE"/>
    <n v="6"/>
    <n v="30"/>
    <n v="30"/>
  </r>
  <r>
    <x v="4"/>
    <x v="13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48.000 a 60.000 BTUs."/>
    <n v="3492"/>
    <s v="UNIDADE"/>
    <x v="9"/>
    <s v="Fortaleza/CE"/>
    <n v="6"/>
    <n v="30"/>
    <n v="30"/>
  </r>
  <r>
    <x v="4"/>
    <x v="13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48.000 a 60.000 BTUs."/>
    <n v="3492"/>
    <s v="UNIDADE"/>
    <x v="73"/>
    <s v="Fortaleza/CE"/>
    <n v="2"/>
    <n v="10"/>
    <n v="10"/>
  </r>
  <r>
    <x v="4"/>
    <x v="13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48.000 a 60.000 BTUs."/>
    <n v="3492"/>
    <s v="UNIDADE"/>
    <x v="25"/>
    <s v="Fortaleza/CE"/>
    <n v="2"/>
    <n v="10"/>
    <n v="10"/>
  </r>
  <r>
    <x v="4"/>
    <x v="180"/>
    <s v="Serviço"/>
    <s v="3492-Ar Condicionado - Manutenção de Aparelhos de Parede"/>
    <s v="Serviço    de     manutenção    corretiva  com reparo da placa eletrônica principal (unidade interna), de ar condicionado do tipo Split(inverter ou convencional), de 48.000 a 60.000 BTUs."/>
    <n v="3492"/>
    <s v="UNIDADE"/>
    <x v="91"/>
    <s v="Fortaleza/CE"/>
    <n v="2"/>
    <n v="10"/>
    <n v="10"/>
  </r>
  <r>
    <x v="4"/>
    <x v="13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48.000 a 60.000 BTUs.."/>
    <n v="3492"/>
    <s v="UNIDADE"/>
    <x v="73"/>
    <s v="Fortaleza/CE"/>
    <n v="2"/>
    <n v="10"/>
    <n v="10"/>
  </r>
  <r>
    <x v="4"/>
    <x v="181"/>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48.000 a 60.000 BTUs."/>
    <n v="3492"/>
    <s v="UNIDADE"/>
    <x v="92"/>
    <s v="Fortaleza/CE"/>
    <n v="2"/>
    <n v="10"/>
    <n v="10"/>
  </r>
  <r>
    <x v="4"/>
    <x v="140"/>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48.000 a 60.000 BTUs."/>
    <n v="3492"/>
    <s v="UNIDADE"/>
    <x v="73"/>
    <s v="Fortaleza/CE"/>
    <n v="2"/>
    <n v="10"/>
    <n v="10"/>
  </r>
  <r>
    <x v="4"/>
    <x v="182"/>
    <s v="Serviço"/>
    <s v="3492-Ar Condicionado - Manutenção de Aparelhos de Parede"/>
    <s v="Serviço de manutenção corretiva com o reparo da placa eletrônica da condensadora, de ar condicionado do tipo Split (inverter ou convencional), de 48.000 a 60.000 BTUs."/>
    <n v="3492"/>
    <s v="UNIDADE"/>
    <x v="89"/>
    <s v="Fortaleza/CE"/>
    <n v="2"/>
    <n v="10"/>
    <n v="10"/>
  </r>
  <r>
    <x v="4"/>
    <x v="141"/>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48.000 a 60.000 BTUs."/>
    <n v="3492"/>
    <s v="UNIDADE"/>
    <x v="74"/>
    <s v="Fortaleza/CE"/>
    <n v="2"/>
    <n v="10"/>
    <n v="10"/>
  </r>
  <r>
    <x v="4"/>
    <x v="183"/>
    <s v="Serviço"/>
    <s v="3492-Ar Condicionado - Manutenção de Aparelhos de Parede"/>
    <s v="Serviço    de  manutenção   corretiva  com reparo de motor do ventilador da unidade externa, de ar condicionado do tipo Split (inverter ou convencional), de 48.000 a 60.000 BTUs."/>
    <n v="3492"/>
    <s v="UNIDADE"/>
    <x v="82"/>
    <s v="Fortaleza/CE"/>
    <n v="2"/>
    <n v="10"/>
    <n v="10"/>
  </r>
  <r>
    <x v="4"/>
    <x v="142"/>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48.000 a 60.000 BTUs."/>
    <n v="3492"/>
    <s v="UNIDADE"/>
    <x v="41"/>
    <s v="Fortaleza/CE"/>
    <n v="2"/>
    <n v="10"/>
    <n v="10"/>
  </r>
  <r>
    <x v="4"/>
    <x v="184"/>
    <s v="Serviço"/>
    <s v="3492-Ar Condicionado - Manutenção de Aparelhos de Parede"/>
    <s v="Serviço    de  manutenção    corretiva com reparo de motor do ventilador da unidade interna, de ar condicionado do tipo Split (convencional), de 48.000 a 60.000 BTUs."/>
    <n v="3492"/>
    <s v="UNIDADE"/>
    <x v="82"/>
    <s v="Fortaleza/CE"/>
    <n v="2"/>
    <n v="10"/>
    <n v="10"/>
  </r>
  <r>
    <x v="4"/>
    <x v="14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48.000 a 60.000 BTUs."/>
    <n v="3492"/>
    <s v="UNIDADE"/>
    <x v="75"/>
    <s v="Fortaleza/CE"/>
    <n v="2"/>
    <n v="10"/>
    <n v="10"/>
  </r>
  <r>
    <x v="4"/>
    <x v="144"/>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48.000 a 60.000 BTUs."/>
    <n v="3492"/>
    <s v="UNIDADE"/>
    <x v="23"/>
    <s v="Fortaleza/CE"/>
    <n v="2"/>
    <n v="10"/>
    <n v="10"/>
  </r>
  <r>
    <x v="4"/>
    <x v="145"/>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48.000 a 60.000 BTUs."/>
    <n v="3492"/>
    <s v="UNIDADE"/>
    <x v="76"/>
    <s v="Fortaleza/CE"/>
    <n v="2"/>
    <n v="10"/>
    <n v="10"/>
  </r>
  <r>
    <x v="4"/>
    <x v="146"/>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48.000 a 60.000 BTUs."/>
    <n v="3492"/>
    <s v="UNIDADE"/>
    <x v="43"/>
    <s v="Fortaleza/CE"/>
    <n v="2"/>
    <n v="10"/>
    <n v="10"/>
  </r>
  <r>
    <x v="4"/>
    <x v="147"/>
    <s v="Serviço"/>
    <s v="3492-Ar Condicionado - Manutenção de Aparelhos de Parede"/>
    <s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
    <n v="3492"/>
    <s v="UNIDADE"/>
    <x v="77"/>
    <s v="Fortaleza/CE"/>
    <n v="2"/>
    <n v="10"/>
    <n v="10"/>
  </r>
  <r>
    <x v="4"/>
    <x v="148"/>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
    <n v="3492"/>
    <s v="UNIDADE"/>
    <x v="38"/>
    <s v="Fortaleza/CE"/>
    <n v="2"/>
    <n v="10"/>
    <n v="10"/>
  </r>
  <r>
    <x v="4"/>
    <x v="149"/>
    <s v="Serviço"/>
    <s v="3492-Ar Condicionado - Manutenção de Aparelhos de Parede"/>
    <s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78"/>
    <s v="Fortaleza/CE"/>
    <n v="5"/>
    <n v="21"/>
    <n v="21"/>
  </r>
  <r>
    <x v="4"/>
    <x v="150"/>
    <s v="Serviço"/>
    <s v="3492-Ar Condicionado - Manutenção de Aparelhos de Parede"/>
    <s v="Serviço    de     manutenção    corretiva    com fornecimento de material e aplicação de peças, realizando a substituição de controle remoto, de ar condicionado do tipo Split (inverter ou convencional) de 48.000 a 60.000 BTUs."/>
    <n v="3492"/>
    <s v="UNIDADE"/>
    <x v="79"/>
    <s v="Fortaleza/CE"/>
    <n v="2"/>
    <n v="10"/>
    <n v="10"/>
  </r>
  <r>
    <x v="4"/>
    <x v="151"/>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
    <n v="2020"/>
    <s v="UNIDADE"/>
    <x v="80"/>
    <s v="Fortaleza/CE"/>
    <n v="4"/>
    <n v="16"/>
    <n v="16"/>
  </r>
  <r>
    <x v="4"/>
    <x v="152"/>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
    <n v="2020"/>
    <s v="UNIDADE"/>
    <x v="80"/>
    <s v="Fortaleza/CE"/>
    <n v="4"/>
    <n v="16"/>
    <n v="16"/>
  </r>
  <r>
    <x v="4"/>
    <x v="153"/>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48.000 a 60.000 BTUs."/>
    <n v="3492"/>
    <s v="UNIDADE"/>
    <x v="80"/>
    <s v="Fortaleza/CE"/>
    <n v="2"/>
    <n v="10"/>
    <n v="10"/>
  </r>
  <r>
    <x v="4"/>
    <x v="154"/>
    <s v="Serviço"/>
    <s v="2020-Ar Condicionado - Instalação/Montagem/Desmontagem/Remoção - (Parede / Sistemas)"/>
    <s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81"/>
    <s v="Fortaleza/CE"/>
    <n v="3"/>
    <n v="15"/>
    <n v="15"/>
  </r>
  <r>
    <x v="4"/>
    <x v="0"/>
    <s v="Serviço"/>
    <s v="3506-Manutenção de Geladeiras e Bebedouros"/>
    <s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n v="3506"/>
    <s v="UNIDADE"/>
    <x v="0"/>
    <s v="Fortaleza/CE"/>
    <n v="4"/>
    <n v="20"/>
    <n v="20"/>
  </r>
  <r>
    <x v="5"/>
    <x v="22"/>
    <s v="Serviço"/>
    <s v="2020-Ar Condicionado - Instalação/Montagem/Desmontagem/Remoção - (Parede / Sistemas)"/>
    <s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14"/>
    <s v="Fortaleza/CE"/>
    <n v="1"/>
    <n v="5"/>
    <n v="5"/>
  </r>
  <r>
    <x v="5"/>
    <x v="23"/>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
    <n v="2020"/>
    <s v="UNIDADE"/>
    <x v="15"/>
    <s v="Fortaleza/CE"/>
    <n v="1"/>
    <n v="5"/>
    <n v="5"/>
  </r>
  <r>
    <x v="5"/>
    <x v="24"/>
    <s v="Serviço"/>
    <s v="2020-Ar Condicionado - Instalação/Montagem/Desmontagem/Remoção - (Parede / Sistemas)"/>
    <s v="Serviço de instalação com fornecimento de material e aplicação de peças, realizando a substituição do cabo PP até 5 metros, de ar condicionado do tipo Split (inverter ou convencional), múltiplas marcas e tipos, 9.000 a 10.000 Btus."/>
    <n v="2020"/>
    <s v="UNIDADE"/>
    <x v="16"/>
    <s v="Fortaleza/CE"/>
    <n v="1"/>
    <n v="5"/>
    <n v="5"/>
  </r>
  <r>
    <x v="5"/>
    <x v="25"/>
    <s v="Serviço"/>
    <s v="2020-Ar Condicionado - Instalação/Montagem/Desmontagem/Remoção - (Parede / Sistemas)"/>
    <s v="Serviço de instalação com fornecimento de material e aplicação de peças, de mangueira PVC cristal até 5 metros, de ar condicionado do tipo Split (inverter ou convencional), múltiplas marcas e tipos, de 9.000 a 10.000 Btus."/>
    <n v="2020"/>
    <s v="UNIDADE"/>
    <x v="17"/>
    <s v="Fortaleza/CE"/>
    <n v="1"/>
    <n v="5"/>
    <n v="5"/>
  </r>
  <r>
    <x v="5"/>
    <x v="26"/>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
    <n v="2020"/>
    <s v="UNIDADE"/>
    <x v="18"/>
    <s v="Fortaleza/CE"/>
    <n v="1"/>
    <n v="5"/>
    <n v="5"/>
  </r>
  <r>
    <x v="5"/>
    <x v="27"/>
    <s v="Serviço"/>
    <s v="3492-Ar Condicionado - Manutenção de Aparelhos de Parede"/>
    <s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Fortaleza/CE"/>
    <n v="1"/>
    <n v="5"/>
    <n v="5"/>
  </r>
  <r>
    <x v="5"/>
    <x v="28"/>
    <s v="Serviço"/>
    <s v="3492-Ar Condicionado - Manutenção de Aparelhos de Parede"/>
    <s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20"/>
    <s v="Fortaleza/CE"/>
    <n v="1"/>
    <n v="5"/>
    <n v="5"/>
  </r>
  <r>
    <x v="5"/>
    <x v="29"/>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
    <n v="3492"/>
    <s v="UNIDADE"/>
    <x v="21"/>
    <s v="Fortaleza/CE"/>
    <n v="1"/>
    <n v="5"/>
    <n v="5"/>
  </r>
  <r>
    <x v="5"/>
    <x v="30"/>
    <s v="Serviço"/>
    <s v="3492-Ar Condicionado - Manutenção de Aparelhos de Parede"/>
    <s v="Serviço    de     manutenção    corretiva   com fornecimento de material e aplicação de peças, realizando a substituição de filtro de ar, de ar condicionado do tipo Split( inverter ou convencional) , de 9.000 a 10.000 Btus."/>
    <n v="3492"/>
    <s v="UNIDADE"/>
    <x v="22"/>
    <s v="Fortaleza/CE"/>
    <n v="1"/>
    <n v="5"/>
    <n v="5"/>
  </r>
  <r>
    <x v="5"/>
    <x v="31"/>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9.000 a 10.000 Btus."/>
    <n v="3492"/>
    <s v="UNIDADE"/>
    <x v="22"/>
    <s v="Fortaleza/CE"/>
    <n v="1"/>
    <n v="5"/>
    <n v="5"/>
  </r>
  <r>
    <x v="5"/>
    <x v="32"/>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9.000 a 10.000 Btus."/>
    <n v="3492"/>
    <s v="UNIDADE"/>
    <x v="23"/>
    <s v="Fortaleza/CE"/>
    <n v="1"/>
    <n v="5"/>
    <n v="5"/>
  </r>
  <r>
    <x v="5"/>
    <x v="33"/>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9.000 a 10.000 Btus."/>
    <n v="3492"/>
    <s v="UNIDADE"/>
    <x v="24"/>
    <s v="Fortaleza/CE"/>
    <n v="1"/>
    <n v="5"/>
    <n v="5"/>
  </r>
  <r>
    <x v="5"/>
    <x v="34"/>
    <s v="Serviço"/>
    <s v="3492-Ar Condicionado - Manutenção de Aparelhos de Parede"/>
    <s v="Serviço    de     manutenção    corretiva     com fornecimento e aplicação de peças, realizando a substituição de placa eletrônica universal da unidade interna, de ar condicionado do tipo Split (convencional), de 9.000 a 10.000 Btus."/>
    <n v="3492"/>
    <s v="UNIDADE"/>
    <x v="25"/>
    <s v="Fortaleza/CE"/>
    <n v="1"/>
    <n v="5"/>
    <n v="5"/>
  </r>
  <r>
    <x v="5"/>
    <x v="156"/>
    <s v="Serviço"/>
    <s v="3492-Ar Condicionado - Manutenção de Aparelhos de Parede"/>
    <s v="Serviço    de     manutenção   corretiva  com reparo da placa eletrônica principal (unidade interna), de ar condicionado do tipo Split(inverter ou convencional), de 9.000 a 10.000 Btus."/>
    <n v="3492"/>
    <s v="UNIDADE"/>
    <x v="25"/>
    <s v="Fortaleza/CE"/>
    <n v="1"/>
    <n v="5"/>
    <n v="5"/>
  </r>
  <r>
    <x v="5"/>
    <x v="35"/>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9.000 a 10.000 Btus."/>
    <n v="3492"/>
    <s v="UNIDADE"/>
    <x v="24"/>
    <s v="Fortaleza/CE"/>
    <n v="1"/>
    <n v="5"/>
    <n v="5"/>
  </r>
  <r>
    <x v="5"/>
    <x v="157"/>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9.000 a 10.000 Btus."/>
    <n v="3492"/>
    <s v="UNIDADE"/>
    <x v="43"/>
    <s v="Fortaleza/CE"/>
    <n v="1"/>
    <n v="5"/>
    <n v="5"/>
  </r>
  <r>
    <x v="5"/>
    <x v="36"/>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9.000 a 10.000 Btus."/>
    <n v="3492"/>
    <s v="UNIDADE"/>
    <x v="26"/>
    <s v="Fortaleza/CE"/>
    <n v="1"/>
    <n v="5"/>
    <n v="5"/>
  </r>
  <r>
    <x v="5"/>
    <x v="158"/>
    <s v="Serviço"/>
    <s v="3492-Ar Condicionado - Manutenção de Aparelhos de Parede"/>
    <s v="Serviço de manutenção corretiva com o reparo da placa eletrônica da condensadora, de ar condicionado do tipo Split (inverter ou convencional) , de 9.000 a 10.000 Btus."/>
    <n v="3492"/>
    <s v="UNIDADE"/>
    <x v="83"/>
    <s v="Fortaleza/CE"/>
    <n v="1"/>
    <n v="5"/>
    <n v="5"/>
  </r>
  <r>
    <x v="5"/>
    <x v="37"/>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9.000 a 10.000 Btus."/>
    <n v="3492"/>
    <s v="UNIDADE"/>
    <x v="27"/>
    <s v="Fortaleza/CE"/>
    <n v="1"/>
    <n v="5"/>
    <n v="5"/>
  </r>
  <r>
    <x v="5"/>
    <x v="159"/>
    <s v="Serviço"/>
    <s v="3492-Ar Condicionado - Manutenção de Aparelhos de Parede"/>
    <s v="Serviço    de  manutenção   corretiva  com  reparo de motor do ventilador da unidade externa, de ar condicionado do tipo Split (inverter ou convencional) , de 9.000 a 10.000 Btus."/>
    <n v="3492"/>
    <s v="UNIDADE"/>
    <x v="0"/>
    <s v="Fortaleza/CE"/>
    <n v="1"/>
    <n v="5"/>
    <n v="5"/>
  </r>
  <r>
    <x v="5"/>
    <x v="38"/>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 de 9.000 a 10.000 Btus."/>
    <n v="3492"/>
    <s v="UNIDADE"/>
    <x v="27"/>
    <s v="Fortaleza/CE"/>
    <n v="1"/>
    <n v="5"/>
    <n v="5"/>
  </r>
  <r>
    <x v="5"/>
    <x v="160"/>
    <s v="Serviço"/>
    <s v="3492-Ar Condicionado - Manutenção de Aparelhos de Parede"/>
    <s v="Serviço    de  manutenção  corretiva com reparo de motor do ventilador da unidade interna, de ar condicionado do tipo Split (convencional), de 9.000 a 10.000 Btus."/>
    <n v="3492"/>
    <s v="UNIDADE"/>
    <x v="84"/>
    <s v="Fortaleza/CE"/>
    <n v="1"/>
    <n v="5"/>
    <n v="5"/>
  </r>
  <r>
    <x v="5"/>
    <x v="39"/>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9.000 a 10.000 Btus."/>
    <n v="3492"/>
    <s v="UNIDADE"/>
    <x v="28"/>
    <s v="Fortaleza/CE"/>
    <n v="1"/>
    <n v="5"/>
    <n v="5"/>
  </r>
  <r>
    <x v="5"/>
    <x v="161"/>
    <s v="Serviço"/>
    <s v="3492-Ar Condicionado - Manutenção de Aparelhos de Parede"/>
    <s v="Serviço    de     manutenção    corretiva    com com fornecimento de material e aplicação de peças, realizando a substituição de dispositivos de expansão (válvula eletrônica, tubo capilar ou pistão), de ar condicionado do tipo Split (inverter ou convencional), de 9.000 a 10.000 Btus."/>
    <n v="3492"/>
    <s v="UNIDADE"/>
    <x v="10"/>
    <s v="Fortaleza/CE"/>
    <n v="1"/>
    <n v="5"/>
    <n v="5"/>
  </r>
  <r>
    <x v="5"/>
    <x v="40"/>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9.000 a 10.000 Btus."/>
    <n v="3492"/>
    <s v="UNIDADE"/>
    <x v="19"/>
    <s v="Fortaleza/CE"/>
    <n v="1"/>
    <n v="5"/>
    <n v="5"/>
  </r>
  <r>
    <x v="5"/>
    <x v="162"/>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9.000 a 10.000 Btus."/>
    <n v="3492"/>
    <s v="UNIDADE"/>
    <x v="85"/>
    <s v="Fortaleza/CE"/>
    <n v="1"/>
    <n v="5"/>
    <n v="5"/>
  </r>
  <r>
    <x v="5"/>
    <x v="4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
    <n v="3492"/>
    <s v="UNIDADE"/>
    <x v="29"/>
    <s v="Fortaleza/CE"/>
    <n v="1"/>
    <n v="5"/>
    <n v="5"/>
  </r>
  <r>
    <x v="5"/>
    <x v="4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
    <n v="3492"/>
    <s v="UNIDADE"/>
    <x v="30"/>
    <s v="Fortaleza/CE"/>
    <n v="1"/>
    <n v="5"/>
    <n v="5"/>
  </r>
  <r>
    <x v="5"/>
    <x v="43"/>
    <s v="Serviço"/>
    <s v="3492-Ar Condicionado - Manutenção de Aparelhos de Parede"/>
    <s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Fortaleza/CE"/>
    <n v="1"/>
    <n v="5"/>
    <n v="5"/>
  </r>
  <r>
    <x v="5"/>
    <x v="44"/>
    <s v="Serviço"/>
    <s v="3492-Ar Condicionado - Manutenção de Aparelhos de Parede"/>
    <s v="Serviço    de     manutenção    corretiva   com fornecimento de material, realizando a substituição de controle remoto, de ar condicionado do tipo Split (inverter ou convencional) de 9.000 a 10.000 Btus."/>
    <n v="3492"/>
    <s v="UNIDADE"/>
    <x v="32"/>
    <s v="Fortaleza/CE"/>
    <n v="1"/>
    <n v="5"/>
    <n v="5"/>
  </r>
  <r>
    <x v="5"/>
    <x v="45"/>
    <s v="Serviço"/>
    <s v="2020-Ar Condicionado - Instalação/Montagem/Desmontagem/Remoção - (Parede / Sistemas)"/>
    <s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33"/>
    <s v="Fortaleza/CE"/>
    <n v="1"/>
    <n v="5"/>
    <n v="5"/>
  </r>
  <r>
    <x v="5"/>
    <x v="46"/>
    <s v="Serviço"/>
    <s v="2020-Ar Condicionado - Instalação/Montagem/Desmontagem/Remoção - (Parede / Sistemas)"/>
    <s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34"/>
    <s v="Fortaleza/CE"/>
    <n v="3"/>
    <n v="15"/>
    <n v="15"/>
  </r>
  <r>
    <x v="5"/>
    <x v="4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
    <n v="2020"/>
    <s v="UNIDADE"/>
    <x v="15"/>
    <s v="Fortaleza/CE"/>
    <n v="3"/>
    <n v="15"/>
    <n v="15"/>
  </r>
  <r>
    <x v="5"/>
    <x v="4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2.000 Btus."/>
    <n v="2020"/>
    <s v="UNIDADE"/>
    <x v="35"/>
    <s v="Fortaleza/CE"/>
    <n v="3"/>
    <n v="15"/>
    <n v="15"/>
  </r>
  <r>
    <x v="5"/>
    <x v="4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2.000 Btus."/>
    <n v="2020"/>
    <s v="UNIDADE"/>
    <x v="36"/>
    <s v="Fortaleza/CE"/>
    <n v="3"/>
    <n v="15"/>
    <n v="15"/>
  </r>
  <r>
    <x v="5"/>
    <x v="50"/>
    <s v="Serviço"/>
    <s v="2020-Ar Condicionado - Instalação/Montagem/Desmontagem/Remoção - (Parede / Sistemas)"/>
    <s v="Serviço de instalação com fornecimento de material e aplicação de peças, realizando a substituição do conjunto de pares da base de sustentação externa(mão-francesa), para ar condicionado do tipo Split (inverter ou convencional), múltiplas marcas e tipos, de  12.000 Btus."/>
    <n v="2020"/>
    <s v="UNIDADE"/>
    <x v="37"/>
    <s v="Fortaleza/CE"/>
    <n v="3"/>
    <n v="15"/>
    <n v="15"/>
  </r>
  <r>
    <x v="5"/>
    <x v="51"/>
    <s v="Serviço"/>
    <s v="3492-Ar Condicionado - Manutenção de Aparelhos de Parede"/>
    <s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Fortaleza/CE"/>
    <n v="5"/>
    <n v="22"/>
    <n v="22"/>
  </r>
  <r>
    <x v="5"/>
    <x v="52"/>
    <s v="Serviço"/>
    <s v="3492-Ar Condicionado - Manutenção de Aparelhos de Parede"/>
    <s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38"/>
    <s v="Fortaleza/CE"/>
    <n v="3"/>
    <n v="15"/>
    <n v="15"/>
  </r>
  <r>
    <x v="5"/>
    <x v="5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
    <n v="3492"/>
    <s v="UNIDADE"/>
    <x v="21"/>
    <s v="Fortaleza/CE"/>
    <n v="4"/>
    <n v="20"/>
    <n v="20"/>
  </r>
  <r>
    <x v="5"/>
    <x v="54"/>
    <s v="Serviço"/>
    <s v="3492-Ar Condicionado - Manutenção de Aparelhos de Parede"/>
    <s v="Serviço    de     manutenção    corretiva  com fornecimento de material e aplicação de peças, realizando a substituição de filtro de ar, de ar condicionado do tipo Split (inverter ou convencional) , de 12.000 Btus"/>
    <n v="3492"/>
    <s v="UNIDADE"/>
    <x v="39"/>
    <s v="Fortaleza/CE"/>
    <n v="2"/>
    <n v="10"/>
    <n v="10"/>
  </r>
  <r>
    <x v="5"/>
    <x v="55"/>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2.000 Btus."/>
    <n v="3492"/>
    <s v="UNIDADE"/>
    <x v="39"/>
    <s v="Fortaleza/CE"/>
    <n v="3"/>
    <n v="15"/>
    <n v="15"/>
  </r>
  <r>
    <x v="5"/>
    <x v="5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12.000 Btus."/>
    <n v="3492"/>
    <s v="UNIDADE"/>
    <x v="23"/>
    <s v="Fortaleza/CE"/>
    <n v="4"/>
    <n v="20"/>
    <n v="20"/>
  </r>
  <r>
    <x v="5"/>
    <x v="5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12.000 Btus."/>
    <n v="3492"/>
    <s v="UNIDADE"/>
    <x v="24"/>
    <s v="Fortaleza/CE"/>
    <n v="3"/>
    <n v="15"/>
    <n v="15"/>
  </r>
  <r>
    <x v="5"/>
    <x v="5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12.000 Btus."/>
    <n v="3492"/>
    <s v="UNIDADE"/>
    <x v="25"/>
    <s v="Fortaleza/CE"/>
    <n v="3"/>
    <n v="15"/>
    <n v="15"/>
  </r>
  <r>
    <x v="5"/>
    <x v="163"/>
    <s v="Serviço"/>
    <s v="3492-Ar Condicionado - Manutenção de Aparelhos de Parede"/>
    <s v="Serviço    de     manutenção    corretiva  com reparo da placa eletrônica principal (unidade interna), de ar condicionado do tipo Split(inverter ou convencional), de 12.000 Btus."/>
    <n v="3492"/>
    <s v="UNIDADE"/>
    <x v="25"/>
    <s v="Fortaleza/CE"/>
    <n v="3"/>
    <n v="15"/>
    <n v="15"/>
  </r>
  <r>
    <x v="5"/>
    <x v="5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2.000 Btus."/>
    <n v="3492"/>
    <s v="UNIDADE"/>
    <x v="24"/>
    <s v="Fortaleza/CE"/>
    <n v="3"/>
    <n v="15"/>
    <n v="15"/>
  </r>
  <r>
    <x v="5"/>
    <x v="164"/>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12.000 Btus."/>
    <n v="3492"/>
    <s v="UNIDADE"/>
    <x v="35"/>
    <s v="Fortaleza/CE"/>
    <n v="3"/>
    <n v="15"/>
    <n v="15"/>
  </r>
  <r>
    <x v="5"/>
    <x v="60"/>
    <s v="Serviço"/>
    <s v="3492-Ar Condicionado - Manutenção de Aparelhos de Parede"/>
    <s v="Serviço de manutenção corretiva com fornecimento, com aplicação de peças, realizando a substituição de placa eletrônica unidade externa (condensadora), de ar condicionado do tipo Split (inverter) , de 12.000 Btus."/>
    <n v="3492"/>
    <s v="UNIDADE"/>
    <x v="14"/>
    <s v="Fortaleza/CE"/>
    <n v="3"/>
    <n v="15"/>
    <n v="15"/>
  </r>
  <r>
    <x v="5"/>
    <x v="165"/>
    <s v="Serviço"/>
    <s v="3492-Ar Condicionado - Manutenção de Aparelhos de Parede"/>
    <s v="Serviço de manutenção corretiva com o reparo da placa eletrônica da condensadora, de ar condicionado do tipo Split (inverter ou convencional) , de 12.000 Btus"/>
    <n v="3492"/>
    <s v="UNIDADE"/>
    <x v="83"/>
    <s v="Fortaleza/CE"/>
    <n v="3"/>
    <n v="15"/>
    <n v="15"/>
  </r>
  <r>
    <x v="5"/>
    <x v="61"/>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12.000 Btus."/>
    <n v="3492"/>
    <s v="UNIDADE"/>
    <x v="27"/>
    <s v="Fortaleza/CE"/>
    <n v="3"/>
    <n v="15"/>
    <n v="15"/>
  </r>
  <r>
    <x v="5"/>
    <x v="166"/>
    <s v="Serviço"/>
    <s v="3492-Ar Condicionado - Manutenção de Aparelhos de Parede"/>
    <s v="Serviço    de  manutenção   corretiva  com reparo de motor do ventilador da unidade externa, de ar condicionado do tipo Split (inverter ou convencional) , de 12.000 Btus."/>
    <n v="3492"/>
    <s v="UNIDADE"/>
    <x v="0"/>
    <s v="Fortaleza/CE"/>
    <n v="3"/>
    <n v="15"/>
    <n v="15"/>
  </r>
  <r>
    <x v="5"/>
    <x v="62"/>
    <s v="Serviço"/>
    <s v="3492-Ar Condicionado - Manutenção de Aparelhos de Parede"/>
    <s v="Serviço    de  manutenção    com fornecimento de material e aplicação de peças, realizando a substituição de motor do ventilador da unidade interna, de ar condicionado do tipo Split (convencional) , de 12.000 Btus."/>
    <n v="3492"/>
    <s v="UNIDADE"/>
    <x v="27"/>
    <s v="Fortaleza/CE"/>
    <n v="3"/>
    <n v="15"/>
    <n v="15"/>
  </r>
  <r>
    <x v="5"/>
    <x v="167"/>
    <s v="Serviço"/>
    <s v="3492-Ar Condicionado - Manutenção de Aparelhos de Parede"/>
    <s v="Serviço    de  manutenção   corretiva com reparo de motor do ventilador da unidade interna, de ar condicionado do tipo Split (convencional) , de 12.000 Btus."/>
    <n v="3492"/>
    <s v="UNIDADE"/>
    <x v="0"/>
    <s v="Fortaleza/CE"/>
    <n v="3"/>
    <n v="15"/>
    <n v="15"/>
  </r>
  <r>
    <x v="5"/>
    <x v="6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2.000 Btus."/>
    <n v="3492"/>
    <s v="UNIDADE"/>
    <x v="28"/>
    <s v="Fortaleza/CE"/>
    <n v="3"/>
    <n v="15"/>
    <n v="15"/>
  </r>
  <r>
    <x v="5"/>
    <x v="16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2.000 Btus."/>
    <n v="3492"/>
    <s v="UNIDADE"/>
    <x v="10"/>
    <s v="Fortaleza/CE"/>
    <n v="3"/>
    <n v="15"/>
    <n v="15"/>
  </r>
  <r>
    <x v="5"/>
    <x v="64"/>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2.000 Btus."/>
    <n v="3492"/>
    <s v="UNIDADE"/>
    <x v="40"/>
    <s v="Fortaleza/CE"/>
    <n v="3"/>
    <n v="15"/>
    <n v="15"/>
  </r>
  <r>
    <x v="5"/>
    <x v="169"/>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2.000 Btus."/>
    <n v="3492"/>
    <s v="UNIDADE"/>
    <x v="86"/>
    <s v="Fortaleza/CE"/>
    <n v="3"/>
    <n v="15"/>
    <n v="15"/>
  </r>
  <r>
    <x v="5"/>
    <x v="65"/>
    <s v="Serviço"/>
    <s v="3492-Ar Condicionado - Manutenção de Aparelhos de Parede"/>
    <s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
    <n v="3492"/>
    <s v="UNIDADE"/>
    <x v="41"/>
    <s v="Fortaleza/CE"/>
    <n v="3"/>
    <n v="15"/>
    <n v="15"/>
  </r>
  <r>
    <x v="5"/>
    <x v="66"/>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
    <n v="3492"/>
    <s v="UNIDADE"/>
    <x v="30"/>
    <s v="Fortaleza/CE"/>
    <n v="3"/>
    <n v="15"/>
    <n v="15"/>
  </r>
  <r>
    <x v="5"/>
    <x v="67"/>
    <s v="Serviço"/>
    <s v="3492-Ar Condicionado - Manutenção de Aparelhos de Parede"/>
    <s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Fortaleza/CE"/>
    <n v="5"/>
    <n v="22"/>
    <n v="22"/>
  </r>
  <r>
    <x v="5"/>
    <x v="68"/>
    <s v="Serviço"/>
    <s v="3492-Ar Condicionado - Manutenção de Aparelhos de Parede"/>
    <s v="Serviço    de     manutenção    corretiva  com fornecimento de material, realizando a substituição de controle remoto, de ar condicionado do tipo Split (inverter ou convencional), de 12.000 Btus."/>
    <n v="3492"/>
    <s v="UNIDADE"/>
    <x v="42"/>
    <s v="Fortaleza/CE"/>
    <n v="2"/>
    <n v="10"/>
    <n v="10"/>
  </r>
  <r>
    <x v="5"/>
    <x v="70"/>
    <s v="Serviço"/>
    <s v="2020-Ar Condicionado - Instalação/Montagem/Desmontagem/Remoção - (Parede / Sistemas)"/>
    <s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44"/>
    <s v="Fortaleza/CE"/>
    <n v="3"/>
    <n v="15"/>
    <n v="15"/>
  </r>
  <r>
    <x v="5"/>
    <x v="71"/>
    <s v="Serviço"/>
    <s v="2020-Ar Condicionado - Instalação/Montagem/Desmontagem/Remoção - (Parede / Sistemas)"/>
    <s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
    <n v="2020"/>
    <s v="UNIDADE"/>
    <x v="45"/>
    <s v="Fortaleza/CE"/>
    <n v="2"/>
    <n v="10"/>
    <n v="10"/>
  </r>
  <r>
    <x v="5"/>
    <x v="72"/>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8.000 a 24.000 Btus"/>
    <n v="2020"/>
    <s v="UNIDADE"/>
    <x v="46"/>
    <s v="Fortaleza/CE"/>
    <n v="2"/>
    <n v="10"/>
    <n v="10"/>
  </r>
  <r>
    <x v="5"/>
    <x v="73"/>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8.000 a 24.000 Btus"/>
    <n v="2020"/>
    <s v="UNIDADE"/>
    <x v="47"/>
    <s v="Fortaleza/CE"/>
    <n v="2"/>
    <n v="10"/>
    <n v="10"/>
  </r>
  <r>
    <x v="5"/>
    <x v="74"/>
    <s v="Serviço"/>
    <s v="2020-Ar Condicionado - Instalação/Montagem/Desmontagem/Remoção - (Parede / Sistemas)"/>
    <s v="Serviço de instalação com fornecimento de material, com aplicação de peças, realizando a substituição do conjunto de pares da base de sustentação, para ar condicionado do tipo Split (inverter ou convencional), múltiplas marcas e tipos, de 18.000 a 24.000 Btus."/>
    <n v="2020"/>
    <s v="UNIDADE"/>
    <x v="48"/>
    <s v="Fortaleza/CE"/>
    <n v="2"/>
    <n v="10"/>
    <n v="10"/>
  </r>
  <r>
    <x v="5"/>
    <x v="75"/>
    <s v="Serviço"/>
    <s v="3492-Ar Condicionado - Manutenção de Aparelhos de Parede"/>
    <s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9"/>
    <s v="Fortaleza/CE"/>
    <n v="4"/>
    <n v="20"/>
    <n v="20"/>
  </r>
  <r>
    <x v="5"/>
    <x v="76"/>
    <s v="Serviço"/>
    <s v="3492-Ar Condicionado - Manutenção de Aparelhos de Parede"/>
    <s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49"/>
    <s v="Fortaleza/CE"/>
    <n v="2"/>
    <n v="10"/>
    <n v="10"/>
  </r>
  <r>
    <x v="5"/>
    <x v="77"/>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
    <n v="3492"/>
    <s v="UNIDADE"/>
    <x v="21"/>
    <s v="Fortaleza/CE"/>
    <n v="4"/>
    <n v="20"/>
    <n v="20"/>
  </r>
  <r>
    <x v="5"/>
    <x v="78"/>
    <s v="Serviço"/>
    <s v="3492-Ar Condicionado - Manutenção de Aparelhos de Parede"/>
    <s v="Serviço    de     manutenção    corretiva   com fornecimento de material e aplicação de peças, realizando a substituição de filtro de ar, de ar condicionado do tipo Split( inverter ou convencional), de 18.000 a 24.000 Btus."/>
    <n v="3492"/>
    <s v="UNIDADE"/>
    <x v="39"/>
    <s v="Fortaleza/CE"/>
    <n v="4"/>
    <n v="20"/>
    <n v="20"/>
  </r>
  <r>
    <x v="5"/>
    <x v="79"/>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8.000 a 24.000 Btus."/>
    <n v="3492"/>
    <s v="UNIDADE"/>
    <x v="39"/>
    <s v="Fortaleza/CE"/>
    <n v="4"/>
    <n v="20"/>
    <n v="20"/>
  </r>
  <r>
    <x v="5"/>
    <x v="80"/>
    <s v="Serviço"/>
    <s v="3492-Ar Condicionado - Manutenção de Aparelhos de Parede"/>
    <s v="Serviço    de     manutenção    corretiva  com fornecimento, com aplicação de peças, realizando a substituição de capacitor da unidade interna ou externa, de ar condicionado do tipo Split ( inverter ou convencional), de de 18.000 a 24.000 Btus."/>
    <n v="3492"/>
    <s v="UNIDADE"/>
    <x v="23"/>
    <s v="Fortaleza/CE"/>
    <n v="4"/>
    <n v="20"/>
    <n v="20"/>
  </r>
  <r>
    <x v="5"/>
    <x v="81"/>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18.000 a 24.000 Btus."/>
    <n v="3492"/>
    <s v="UNIDADE"/>
    <x v="5"/>
    <s v="Fortaleza/CE"/>
    <n v="2"/>
    <n v="10"/>
    <n v="10"/>
  </r>
  <r>
    <x v="5"/>
    <x v="82"/>
    <s v="Serviço"/>
    <s v="3492-Ar Condicionado - Manutenção de Aparelhos de Parede"/>
    <s v="Serviço    de     manutenção    com fornecimento de material e aplicação de peças, realizando a substituição de placa eletrônica universal da unidade interna, de ar condicionado do tipo Split (convencional), de 18.000 a 24.000 Btus."/>
    <n v="3492"/>
    <s v="UNIDADE"/>
    <x v="25"/>
    <s v="Fortaleza/CE"/>
    <n v="2"/>
    <n v="10"/>
    <n v="10"/>
  </r>
  <r>
    <x v="5"/>
    <x v="170"/>
    <s v="Serviço"/>
    <s v="3492-Ar Condicionado - Manutenção de Aparelhos de Parede"/>
    <s v="Serviço    de     manutenção    corretiva  com reparo da placa eletrônica principal (unidade interna), de ar condicionado do tipo Split(inverter ou convencional), de 18.000 a 24.000 Btus."/>
    <n v="3492"/>
    <s v="UNIDADE"/>
    <x v="25"/>
    <s v="Fortaleza/CE"/>
    <n v="2"/>
    <n v="10"/>
    <n v="10"/>
  </r>
  <r>
    <x v="5"/>
    <x v="83"/>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8.000 a 24.000 Btus."/>
    <n v="3492"/>
    <s v="UNIDADE"/>
    <x v="50"/>
    <s v="Fortaleza/CE"/>
    <n v="2"/>
    <n v="10"/>
    <n v="10"/>
  </r>
  <r>
    <x v="5"/>
    <x v="171"/>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18.000 a 24.000 Btus"/>
    <n v="3492"/>
    <s v="UNIDADE"/>
    <x v="67"/>
    <s v="Fortaleza/CE"/>
    <n v="2"/>
    <n v="10"/>
    <n v="10"/>
  </r>
  <r>
    <x v="5"/>
    <x v="84"/>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18.000 a 24.000 Btus."/>
    <n v="3492"/>
    <s v="UNIDADE"/>
    <x v="51"/>
    <s v="Fortaleza/CE"/>
    <n v="2"/>
    <n v="10"/>
    <n v="10"/>
  </r>
  <r>
    <x v="5"/>
    <x v="172"/>
    <s v="Serviço"/>
    <s v="3492-Ar Condicionado - Manutenção de Aparelhos de Parede"/>
    <s v="Serviço de manutenção corretiva com o reparo da placa eletrônica da condensadora, de ar condicionado do tipo Split (inverter ou convencional), de 18.000 a 24.000 Btus."/>
    <n v="3492"/>
    <s v="UNIDADE"/>
    <x v="87"/>
    <s v="Fortaleza/CE"/>
    <n v="2"/>
    <n v="10"/>
    <n v="10"/>
  </r>
  <r>
    <x v="5"/>
    <x v="85"/>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 de 18.000 a 24.000 Btus."/>
    <n v="3492"/>
    <s v="UNIDADE"/>
    <x v="52"/>
    <s v="Fortaleza/CE"/>
    <n v="2"/>
    <n v="10"/>
    <n v="10"/>
  </r>
  <r>
    <x v="5"/>
    <x v="173"/>
    <s v="Serviço"/>
    <s v="3492-Ar Condicionado - Manutenção de Aparelhos de Parede"/>
    <s v="Serviço    de  manutenção   corretiva  com reparo de motor do ventilador da unidade externa, de ar condicionado do tipo Split (inverter ou convencional), de 18.000 a 24.000 Btus."/>
    <n v="3492"/>
    <s v="UNIDADE"/>
    <x v="11"/>
    <s v="Fortaleza/CE"/>
    <n v="2"/>
    <n v="10"/>
    <n v="10"/>
  </r>
  <r>
    <x v="5"/>
    <x v="86"/>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18.000 a 24.000 Btus."/>
    <n v="3492"/>
    <s v="UNIDADE"/>
    <x v="52"/>
    <s v="Fortaleza/CE"/>
    <n v="2"/>
    <n v="10"/>
    <n v="10"/>
  </r>
  <r>
    <x v="5"/>
    <x v="174"/>
    <s v="Serviço"/>
    <s v="3492-Ar Condicionado - Manutenção de Aparelhos de Parede"/>
    <s v="Serviço    de  manutenção    corretiva com reparo de motor do ventilador da unidade interna, de ar condicionado do tipo Split (convencional), de 18.000 a 24.000 Btus."/>
    <n v="3492"/>
    <s v="UNIDADE"/>
    <x v="11"/>
    <s v="Fortaleza/CE"/>
    <n v="2"/>
    <n v="10"/>
    <n v="10"/>
  </r>
  <r>
    <x v="5"/>
    <x v="87"/>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8.000 a 24.000 Btus."/>
    <n v="3492"/>
    <s v="UNIDADE"/>
    <x v="11"/>
    <s v="Fortaleza/CE"/>
    <n v="2"/>
    <n v="10"/>
    <n v="10"/>
  </r>
  <r>
    <x v="5"/>
    <x v="8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8.000 a 24.000 Btus."/>
    <n v="3492"/>
    <s v="UNIDADE"/>
    <x v="10"/>
    <s v="Fortaleza/CE"/>
    <n v="2"/>
    <n v="10"/>
    <n v="10"/>
  </r>
  <r>
    <x v="5"/>
    <x v="89"/>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8.000 a 24.000 Btus."/>
    <n v="3492"/>
    <s v="UNIDADE"/>
    <x v="19"/>
    <s v="Fortaleza/CE"/>
    <n v="2"/>
    <n v="10"/>
    <n v="10"/>
  </r>
  <r>
    <x v="5"/>
    <x v="90"/>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8.000 a 24.000 Btus."/>
    <n v="3492"/>
    <s v="UNIDADE"/>
    <x v="53"/>
    <s v="Fortaleza/CE"/>
    <n v="2"/>
    <n v="10"/>
    <n v="10"/>
  </r>
  <r>
    <x v="5"/>
    <x v="9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
    <n v="3492"/>
    <s v="UNIDADE"/>
    <x v="30"/>
    <s v="Fortaleza/CE"/>
    <n v="2"/>
    <n v="10"/>
    <n v="10"/>
  </r>
  <r>
    <x v="5"/>
    <x v="9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
    <n v="3492"/>
    <s v="UNIDADE"/>
    <x v="54"/>
    <s v="Fortaleza/CE"/>
    <n v="2"/>
    <n v="10"/>
    <n v="10"/>
  </r>
  <r>
    <x v="5"/>
    <x v="93"/>
    <s v="Serviço"/>
    <s v="3492-Ar Condicionado - Manutenção de Aparelhos de Parede"/>
    <s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21"/>
    <s v="Fortaleza/CE"/>
    <n v="4"/>
    <n v="20"/>
    <n v="20"/>
  </r>
  <r>
    <x v="5"/>
    <x v="94"/>
    <s v="Serviço"/>
    <s v="3492-Ar Condicionado - Manutenção de Aparelhos de Parede"/>
    <s v="Serviço    de     manutenção  corretiva com fornecimento de material, realizando a substituição de controle remoto, de ar condicionado do tipo Split (inverter ou convencional) de 18.000 a 24.000 Btus."/>
    <n v="3492"/>
    <s v="UNIDADE"/>
    <x v="55"/>
    <s v="Fortaleza/CE"/>
    <n v="2"/>
    <n v="10"/>
    <n v="10"/>
  </r>
  <r>
    <x v="5"/>
    <x v="95"/>
    <s v="Serviço"/>
    <s v="2020-Ar Condicionado - Instalação/Montagem/Desmontagem/Remoção - (Parede / Sistemas)"/>
    <s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
    <n v="2020"/>
    <s v="UNIDADE"/>
    <x v="48"/>
    <s v="Fortaleza/CE"/>
    <n v="2"/>
    <n v="10"/>
    <n v="10"/>
  </r>
  <r>
    <x v="5"/>
    <x v="96"/>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
    <n v="2020"/>
    <s v="UNIDADE"/>
    <x v="56"/>
    <s v="Fortaleza/CE"/>
    <n v="2"/>
    <n v="10"/>
    <n v="10"/>
  </r>
  <r>
    <x v="5"/>
    <x v="98"/>
    <s v="Serviço"/>
    <s v="2020-Ar Condicionado - Instalação/Montagem/Desmontagem/Remoção - (Parede / Sistemas)"/>
    <s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57"/>
    <s v="Fortaleza/CE"/>
    <n v="3"/>
    <n v="15"/>
    <n v="15"/>
  </r>
  <r>
    <x v="5"/>
    <x v="99"/>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
    <n v="2020"/>
    <s v="UNIDADE"/>
    <x v="58"/>
    <s v="Fortaleza/CE"/>
    <n v="3"/>
    <n v="15"/>
    <n v="15"/>
  </r>
  <r>
    <x v="5"/>
    <x v="100"/>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30.000 a 36.000 Btus"/>
    <n v="2020"/>
    <s v="UNIDADE"/>
    <x v="43"/>
    <s v="Fortaleza/CE"/>
    <n v="3"/>
    <n v="15"/>
    <n v="15"/>
  </r>
  <r>
    <x v="5"/>
    <x v="101"/>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28.000 a 36.000 Btus."/>
    <n v="2020"/>
    <s v="UNIDADE"/>
    <x v="59"/>
    <s v="Fortaleza/CE"/>
    <n v="3"/>
    <n v="15"/>
    <n v="15"/>
  </r>
  <r>
    <x v="5"/>
    <x v="102"/>
    <s v="Serviço"/>
    <s v="3492-Ar Condicionado - Manutenção de Aparelhos de Parede"/>
    <s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60"/>
    <s v="Fortaleza/CE"/>
    <n v="3"/>
    <n v="15"/>
    <n v="15"/>
  </r>
  <r>
    <x v="5"/>
    <x v="103"/>
    <s v="Serviço"/>
    <s v="3492-Ar Condicionado - Manutenção de Aparelhos de Parede"/>
    <s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61"/>
    <s v="Fortaleza/CE"/>
    <n v="3"/>
    <n v="15"/>
    <n v="15"/>
  </r>
  <r>
    <x v="5"/>
    <x v="104"/>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
    <n v="3492"/>
    <s v="UNIDADE"/>
    <x v="21"/>
    <s v="Fortaleza/CE"/>
    <n v="4"/>
    <n v="20"/>
    <n v="20"/>
  </r>
  <r>
    <x v="5"/>
    <x v="105"/>
    <s v="Serviço"/>
    <s v="3492-Ar Condicionado - Manutenção de Aparelhos de Parede"/>
    <s v="Serviço    de     manutenção    corretiva    com fornecimento de material e aplicação de peças, realizando a substituição de filtro de ar, de ar condicionado do tipo Split( inverter ou convencional), de 30.000 a 36.000 Btus."/>
    <n v="3492"/>
    <s v="UNIDADE"/>
    <x v="39"/>
    <s v="Fortaleza/CE"/>
    <n v="3"/>
    <n v="15"/>
    <n v="15"/>
  </r>
  <r>
    <x v="5"/>
    <x v="106"/>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30.000 a 36.000 Btus."/>
    <n v="3492"/>
    <s v="UNIDADE"/>
    <x v="39"/>
    <s v="Fortaleza/CE"/>
    <n v="3"/>
    <n v="15"/>
    <n v="15"/>
  </r>
  <r>
    <x v="5"/>
    <x v="107"/>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30.000 a 36.000 Btus."/>
    <n v="3492"/>
    <s v="UNIDADE"/>
    <x v="19"/>
    <s v="Fortaleza/CE"/>
    <n v="3"/>
    <n v="15"/>
    <n v="15"/>
  </r>
  <r>
    <x v="5"/>
    <x v="108"/>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30.000 a 36.000 Btus."/>
    <n v="3492"/>
    <s v="UNIDADE"/>
    <x v="51"/>
    <s v="Fortaleza/CE"/>
    <n v="3"/>
    <n v="15"/>
    <n v="15"/>
  </r>
  <r>
    <x v="5"/>
    <x v="109"/>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30.000 a 36.000 Btus."/>
    <n v="3492"/>
    <s v="UNIDADE"/>
    <x v="25"/>
    <s v="Fortaleza/CE"/>
    <n v="2"/>
    <n v="10"/>
    <n v="10"/>
  </r>
  <r>
    <x v="5"/>
    <x v="175"/>
    <s v="Serviço"/>
    <s v="3492-Ar Condicionado - Manutenção de Aparelhos de Parede"/>
    <s v="Serviço    de     manutenção    corretiva  com reparo da placa eletrônica principal (unidade interna), de ar condicionado do tipo Split(inverter ou convencional), de 30.000 a 36.000 Btus."/>
    <n v="3492"/>
    <s v="UNIDADE"/>
    <x v="88"/>
    <s v="Fortaleza/CE"/>
    <n v="2"/>
    <n v="10"/>
    <n v="10"/>
  </r>
  <r>
    <x v="5"/>
    <x v="110"/>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30.000 a 36.000 Btus."/>
    <n v="3492"/>
    <s v="UNIDADE"/>
    <x v="51"/>
    <s v="Fortaleza/CE"/>
    <n v="2"/>
    <n v="10"/>
    <n v="10"/>
  </r>
  <r>
    <x v="5"/>
    <x v="176"/>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30.000 a 36.000 Btus."/>
    <n v="3492"/>
    <s v="UNIDADE"/>
    <x v="43"/>
    <s v="Fortaleza/CE"/>
    <n v="2"/>
    <n v="10"/>
    <n v="10"/>
  </r>
  <r>
    <x v="5"/>
    <x v="111"/>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30.000 a 36.000 Btus"/>
    <n v="3492"/>
    <s v="UNIDADE"/>
    <x v="62"/>
    <s v="Fortaleza/CE"/>
    <n v="2"/>
    <n v="10"/>
    <n v="10"/>
  </r>
  <r>
    <x v="5"/>
    <x v="177"/>
    <s v="Serviço"/>
    <s v="3492-Ar Condicionado - Manutenção de Aparelhos de Parede"/>
    <s v="Serviço de manutenção corretiva com o reparo da placa eletrônica da condensadora, de ar condicionado do tipo Split (inverter ou convencional) , de 30.000 a 36.000 Btus."/>
    <n v="3492"/>
    <s v="UNIDADE"/>
    <x v="89"/>
    <s v="Fortaleza/CE"/>
    <n v="2"/>
    <n v="10"/>
    <n v="10"/>
  </r>
  <r>
    <x v="5"/>
    <x v="112"/>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30.000 a 36.000 Btus."/>
    <n v="3492"/>
    <s v="UNIDADE"/>
    <x v="5"/>
    <s v="Fortaleza/CE"/>
    <n v="2"/>
    <n v="10"/>
    <n v="10"/>
  </r>
  <r>
    <x v="5"/>
    <x v="178"/>
    <s v="Serviço"/>
    <s v="3492-Ar Condicionado - Manutenção de Aparelhos de Parede"/>
    <s v="Serviço    de  manutenção   corretiva  com reparo de motor do ventilador da unidade externa, de ar condicionado do tipo Split (inverter ou convencional), de 30.000 a 36.000 Btus."/>
    <n v="3492"/>
    <s v="UNIDADE"/>
    <x v="90"/>
    <s v="Fortaleza/CE"/>
    <n v="2"/>
    <n v="10"/>
    <n v="10"/>
  </r>
  <r>
    <x v="5"/>
    <x v="113"/>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30.000 a 36.000 Btus."/>
    <n v="3492"/>
    <s v="UNIDADE"/>
    <x v="5"/>
    <s v="Fortaleza/CE"/>
    <n v="2"/>
    <n v="10"/>
    <n v="10"/>
  </r>
  <r>
    <x v="5"/>
    <x v="179"/>
    <s v="Serviço"/>
    <s v="3492-Ar Condicionado - Manutenção de Aparelhos de Parede"/>
    <s v="Serviço    de  manutenção  corretiva com reparo de motor do ventilador da unidade interna, de ar condicionado do tipo Split (convencional), de 30.000 a 36.000 Btus."/>
    <n v="3492"/>
    <s v="UNIDADE"/>
    <x v="75"/>
    <s v="Fortaleza/CE"/>
    <n v="2"/>
    <n v="10"/>
    <n v="10"/>
  </r>
  <r>
    <x v="5"/>
    <x v="114"/>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30.000 a 36.000 Btus."/>
    <n v="3492"/>
    <s v="UNIDADE"/>
    <x v="11"/>
    <s v="Fortaleza/CE"/>
    <n v="2"/>
    <n v="10"/>
    <n v="10"/>
  </r>
  <r>
    <x v="5"/>
    <x v="115"/>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30.000 a 36.000 Btus."/>
    <n v="3492"/>
    <s v="UNIDADE"/>
    <x v="10"/>
    <s v="Fortaleza/CE"/>
    <n v="2"/>
    <n v="10"/>
    <n v="10"/>
  </r>
  <r>
    <x v="5"/>
    <x v="116"/>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30.000 a 36.000 Btus."/>
    <n v="3492"/>
    <s v="UNIDADE"/>
    <x v="9"/>
    <s v="Fortaleza/CE"/>
    <n v="2"/>
    <n v="10"/>
    <n v="10"/>
  </r>
  <r>
    <x v="5"/>
    <x v="117"/>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30.000 a 36.000 Btus."/>
    <n v="3492"/>
    <s v="UNIDADE"/>
    <x v="63"/>
    <s v="Fortaleza/CE"/>
    <n v="2"/>
    <n v="10"/>
    <n v="10"/>
  </r>
  <r>
    <x v="5"/>
    <x v="118"/>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
    <n v="3492"/>
    <s v="UNIDADE"/>
    <x v="64"/>
    <s v="Fortaleza/CE"/>
    <n v="2"/>
    <n v="10"/>
    <n v="10"/>
  </r>
  <r>
    <x v="5"/>
    <x v="119"/>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
    <n v="3492"/>
    <s v="UNIDADE"/>
    <x v="65"/>
    <s v="Fortaleza/CE"/>
    <n v="2"/>
    <n v="10"/>
    <n v="10"/>
  </r>
  <r>
    <x v="5"/>
    <x v="120"/>
    <s v="Serviço"/>
    <s v="3492-Ar Condicionado - Manutenção de Aparelhos de Parede"/>
    <s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13"/>
    <s v="Fortaleza/CE"/>
    <n v="3"/>
    <n v="15"/>
    <n v="15"/>
  </r>
  <r>
    <x v="5"/>
    <x v="121"/>
    <s v="Serviço"/>
    <s v="3492-Ar Condicionado - Manutenção de Aparelhos de Parede"/>
    <s v="Serviço    de     manutenção    corretiva   c com fornecimento de material, realizando a substituição de controle remoto, de ar condicionado do tipo Split (inverter ou convencional) de 30.000 a 36.000 Btus."/>
    <n v="3492"/>
    <s v="UNIDADE"/>
    <x v="32"/>
    <s v="Fortaleza/CE"/>
    <n v="2"/>
    <n v="10"/>
    <n v="10"/>
  </r>
  <r>
    <x v="5"/>
    <x v="122"/>
    <s v="Serviço"/>
    <s v="2020-Ar Condicionado - Instalação/Montagem/Desmontagem/Remoção - (Parede / Sistemas)"/>
    <s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
    <n v="2020"/>
    <s v="UNIDADE"/>
    <x v="66"/>
    <s v="Fortaleza/CE"/>
    <n v="2"/>
    <n v="10"/>
    <n v="10"/>
  </r>
  <r>
    <x v="5"/>
    <x v="123"/>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
    <n v="2020"/>
    <s v="UNIDADE"/>
    <x v="66"/>
    <s v="Fortaleza/CE"/>
    <n v="2"/>
    <n v="10"/>
    <n v="10"/>
  </r>
  <r>
    <x v="5"/>
    <x v="124"/>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30.000 a 36.000 Btus."/>
    <n v="3492"/>
    <s v="UNIDADE"/>
    <x v="59"/>
    <s v="Fortaleza/CE"/>
    <n v="2"/>
    <n v="10"/>
    <n v="10"/>
  </r>
  <r>
    <x v="5"/>
    <x v="126"/>
    <s v="Serviço"/>
    <s v="2020-Ar Condicionado - Instalação/Montagem/Desmontagem/Remoção - (Parede / Sistemas)"/>
    <s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68"/>
    <s v="Fortaleza/CE"/>
    <n v="2"/>
    <n v="6"/>
    <n v="6"/>
  </r>
  <r>
    <x v="5"/>
    <x v="12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
    <n v="2020"/>
    <s v="UNIDADE"/>
    <x v="69"/>
    <s v="Fortaleza/CE"/>
    <n v="2"/>
    <n v="6"/>
    <n v="6"/>
  </r>
  <r>
    <x v="5"/>
    <x v="12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48.000 a 60.000 BTUs."/>
    <n v="2020"/>
    <s v="UNIDADE"/>
    <x v="43"/>
    <s v="Fortaleza/CE"/>
    <n v="2"/>
    <n v="6"/>
    <n v="6"/>
  </r>
  <r>
    <x v="5"/>
    <x v="12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48.000 a 60.000 BTUs."/>
    <n v="2020"/>
    <s v="UNIDADE"/>
    <x v="59"/>
    <s v="Fortaleza/CE"/>
    <n v="2"/>
    <n v="6"/>
    <n v="6"/>
  </r>
  <r>
    <x v="5"/>
    <x v="130"/>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
    <n v="2020"/>
    <s v="UNIDADE"/>
    <x v="59"/>
    <s v="Fortaleza/CE"/>
    <n v="2"/>
    <n v="6"/>
    <n v="6"/>
  </r>
  <r>
    <x v="5"/>
    <x v="131"/>
    <s v="Serviço"/>
    <s v="3492-Ar Condicionado - Manutenção de Aparelhos de Parede"/>
    <s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70"/>
    <s v="Fortaleza/CE"/>
    <n v="2"/>
    <n v="6"/>
    <n v="6"/>
  </r>
  <r>
    <x v="5"/>
    <x v="132"/>
    <s v="Serviço"/>
    <s v="3492-Ar Condicionado - Manutenção de Aparelhos de Parede"/>
    <s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71"/>
    <s v="Fortaleza/CE"/>
    <n v="2"/>
    <n v="6"/>
    <n v="6"/>
  </r>
  <r>
    <x v="5"/>
    <x v="13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
    <n v="3492"/>
    <s v="UNIDADE"/>
    <x v="72"/>
    <s v="Fortaleza/CE"/>
    <n v="2"/>
    <n v="6"/>
    <n v="6"/>
  </r>
  <r>
    <x v="5"/>
    <x v="134"/>
    <s v="Serviço"/>
    <s v="3492-Ar Condicionado - Manutenção de Aparelhos de Parede"/>
    <s v="Serviço    de     manutenção    corretiva  com fornecimento de material e aplicação de peças, realizando a substituição de filtro de ar, de ar condicionado do tipo Split( inverter ou convencional) , de 48.000 a 60.000 BTUs."/>
    <n v="3492"/>
    <s v="UNIDADE"/>
    <x v="10"/>
    <s v="Fortaleza/CE"/>
    <n v="2"/>
    <n v="6"/>
    <n v="6"/>
  </r>
  <r>
    <x v="5"/>
    <x v="135"/>
    <s v="Serviço"/>
    <s v="3492-Ar Condicionado - Manutenção de Aparelhos de Parede"/>
    <s v="Serviço    de     manutenção    corretiva  c com fornecimento de material e aplicação de peças, realizando as substituições de sensores da unidade interna e/ou externa (termistores), de ar condicionado do tipo Split( inverter ou convencional), de 48.000 a 60.000 BTUs."/>
    <n v="3492"/>
    <s v="UNIDADE"/>
    <x v="10"/>
    <s v="Fortaleza/CE"/>
    <n v="2"/>
    <n v="6"/>
    <n v="6"/>
  </r>
  <r>
    <x v="5"/>
    <x v="13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48.000 a 60.000 BTUs."/>
    <n v="3492"/>
    <s v="UNIDADE"/>
    <x v="9"/>
    <s v="Fortaleza/CE"/>
    <n v="2"/>
    <n v="6"/>
    <n v="6"/>
  </r>
  <r>
    <x v="5"/>
    <x v="13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48.000 a 60.000 BTUs."/>
    <n v="3492"/>
    <s v="UNIDADE"/>
    <x v="73"/>
    <s v="Fortaleza/CE"/>
    <n v="2"/>
    <n v="6"/>
    <n v="6"/>
  </r>
  <r>
    <x v="5"/>
    <x v="13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48.000 a 60.000 BTUs."/>
    <n v="3492"/>
    <s v="UNIDADE"/>
    <x v="25"/>
    <s v="Fortaleza/CE"/>
    <n v="2"/>
    <n v="6"/>
    <n v="6"/>
  </r>
  <r>
    <x v="5"/>
    <x v="180"/>
    <s v="Serviço"/>
    <s v="3492-Ar Condicionado - Manutenção de Aparelhos de Parede"/>
    <s v="Serviço    de     manutenção    corretiva  com reparo da placa eletrônica principal (unidade interna), de ar condicionado do tipo Split(inverter ou convencional), de 48.000 a 60.000 BTUs."/>
    <n v="3492"/>
    <s v="UNIDADE"/>
    <x v="91"/>
    <s v="Fortaleza/CE"/>
    <n v="2"/>
    <n v="6"/>
    <n v="6"/>
  </r>
  <r>
    <x v="5"/>
    <x v="13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48.000 a 60.000 BTUs.."/>
    <n v="3492"/>
    <s v="UNIDADE"/>
    <x v="73"/>
    <s v="Fortaleza/CE"/>
    <n v="2"/>
    <n v="6"/>
    <n v="6"/>
  </r>
  <r>
    <x v="5"/>
    <x v="181"/>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48.000 a 60.000 BTUs."/>
    <n v="3492"/>
    <s v="UNIDADE"/>
    <x v="92"/>
    <s v="Fortaleza/CE"/>
    <n v="2"/>
    <n v="6"/>
    <n v="6"/>
  </r>
  <r>
    <x v="5"/>
    <x v="140"/>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48.000 a 60.000 BTUs."/>
    <n v="3492"/>
    <s v="UNIDADE"/>
    <x v="73"/>
    <s v="Fortaleza/CE"/>
    <n v="2"/>
    <n v="6"/>
    <n v="6"/>
  </r>
  <r>
    <x v="5"/>
    <x v="182"/>
    <s v="Serviço"/>
    <s v="3492-Ar Condicionado - Manutenção de Aparelhos de Parede"/>
    <s v="Serviço de manutenção corretiva com o reparo da placa eletrônica da condensadora, de ar condicionado do tipo Split (inverter ou convencional), de 48.000 a 60.000 BTUs."/>
    <n v="3492"/>
    <s v="UNIDADE"/>
    <x v="89"/>
    <s v="Fortaleza/CE"/>
    <n v="2"/>
    <n v="6"/>
    <n v="6"/>
  </r>
  <r>
    <x v="5"/>
    <x v="141"/>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48.000 a 60.000 BTUs."/>
    <n v="3492"/>
    <s v="UNIDADE"/>
    <x v="74"/>
    <s v="Fortaleza/CE"/>
    <n v="2"/>
    <n v="6"/>
    <n v="6"/>
  </r>
  <r>
    <x v="5"/>
    <x v="183"/>
    <s v="Serviço"/>
    <s v="3492-Ar Condicionado - Manutenção de Aparelhos de Parede"/>
    <s v="Serviço    de  manutenção   corretiva  com reparo de motor do ventilador da unidade externa, de ar condicionado do tipo Split (inverter ou convencional), de 48.000 a 60.000 BTUs."/>
    <n v="3492"/>
    <s v="UNIDADE"/>
    <x v="82"/>
    <s v="Fortaleza/CE"/>
    <n v="2"/>
    <n v="6"/>
    <n v="6"/>
  </r>
  <r>
    <x v="5"/>
    <x v="142"/>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48.000 a 60.000 BTUs."/>
    <n v="3492"/>
    <s v="UNIDADE"/>
    <x v="41"/>
    <s v="Fortaleza/CE"/>
    <n v="2"/>
    <n v="6"/>
    <n v="6"/>
  </r>
  <r>
    <x v="5"/>
    <x v="184"/>
    <s v="Serviço"/>
    <s v="3492-Ar Condicionado - Manutenção de Aparelhos de Parede"/>
    <s v="Serviço    de  manutenção    corretiva com reparo de motor do ventilador da unidade interna, de ar condicionado do tipo Split (convencional), de 48.000 a 60.000 BTUs."/>
    <n v="3492"/>
    <s v="UNIDADE"/>
    <x v="82"/>
    <s v="Fortaleza/CE"/>
    <n v="2"/>
    <n v="6"/>
    <n v="6"/>
  </r>
  <r>
    <x v="5"/>
    <x v="14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48.000 a 60.000 BTUs."/>
    <n v="3492"/>
    <s v="UNIDADE"/>
    <x v="75"/>
    <s v="Fortaleza/CE"/>
    <n v="2"/>
    <n v="6"/>
    <n v="6"/>
  </r>
  <r>
    <x v="5"/>
    <x v="144"/>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48.000 a 60.000 BTUs."/>
    <n v="3492"/>
    <s v="UNIDADE"/>
    <x v="23"/>
    <s v="Fortaleza/CE"/>
    <n v="2"/>
    <n v="6"/>
    <n v="6"/>
  </r>
  <r>
    <x v="5"/>
    <x v="145"/>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48.000 a 60.000 BTUs."/>
    <n v="3492"/>
    <s v="UNIDADE"/>
    <x v="76"/>
    <s v="Fortaleza/CE"/>
    <n v="2"/>
    <n v="6"/>
    <n v="6"/>
  </r>
  <r>
    <x v="5"/>
    <x v="146"/>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48.000 a 60.000 BTUs."/>
    <n v="3492"/>
    <s v="UNIDADE"/>
    <x v="43"/>
    <s v="Fortaleza/CE"/>
    <n v="2"/>
    <n v="6"/>
    <n v="6"/>
  </r>
  <r>
    <x v="5"/>
    <x v="147"/>
    <s v="Serviço"/>
    <s v="3492-Ar Condicionado - Manutenção de Aparelhos de Parede"/>
    <s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
    <n v="3492"/>
    <s v="UNIDADE"/>
    <x v="77"/>
    <s v="Fortaleza/CE"/>
    <n v="2"/>
    <n v="6"/>
    <n v="6"/>
  </r>
  <r>
    <x v="5"/>
    <x v="148"/>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
    <n v="3492"/>
    <s v="UNIDADE"/>
    <x v="38"/>
    <s v="Fortaleza/CE"/>
    <n v="2"/>
    <n v="6"/>
    <n v="6"/>
  </r>
  <r>
    <x v="5"/>
    <x v="149"/>
    <s v="Serviço"/>
    <s v="3492-Ar Condicionado - Manutenção de Aparelhos de Parede"/>
    <s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78"/>
    <s v="Fortaleza/CE"/>
    <n v="2"/>
    <n v="6"/>
    <n v="6"/>
  </r>
  <r>
    <x v="5"/>
    <x v="150"/>
    <s v="Serviço"/>
    <s v="3492-Ar Condicionado - Manutenção de Aparelhos de Parede"/>
    <s v="Serviço    de     manutenção    corretiva    com fornecimento de material e aplicação de peças, realizando a substituição de controle remoto, de ar condicionado do tipo Split (inverter ou convencional) de 48.000 a 60.000 BTUs."/>
    <n v="3492"/>
    <s v="UNIDADE"/>
    <x v="79"/>
    <s v="Fortaleza/CE"/>
    <n v="2"/>
    <n v="6"/>
    <n v="6"/>
  </r>
  <r>
    <x v="5"/>
    <x v="151"/>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
    <n v="2020"/>
    <s v="UNIDADE"/>
    <x v="80"/>
    <s v="Fortaleza/CE"/>
    <n v="2"/>
    <n v="6"/>
    <n v="6"/>
  </r>
  <r>
    <x v="5"/>
    <x v="152"/>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
    <n v="2020"/>
    <s v="UNIDADE"/>
    <x v="80"/>
    <s v="Fortaleza/CE"/>
    <n v="2"/>
    <n v="6"/>
    <n v="6"/>
  </r>
  <r>
    <x v="5"/>
    <x v="153"/>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48.000 a 60.000 BTUs."/>
    <n v="3492"/>
    <s v="UNIDADE"/>
    <x v="80"/>
    <s v="Fortaleza/CE"/>
    <n v="2"/>
    <n v="6"/>
    <n v="6"/>
  </r>
  <r>
    <x v="5"/>
    <x v="0"/>
    <s v="Serviço"/>
    <s v="3506-Manutenção de Geladeiras e Bebedouros"/>
    <s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n v="3506"/>
    <s v="UNIDADE"/>
    <x v="0"/>
    <s v="Fortaleza/CE"/>
    <n v="1"/>
    <n v="5"/>
    <n v="5"/>
  </r>
  <r>
    <x v="5"/>
    <x v="1"/>
    <s v="Serviço"/>
    <s v="3506-Manutenção de Geladeiras e Bebedouros"/>
    <s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quot;.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1"/>
    <s v="Fortaleza/CE"/>
    <n v="1"/>
    <n v="5"/>
    <n v="5"/>
  </r>
  <r>
    <x v="5"/>
    <x v="2"/>
    <s v="Serviço"/>
    <s v="3506-Manutenção de Geladeiras e Bebedouros"/>
    <s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2"/>
    <s v="Fortaleza/CE"/>
    <n v="1"/>
    <n v="5"/>
    <n v="5"/>
  </r>
  <r>
    <x v="5"/>
    <x v="3"/>
    <s v="Serviço"/>
    <s v="3506-Manutenção de Geladeiras e Bebedouros"/>
    <s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3"/>
    <s v="Fortaleza/CE"/>
    <n v="1"/>
    <n v="5"/>
    <n v="5"/>
  </r>
  <r>
    <x v="5"/>
    <x v="4"/>
    <s v="Serviço"/>
    <s v="3506-Manutenção de Geladeiras e Bebedouros"/>
    <s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4"/>
    <s v="Fortaleza/CE"/>
    <n v="1"/>
    <n v="5"/>
    <n v="5"/>
  </r>
  <r>
    <x v="5"/>
    <x v="5"/>
    <s v="Serviço"/>
    <s v="3506-Manutenção de Geladeiras e Bebedouros"/>
    <s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5"/>
    <s v="Fortaleza/CE"/>
    <n v="1"/>
    <n v="5"/>
    <n v="5"/>
  </r>
  <r>
    <x v="5"/>
    <x v="6"/>
    <s v="Serviço"/>
    <s v="3506-Manutenção de Geladeiras e Bebedouros"/>
    <s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
    <n v="3506"/>
    <s v="UNIDADE"/>
    <x v="6"/>
    <s v="Fortaleza/CE"/>
    <n v="1"/>
    <n v="5"/>
    <n v="5"/>
  </r>
  <r>
    <x v="5"/>
    <x v="7"/>
    <s v="Serviço"/>
    <s v="3506-Manutenção de Geladeiras e Bebedouros"/>
    <s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
    <n v="3506"/>
    <s v="UNIDADE"/>
    <x v="3"/>
    <s v="Fortaleza/CE"/>
    <n v="1"/>
    <n v="5"/>
    <n v="5"/>
  </r>
  <r>
    <x v="5"/>
    <x v="8"/>
    <s v="Serviço"/>
    <s v="3506-Manutenção de Geladeiras e Bebedouros"/>
    <s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Fortaleza/CE"/>
    <n v="1"/>
    <n v="5"/>
    <n v="5"/>
  </r>
  <r>
    <x v="5"/>
    <x v="9"/>
    <s v="Serviço"/>
    <s v="3506-Manutenção de Geladeiras e Bebedouros"/>
    <s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Fortaleza/CE"/>
    <n v="1"/>
    <n v="5"/>
    <n v="5"/>
  </r>
  <r>
    <x v="5"/>
    <x v="10"/>
    <s v="Serviço"/>
    <s v="3506-Manutenção de Geladeiras e Bebedouros"/>
    <s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Fortaleza/CE"/>
    <n v="1"/>
    <n v="5"/>
    <n v="5"/>
  </r>
  <r>
    <x v="5"/>
    <x v="11"/>
    <s v="Serviço"/>
    <s v="3506-Manutenção de Geladeiras e Bebedouros"/>
    <s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Fortaleza/CE"/>
    <n v="1"/>
    <n v="5"/>
    <n v="5"/>
  </r>
  <r>
    <x v="5"/>
    <x v="12"/>
    <s v="Serviço"/>
    <s v="3506-Manutenção de Geladeiras e Bebedouros"/>
    <s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1"/>
    <n v="5"/>
    <n v="5"/>
  </r>
  <r>
    <x v="5"/>
    <x v="13"/>
    <s v="Serviço"/>
    <s v="3506-Manutenção de Geladeiras e Bebedouros"/>
    <s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1"/>
    <n v="5"/>
    <n v="5"/>
  </r>
  <r>
    <x v="5"/>
    <x v="14"/>
    <s v="Serviço"/>
    <s v="3506-Manutenção de Geladeiras e Bebedouro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Fortaleza/CE"/>
    <n v="1"/>
    <n v="5"/>
    <n v="5"/>
  </r>
  <r>
    <x v="5"/>
    <x v="155"/>
    <s v="Serviço"/>
    <s v="3506-Manutenção de Geladeiras e Bebedouro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82"/>
    <s v="Fortaleza/CE"/>
    <n v="1"/>
    <n v="5"/>
    <n v="5"/>
  </r>
  <r>
    <x v="5"/>
    <x v="15"/>
    <s v="Serviço"/>
    <s v="3506-Manutenção de Geladeiras e Bebedouros"/>
    <s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10"/>
    <s v="Fortaleza/CE"/>
    <n v="3"/>
    <n v="15"/>
    <n v="15"/>
  </r>
  <r>
    <x v="5"/>
    <x v="16"/>
    <s v="Serviço"/>
    <s v="3506-Manutenção de Geladeiras e Bebedouros"/>
    <s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3"/>
    <n v="15"/>
    <n v="15"/>
  </r>
  <r>
    <x v="5"/>
    <x v="17"/>
    <s v="Serviço"/>
    <s v="3506-Manutenção de Geladeiras e Bebedouros"/>
    <s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12"/>
    <s v="Fortaleza/CE"/>
    <n v="3"/>
    <n v="15"/>
    <n v="15"/>
  </r>
  <r>
    <x v="5"/>
    <x v="18"/>
    <s v="Serviço"/>
    <s v="3506-Manutenção de Geladeiras e Bebedouros"/>
    <s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
    <n v="3506"/>
    <s v="UNIDADE"/>
    <x v="10"/>
    <s v="Fortaleza/CE"/>
    <n v="3"/>
    <n v="15"/>
    <n v="15"/>
  </r>
  <r>
    <x v="5"/>
    <x v="19"/>
    <s v="Serviço"/>
    <s v="3506-Manutenção de Geladeiras e Bebedouros"/>
    <s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3"/>
    <n v="15"/>
    <n v="15"/>
  </r>
  <r>
    <x v="5"/>
    <x v="20"/>
    <s v="Serviço"/>
    <s v="3506-Manutenção de Geladeiras e Bebedouros"/>
    <s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Fortaleza/CE"/>
    <n v="3"/>
    <n v="15"/>
    <n v="15"/>
  </r>
  <r>
    <x v="5"/>
    <x v="21"/>
    <s v="Serviço"/>
    <s v="3506-Manutenção de Geladeiras e Bebedouros"/>
    <s v="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
    <n v="3506"/>
    <s v="UNIDADE"/>
    <x v="13"/>
    <s v="Fortaleza/CE"/>
    <n v="3"/>
    <n v="15"/>
    <n v="15"/>
  </r>
  <r>
    <x v="6"/>
    <x v="22"/>
    <s v="Serviço"/>
    <s v="2020-Ar Condicionado - Instalação/Montagem/Desmontagem/Remoção - (Parede / Sistemas)"/>
    <s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14"/>
    <s v="160046 - COLEGIO MILITAR DE FORTALEZA/MEX - CE"/>
    <n v="5"/>
    <n v="22"/>
    <n v="22"/>
  </r>
  <r>
    <x v="6"/>
    <x v="23"/>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
    <n v="2020"/>
    <s v="UNIDADE"/>
    <x v="15"/>
    <s v="160046 - COLEGIO MILITAR DE FORTALEZA/MEX - CE"/>
    <n v="3"/>
    <n v="15"/>
    <n v="15"/>
  </r>
  <r>
    <x v="6"/>
    <x v="24"/>
    <s v="Serviço"/>
    <s v="2020-Ar Condicionado - Instalação/Montagem/Desmontagem/Remoção - (Parede / Sistemas)"/>
    <s v="Serviço de instalação com fornecimento de material e aplicação de peças, realizando a substituição do cabo PP até 5 metros, de ar condicionado do tipo Split (inverter ou convencional), múltiplas marcas e tipos, 9.000 a 10.000 Btus."/>
    <n v="2020"/>
    <s v="UNIDADE"/>
    <x v="16"/>
    <s v="160046 - COLEGIO MILITAR DE FORTALEZA/MEX - CE"/>
    <n v="3"/>
    <n v="15"/>
    <n v="15"/>
  </r>
  <r>
    <x v="6"/>
    <x v="25"/>
    <s v="Serviço"/>
    <s v="2020-Ar Condicionado - Instalação/Montagem/Desmontagem/Remoção - (Parede / Sistemas)"/>
    <s v="Serviço de instalação com fornecimento de material e aplicação de peças, de mangueira PVC cristal até 5 metros, de ar condicionado do tipo Split (inverter ou convencional), múltiplas marcas e tipos, de 9.000 a 10.000 Btus."/>
    <n v="2020"/>
    <s v="UNIDADE"/>
    <x v="17"/>
    <s v="160046 - COLEGIO MILITAR DE FORTALEZA/MEX - CE"/>
    <n v="3"/>
    <n v="15"/>
    <n v="15"/>
  </r>
  <r>
    <x v="6"/>
    <x v="26"/>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
    <n v="2020"/>
    <s v="UNIDADE"/>
    <x v="18"/>
    <s v="160046 - COLEGIO MILITAR DE FORTALEZA/MEX - CE"/>
    <n v="4"/>
    <n v="16"/>
    <n v="16"/>
  </r>
  <r>
    <x v="6"/>
    <x v="27"/>
    <s v="Serviço"/>
    <s v="3492-Ar Condicionado - Manutenção de Aparelhos de Parede"/>
    <s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160046 - COLEGIO MILITAR DE FORTALEZA/MEX - CE"/>
    <n v="6"/>
    <n v="26"/>
    <n v="26"/>
  </r>
  <r>
    <x v="6"/>
    <x v="28"/>
    <s v="Serviço"/>
    <s v="3492-Ar Condicionado - Manutenção de Aparelhos de Parede"/>
    <s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20"/>
    <s v="160046 - COLEGIO MILITAR DE FORTALEZA/MEX - CE"/>
    <n v="3"/>
    <n v="15"/>
    <n v="15"/>
  </r>
  <r>
    <x v="6"/>
    <x v="29"/>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
    <n v="3492"/>
    <s v="UNIDADE"/>
    <x v="21"/>
    <s v="160046 - COLEGIO MILITAR DE FORTALEZA/MEX - CE"/>
    <n v="6"/>
    <n v="30"/>
    <n v="30"/>
  </r>
  <r>
    <x v="6"/>
    <x v="30"/>
    <s v="Serviço"/>
    <s v="3492-Ar Condicionado - Manutenção de Aparelhos de Parede"/>
    <s v="Serviço    de     manutenção    corretiva   com fornecimento de material e aplicação de peças, realizando a substituição de filtro de ar, de ar condicionado do tipo Split( inverter ou convencional) , de 9.000 a 10.000 Btus."/>
    <n v="3492"/>
    <s v="UNIDADE"/>
    <x v="22"/>
    <s v="160046 - COLEGIO MILITAR DE FORTALEZA/MEX - CE"/>
    <n v="4"/>
    <n v="20"/>
    <n v="20"/>
  </r>
  <r>
    <x v="6"/>
    <x v="31"/>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9.000 a 10.000 Btus."/>
    <n v="3492"/>
    <s v="UNIDADE"/>
    <x v="22"/>
    <s v="160046 - COLEGIO MILITAR DE FORTALEZA/MEX - CE"/>
    <n v="6"/>
    <n v="30"/>
    <n v="30"/>
  </r>
  <r>
    <x v="6"/>
    <x v="32"/>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9.000 a 10.000 Btus."/>
    <n v="3492"/>
    <s v="UNIDADE"/>
    <x v="23"/>
    <s v="160046 - COLEGIO MILITAR DE FORTALEZA/MEX - CE"/>
    <n v="4"/>
    <n v="20"/>
    <n v="20"/>
  </r>
  <r>
    <x v="6"/>
    <x v="33"/>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9.000 a 10.000 Btus."/>
    <n v="3492"/>
    <s v="UNIDADE"/>
    <x v="24"/>
    <s v="160046 - COLEGIO MILITAR DE FORTALEZA/MEX - CE"/>
    <n v="2"/>
    <n v="10"/>
    <n v="10"/>
  </r>
  <r>
    <x v="6"/>
    <x v="34"/>
    <s v="Serviço"/>
    <s v="3492-Ar Condicionado - Manutenção de Aparelhos de Parede"/>
    <s v="Serviço    de     manutenção    corretiva     com fornecimento e aplicação de peças, realizando a substituição de placa eletrônica universal da unidade interna, de ar condicionado do tipo Split (convencional), de 9.000 a 10.000 Btus."/>
    <n v="3492"/>
    <s v="UNIDADE"/>
    <x v="25"/>
    <s v="160046 - COLEGIO MILITAR DE FORTALEZA/MEX - CE"/>
    <n v="2"/>
    <n v="10"/>
    <n v="10"/>
  </r>
  <r>
    <x v="6"/>
    <x v="156"/>
    <s v="Serviço"/>
    <s v="3492-Ar Condicionado - Manutenção de Aparelhos de Parede"/>
    <s v="Serviço    de     manutenção   corretiva  com reparo da placa eletrônica principal (unidade interna), de ar condicionado do tipo Split(inverter ou convencional), de 9.000 a 10.000 Btus."/>
    <n v="3492"/>
    <s v="UNIDADE"/>
    <x v="25"/>
    <s v="160046 - COLEGIO MILITAR DE FORTALEZA/MEX - CE"/>
    <n v="2"/>
    <n v="10"/>
    <n v="10"/>
  </r>
  <r>
    <x v="6"/>
    <x v="35"/>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9.000 a 10.000 Btus."/>
    <n v="3492"/>
    <s v="UNIDADE"/>
    <x v="24"/>
    <s v="160046 - COLEGIO MILITAR DE FORTALEZA/MEX - CE"/>
    <n v="2"/>
    <n v="10"/>
    <n v="10"/>
  </r>
  <r>
    <x v="6"/>
    <x v="157"/>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9.000 a 10.000 Btus."/>
    <n v="3492"/>
    <s v="UNIDADE"/>
    <x v="43"/>
    <s v="160046 - COLEGIO MILITAR DE FORTALEZA/MEX - CE"/>
    <n v="2"/>
    <n v="10"/>
    <n v="10"/>
  </r>
  <r>
    <x v="6"/>
    <x v="36"/>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9.000 a 10.000 Btus."/>
    <n v="3492"/>
    <s v="UNIDADE"/>
    <x v="26"/>
    <s v="160046 - COLEGIO MILITAR DE FORTALEZA/MEX - CE"/>
    <n v="2"/>
    <n v="10"/>
    <n v="10"/>
  </r>
  <r>
    <x v="6"/>
    <x v="158"/>
    <s v="Serviço"/>
    <s v="3492-Ar Condicionado - Manutenção de Aparelhos de Parede"/>
    <s v="Serviço de manutenção corretiva com o reparo da placa eletrônica da condensadora, de ar condicionado do tipo Split (inverter ou convencional) , de 9.000 a 10.000 Btus."/>
    <n v="3492"/>
    <s v="UNIDADE"/>
    <x v="83"/>
    <s v="160046 - COLEGIO MILITAR DE FORTALEZA/MEX - CE"/>
    <n v="2"/>
    <n v="10"/>
    <n v="10"/>
  </r>
  <r>
    <x v="6"/>
    <x v="37"/>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9.000 a 10.000 Btus."/>
    <n v="3492"/>
    <s v="UNIDADE"/>
    <x v="27"/>
    <s v="160046 - COLEGIO MILITAR DE FORTALEZA/MEX - CE"/>
    <n v="2"/>
    <n v="10"/>
    <n v="10"/>
  </r>
  <r>
    <x v="6"/>
    <x v="159"/>
    <s v="Serviço"/>
    <s v="3492-Ar Condicionado - Manutenção de Aparelhos de Parede"/>
    <s v="Serviço    de  manutenção   corretiva  com  reparo de motor do ventilador da unidade externa, de ar condicionado do tipo Split (inverter ou convencional) , de 9.000 a 10.000 Btus."/>
    <n v="3492"/>
    <s v="UNIDADE"/>
    <x v="0"/>
    <s v="160046 - COLEGIO MILITAR DE FORTALEZA/MEX - CE"/>
    <n v="2"/>
    <n v="10"/>
    <n v="10"/>
  </r>
  <r>
    <x v="6"/>
    <x v="38"/>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 de 9.000 a 10.000 Btus."/>
    <n v="3492"/>
    <s v="UNIDADE"/>
    <x v="27"/>
    <s v="160046 - COLEGIO MILITAR DE FORTALEZA/MEX - CE"/>
    <n v="2"/>
    <n v="10"/>
    <n v="10"/>
  </r>
  <r>
    <x v="6"/>
    <x v="160"/>
    <s v="Serviço"/>
    <s v="3492-Ar Condicionado - Manutenção de Aparelhos de Parede"/>
    <s v="Serviço    de  manutenção  corretiva com reparo de motor do ventilador da unidade interna, de ar condicionado do tipo Split (convencional), de 9.000 a 10.000 Btus."/>
    <n v="3492"/>
    <s v="UNIDADE"/>
    <x v="84"/>
    <s v="160046 - COLEGIO MILITAR DE FORTALEZA/MEX - CE"/>
    <n v="2"/>
    <n v="10"/>
    <n v="10"/>
  </r>
  <r>
    <x v="6"/>
    <x v="39"/>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9.000 a 10.000 Btus."/>
    <n v="3492"/>
    <s v="UNIDADE"/>
    <x v="28"/>
    <s v="160046 - COLEGIO MILITAR DE FORTALEZA/MEX - CE"/>
    <n v="2"/>
    <n v="10"/>
    <n v="10"/>
  </r>
  <r>
    <x v="6"/>
    <x v="161"/>
    <s v="Serviço"/>
    <s v="3492-Ar Condicionado - Manutenção de Aparelhos de Parede"/>
    <s v="Serviço    de     manutenção    corretiva    com com fornecimento de material e aplicação de peças, realizando a substituição de dispositivos de expansão (válvula eletrônica, tubo capilar ou pistão), de ar condicionado do tipo Split (inverter ou convencional), de 9.000 a 10.000 Btus."/>
    <n v="3492"/>
    <s v="UNIDADE"/>
    <x v="10"/>
    <s v="160046 - COLEGIO MILITAR DE FORTALEZA/MEX - CE"/>
    <n v="2"/>
    <n v="10"/>
    <n v="10"/>
  </r>
  <r>
    <x v="6"/>
    <x v="40"/>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9.000 a 10.000 Btus."/>
    <n v="3492"/>
    <s v="UNIDADE"/>
    <x v="19"/>
    <s v="160046 - COLEGIO MILITAR DE FORTALEZA/MEX - CE"/>
    <n v="2"/>
    <n v="10"/>
    <n v="10"/>
  </r>
  <r>
    <x v="6"/>
    <x v="162"/>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9.000 a 10.000 Btus."/>
    <n v="3492"/>
    <s v="UNIDADE"/>
    <x v="85"/>
    <s v="160046 - COLEGIO MILITAR DE FORTALEZA/MEX - CE"/>
    <n v="2"/>
    <n v="10"/>
    <n v="10"/>
  </r>
  <r>
    <x v="6"/>
    <x v="4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
    <n v="3492"/>
    <s v="UNIDADE"/>
    <x v="29"/>
    <s v="160046 - COLEGIO MILITAR DE FORTALEZA/MEX - CE"/>
    <n v="2"/>
    <n v="10"/>
    <n v="10"/>
  </r>
  <r>
    <x v="6"/>
    <x v="4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
    <n v="3492"/>
    <s v="UNIDADE"/>
    <x v="30"/>
    <s v="160046 - COLEGIO MILITAR DE FORTALEZA/MEX - CE"/>
    <n v="2"/>
    <n v="10"/>
    <n v="10"/>
  </r>
  <r>
    <x v="6"/>
    <x v="43"/>
    <s v="Serviço"/>
    <s v="3492-Ar Condicionado - Manutenção de Aparelhos de Parede"/>
    <s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160046 - COLEGIO MILITAR DE FORTALEZA/MEX - CE"/>
    <n v="6"/>
    <n v="26"/>
    <n v="26"/>
  </r>
  <r>
    <x v="6"/>
    <x v="44"/>
    <s v="Serviço"/>
    <s v="3492-Ar Condicionado - Manutenção de Aparelhos de Parede"/>
    <s v="Serviço    de     manutenção    corretiva   com fornecimento de material, realizando a substituição de controle remoto, de ar condicionado do tipo Split (inverter ou convencional) de 9.000 a 10.000 Btus."/>
    <n v="3492"/>
    <s v="UNIDADE"/>
    <x v="32"/>
    <s v="160046 - COLEGIO MILITAR DE FORTALEZA/MEX - CE"/>
    <n v="2"/>
    <n v="10"/>
    <n v="10"/>
  </r>
  <r>
    <x v="6"/>
    <x v="45"/>
    <s v="Serviço"/>
    <s v="2020-Ar Condicionado - Instalação/Montagem/Desmontagem/Remoção - (Parede / Sistemas)"/>
    <s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33"/>
    <s v="160046 - COLEGIO MILITAR DE FORTALEZA/MEX - CE"/>
    <n v="2"/>
    <n v="10"/>
    <n v="10"/>
  </r>
  <r>
    <x v="6"/>
    <x v="46"/>
    <s v="Serviço"/>
    <s v="2020-Ar Condicionado - Instalação/Montagem/Desmontagem/Remoção - (Parede / Sistemas)"/>
    <s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34"/>
    <s v="160046 - COLEGIO MILITAR DE FORTALEZA/MEX - CE"/>
    <n v="3"/>
    <n v="15"/>
    <n v="15"/>
  </r>
  <r>
    <x v="6"/>
    <x v="4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
    <n v="2020"/>
    <s v="UNIDADE"/>
    <x v="15"/>
    <s v="160046 - COLEGIO MILITAR DE FORTALEZA/MEX - CE"/>
    <n v="4"/>
    <n v="20"/>
    <n v="20"/>
  </r>
  <r>
    <x v="6"/>
    <x v="4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2.000 Btus."/>
    <n v="2020"/>
    <s v="UNIDADE"/>
    <x v="35"/>
    <s v="160046 - COLEGIO MILITAR DE FORTALEZA/MEX - CE"/>
    <n v="4"/>
    <n v="20"/>
    <n v="20"/>
  </r>
  <r>
    <x v="6"/>
    <x v="4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2.000 Btus."/>
    <n v="2020"/>
    <s v="UNIDADE"/>
    <x v="36"/>
    <s v="160046 - COLEGIO MILITAR DE FORTALEZA/MEX - CE"/>
    <n v="4"/>
    <n v="20"/>
    <n v="20"/>
  </r>
  <r>
    <x v="6"/>
    <x v="50"/>
    <s v="Serviço"/>
    <s v="2020-Ar Condicionado - Instalação/Montagem/Desmontagem/Remoção - (Parede / Sistemas)"/>
    <s v="Serviço de instalação com fornecimento de material e aplicação de peças, realizando a substituição do conjunto de pares da base de sustentação externa(mão-francesa), para ar condicionado do tipo Split (inverter ou convencional), múltiplas marcas e tipos, de  12.000 Btus."/>
    <n v="2020"/>
    <s v="UNIDADE"/>
    <x v="37"/>
    <s v="160046 - COLEGIO MILITAR DE FORTALEZA/MEX - CE"/>
    <n v="4"/>
    <n v="20"/>
    <n v="20"/>
  </r>
  <r>
    <x v="6"/>
    <x v="51"/>
    <s v="Serviço"/>
    <s v="3492-Ar Condicionado - Manutenção de Aparelhos de Parede"/>
    <s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19"/>
    <s v="160046 - COLEGIO MILITAR DE FORTALEZA/MEX - CE"/>
    <n v="9"/>
    <n v="44"/>
    <n v="44"/>
  </r>
  <r>
    <x v="6"/>
    <x v="52"/>
    <s v="Serviço"/>
    <s v="3492-Ar Condicionado - Manutenção de Aparelhos de Parede"/>
    <s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38"/>
    <s v="160046 - COLEGIO MILITAR DE FORTALEZA/MEX - CE"/>
    <n v="3"/>
    <n v="15"/>
    <n v="15"/>
  </r>
  <r>
    <x v="6"/>
    <x v="5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
    <n v="3492"/>
    <s v="UNIDADE"/>
    <x v="21"/>
    <s v="160046 - COLEGIO MILITAR DE FORTALEZA/MEX - CE"/>
    <n v="6"/>
    <n v="30"/>
    <n v="30"/>
  </r>
  <r>
    <x v="6"/>
    <x v="54"/>
    <s v="Serviço"/>
    <s v="3492-Ar Condicionado - Manutenção de Aparelhos de Parede"/>
    <s v="Serviço    de     manutenção    corretiva  com fornecimento de material e aplicação de peças, realizando a substituição de filtro de ar, de ar condicionado do tipo Split (inverter ou convencional) , de 12.000 Btus"/>
    <n v="3492"/>
    <s v="UNIDADE"/>
    <x v="39"/>
    <s v="160046 - COLEGIO MILITAR DE FORTALEZA/MEX - CE"/>
    <n v="4"/>
    <n v="20"/>
    <n v="20"/>
  </r>
  <r>
    <x v="6"/>
    <x v="55"/>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2.000 Btus."/>
    <n v="3492"/>
    <s v="UNIDADE"/>
    <x v="39"/>
    <s v="160046 - COLEGIO MILITAR DE FORTALEZA/MEX - CE"/>
    <n v="4"/>
    <n v="20"/>
    <n v="20"/>
  </r>
  <r>
    <x v="6"/>
    <x v="5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12.000 Btus."/>
    <n v="3492"/>
    <s v="UNIDADE"/>
    <x v="23"/>
    <s v="160046 - COLEGIO MILITAR DE FORTALEZA/MEX - CE"/>
    <n v="4"/>
    <n v="20"/>
    <n v="20"/>
  </r>
  <r>
    <x v="6"/>
    <x v="5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12.000 Btus."/>
    <n v="3492"/>
    <s v="UNIDADE"/>
    <x v="24"/>
    <s v="160046 - COLEGIO MILITAR DE FORTALEZA/MEX - CE"/>
    <n v="2"/>
    <n v="10"/>
    <n v="10"/>
  </r>
  <r>
    <x v="6"/>
    <x v="5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12.000 Btus."/>
    <n v="3492"/>
    <s v="UNIDADE"/>
    <x v="25"/>
    <s v="160046 - COLEGIO MILITAR DE FORTALEZA/MEX - CE"/>
    <n v="2"/>
    <n v="10"/>
    <n v="10"/>
  </r>
  <r>
    <x v="6"/>
    <x v="163"/>
    <s v="Serviço"/>
    <s v="3492-Ar Condicionado - Manutenção de Aparelhos de Parede"/>
    <s v="Serviço    de     manutenção    corretiva  com reparo da placa eletrônica principal (unidade interna), de ar condicionado do tipo Split(inverter ou convencional), de 12.000 Btus."/>
    <n v="3492"/>
    <s v="UNIDADE"/>
    <x v="25"/>
    <s v="160046 - COLEGIO MILITAR DE FORTALEZA/MEX - CE"/>
    <n v="2"/>
    <n v="10"/>
    <n v="10"/>
  </r>
  <r>
    <x v="6"/>
    <x v="5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2.000 Btus."/>
    <n v="3492"/>
    <s v="UNIDADE"/>
    <x v="24"/>
    <s v="160046 - COLEGIO MILITAR DE FORTALEZA/MEX - CE"/>
    <n v="2"/>
    <n v="10"/>
    <n v="10"/>
  </r>
  <r>
    <x v="6"/>
    <x v="164"/>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12.000 Btus."/>
    <n v="3492"/>
    <s v="UNIDADE"/>
    <x v="35"/>
    <s v="160046 - COLEGIO MILITAR DE FORTALEZA/MEX - CE"/>
    <n v="2"/>
    <n v="10"/>
    <n v="10"/>
  </r>
  <r>
    <x v="6"/>
    <x v="60"/>
    <s v="Serviço"/>
    <s v="3492-Ar Condicionado - Manutenção de Aparelhos de Parede"/>
    <s v="Serviço de manutenção corretiva com fornecimento, com aplicação de peças, realizando a substituição de placa eletrônica unidade externa (condensadora), de ar condicionado do tipo Split (inverter) , de 12.000 Btus."/>
    <n v="3492"/>
    <s v="UNIDADE"/>
    <x v="14"/>
    <s v="160046 - COLEGIO MILITAR DE FORTALEZA/MEX - CE"/>
    <n v="2"/>
    <n v="10"/>
    <n v="10"/>
  </r>
  <r>
    <x v="6"/>
    <x v="165"/>
    <s v="Serviço"/>
    <s v="3492-Ar Condicionado - Manutenção de Aparelhos de Parede"/>
    <s v="Serviço de manutenção corretiva com o reparo da placa eletrônica da condensadora, de ar condicionado do tipo Split (inverter ou convencional) , de 12.000 Btus"/>
    <n v="3492"/>
    <s v="UNIDADE"/>
    <x v="83"/>
    <s v="160046 - COLEGIO MILITAR DE FORTALEZA/MEX - CE"/>
    <n v="2"/>
    <n v="10"/>
    <n v="10"/>
  </r>
  <r>
    <x v="6"/>
    <x v="61"/>
    <s v="Serviço"/>
    <s v="3492-Ar Condicionado - Manutenção de Aparelhos de Parede"/>
    <s v="Serviço    de  manutenção    corretiva  com fornecimento de material e aplicação de peças,  realizando a substituição do motor do ventilador da unidade externa, de ar condicionado do tipo Split (inverter ou convencional) , de 12.000 Btus."/>
    <n v="3492"/>
    <s v="UNIDADE"/>
    <x v="27"/>
    <s v="160046 - COLEGIO MILITAR DE FORTALEZA/MEX - CE"/>
    <n v="2"/>
    <n v="10"/>
    <n v="10"/>
  </r>
  <r>
    <x v="6"/>
    <x v="166"/>
    <s v="Serviço"/>
    <s v="3492-Ar Condicionado - Manutenção de Aparelhos de Parede"/>
    <s v="Serviço    de  manutenção   corretiva  com reparo de motor do ventilador da unidade externa, de ar condicionado do tipo Split (inverter ou convencional) , de 12.000 Btus."/>
    <n v="3492"/>
    <s v="UNIDADE"/>
    <x v="0"/>
    <s v="160046 - COLEGIO MILITAR DE FORTALEZA/MEX - CE"/>
    <n v="2"/>
    <n v="10"/>
    <n v="10"/>
  </r>
  <r>
    <x v="6"/>
    <x v="62"/>
    <s v="Serviço"/>
    <s v="3492-Ar Condicionado - Manutenção de Aparelhos de Parede"/>
    <s v="Serviço    de  manutenção    com fornecimento de material e aplicação de peças, realizando a substituição de motor do ventilador da unidade interna, de ar condicionado do tipo Split (convencional) , de 12.000 Btus."/>
    <n v="3492"/>
    <s v="UNIDADE"/>
    <x v="27"/>
    <s v="160046 - COLEGIO MILITAR DE FORTALEZA/MEX - CE"/>
    <n v="2"/>
    <n v="10"/>
    <n v="10"/>
  </r>
  <r>
    <x v="6"/>
    <x v="167"/>
    <s v="Serviço"/>
    <s v="3492-Ar Condicionado - Manutenção de Aparelhos de Parede"/>
    <s v="Serviço    de  manutenção   corretiva com reparo de motor do ventilador da unidade interna, de ar condicionado do tipo Split (convencional) , de 12.000 Btus."/>
    <n v="3492"/>
    <s v="UNIDADE"/>
    <x v="0"/>
    <s v="160046 - COLEGIO MILITAR DE FORTALEZA/MEX - CE"/>
    <n v="2"/>
    <n v="10"/>
    <n v="10"/>
  </r>
  <r>
    <x v="6"/>
    <x v="6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2.000 Btus."/>
    <n v="3492"/>
    <s v="UNIDADE"/>
    <x v="28"/>
    <s v="160046 - COLEGIO MILITAR DE FORTALEZA/MEX - CE"/>
    <n v="2"/>
    <n v="10"/>
    <n v="10"/>
  </r>
  <r>
    <x v="6"/>
    <x v="16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2.000 Btus."/>
    <n v="3492"/>
    <s v="UNIDADE"/>
    <x v="10"/>
    <s v="160046 - COLEGIO MILITAR DE FORTALEZA/MEX - CE"/>
    <n v="2"/>
    <n v="10"/>
    <n v="10"/>
  </r>
  <r>
    <x v="6"/>
    <x v="64"/>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2.000 Btus."/>
    <n v="3492"/>
    <s v="UNIDADE"/>
    <x v="40"/>
    <s v="160046 - COLEGIO MILITAR DE FORTALEZA/MEX - CE"/>
    <n v="2"/>
    <n v="10"/>
    <n v="10"/>
  </r>
  <r>
    <x v="6"/>
    <x v="169"/>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2.000 Btus."/>
    <n v="3492"/>
    <s v="UNIDADE"/>
    <x v="86"/>
    <s v="160046 - COLEGIO MILITAR DE FORTALEZA/MEX - CE"/>
    <n v="2"/>
    <n v="10"/>
    <n v="10"/>
  </r>
  <r>
    <x v="6"/>
    <x v="65"/>
    <s v="Serviço"/>
    <s v="3492-Ar Condicionado - Manutenção de Aparelhos de Parede"/>
    <s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
    <n v="3492"/>
    <s v="UNIDADE"/>
    <x v="41"/>
    <s v="160046 - COLEGIO MILITAR DE FORTALEZA/MEX - CE"/>
    <n v="2"/>
    <n v="10"/>
    <n v="10"/>
  </r>
  <r>
    <x v="6"/>
    <x v="66"/>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
    <n v="3492"/>
    <s v="UNIDADE"/>
    <x v="30"/>
    <s v="160046 - COLEGIO MILITAR DE FORTALEZA/MEX - CE"/>
    <n v="2"/>
    <n v="10"/>
    <n v="10"/>
  </r>
  <r>
    <x v="6"/>
    <x v="67"/>
    <s v="Serviço"/>
    <s v="3492-Ar Condicionado - Manutenção de Aparelhos de Parede"/>
    <s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31"/>
    <s v="160046 - COLEGIO MILITAR DE FORTALEZA/MEX - CE"/>
    <n v="9"/>
    <n v="44"/>
    <n v="44"/>
  </r>
  <r>
    <x v="6"/>
    <x v="68"/>
    <s v="Serviço"/>
    <s v="3492-Ar Condicionado - Manutenção de Aparelhos de Parede"/>
    <s v="Serviço    de     manutenção    corretiva  com fornecimento de material, realizando a substituição de controle remoto, de ar condicionado do tipo Split (inverter ou convencional), de 12.000 Btus."/>
    <n v="3492"/>
    <s v="UNIDADE"/>
    <x v="42"/>
    <s v="160046 - COLEGIO MILITAR DE FORTALEZA/MEX - CE"/>
    <n v="2"/>
    <n v="10"/>
    <n v="10"/>
  </r>
  <r>
    <x v="6"/>
    <x v="69"/>
    <s v="Serviço"/>
    <s v="2020-Ar Condicionado - Instalação/Montagem/Desmontagem/Remoção - (Parede / Sistemas)"/>
    <s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43"/>
    <s v="160046 - COLEGIO MILITAR DE FORTALEZA/MEX - CE"/>
    <n v="3"/>
    <n v="15"/>
    <n v="15"/>
  </r>
  <r>
    <x v="6"/>
    <x v="70"/>
    <s v="Serviço"/>
    <s v="2020-Ar Condicionado - Instalação/Montagem/Desmontagem/Remoção - (Parede / Sistemas)"/>
    <s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44"/>
    <s v="160046 - COLEGIO MILITAR DE FORTALEZA/MEX - CE"/>
    <n v="3"/>
    <n v="15"/>
    <n v="15"/>
  </r>
  <r>
    <x v="6"/>
    <x v="71"/>
    <s v="Serviço"/>
    <s v="2020-Ar Condicionado - Instalação/Montagem/Desmontagem/Remoção - (Parede / Sistemas)"/>
    <s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
    <n v="2020"/>
    <s v="UNIDADE"/>
    <x v="45"/>
    <s v="160046 - COLEGIO MILITAR DE FORTALEZA/MEX - CE"/>
    <n v="3"/>
    <n v="15"/>
    <n v="15"/>
  </r>
  <r>
    <x v="6"/>
    <x v="72"/>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18.000 a 24.000 Btus"/>
    <n v="2020"/>
    <s v="UNIDADE"/>
    <x v="46"/>
    <s v="160046 - COLEGIO MILITAR DE FORTALEZA/MEX - CE"/>
    <n v="3"/>
    <n v="15"/>
    <n v="15"/>
  </r>
  <r>
    <x v="6"/>
    <x v="73"/>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18.000 a 24.000 Btus"/>
    <n v="2020"/>
    <s v="UNIDADE"/>
    <x v="47"/>
    <s v="160046 - COLEGIO MILITAR DE FORTALEZA/MEX - CE"/>
    <n v="3"/>
    <n v="15"/>
    <n v="15"/>
  </r>
  <r>
    <x v="6"/>
    <x v="74"/>
    <s v="Serviço"/>
    <s v="2020-Ar Condicionado - Instalação/Montagem/Desmontagem/Remoção - (Parede / Sistemas)"/>
    <s v="Serviço de instalação com fornecimento de material, com aplicação de peças, realizando a substituição do conjunto de pares da base de sustentação, para ar condicionado do tipo Split (inverter ou convencional), múltiplas marcas e tipos, de 18.000 a 24.000 Btus."/>
    <n v="2020"/>
    <s v="UNIDADE"/>
    <x v="48"/>
    <s v="160046 - COLEGIO MILITAR DE FORTALEZA/MEX - CE"/>
    <n v="3"/>
    <n v="15"/>
    <n v="15"/>
  </r>
  <r>
    <x v="6"/>
    <x v="75"/>
    <s v="Serviço"/>
    <s v="3492-Ar Condicionado - Manutenção de Aparelhos de Parede"/>
    <s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9"/>
    <s v="160046 - COLEGIO MILITAR DE FORTALEZA/MEX - CE"/>
    <n v="6"/>
    <n v="27"/>
    <n v="27"/>
  </r>
  <r>
    <x v="6"/>
    <x v="76"/>
    <s v="Serviço"/>
    <s v="3492-Ar Condicionado - Manutenção de Aparelhos de Parede"/>
    <s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49"/>
    <s v="160046 - COLEGIO MILITAR DE FORTALEZA/MEX - CE"/>
    <n v="2"/>
    <n v="10"/>
    <n v="10"/>
  </r>
  <r>
    <x v="6"/>
    <x v="77"/>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
    <n v="3492"/>
    <s v="UNIDADE"/>
    <x v="21"/>
    <s v="160046 - COLEGIO MILITAR DE FORTALEZA/MEX - CE"/>
    <n v="6"/>
    <n v="30"/>
    <n v="30"/>
  </r>
  <r>
    <x v="6"/>
    <x v="78"/>
    <s v="Serviço"/>
    <s v="3492-Ar Condicionado - Manutenção de Aparelhos de Parede"/>
    <s v="Serviço    de     manutenção    corretiva   com fornecimento de material e aplicação de peças, realizando a substituição de filtro de ar, de ar condicionado do tipo Split( inverter ou convencional), de 18.000 a 24.000 Btus."/>
    <n v="3492"/>
    <s v="UNIDADE"/>
    <x v="39"/>
    <s v="160046 - COLEGIO MILITAR DE FORTALEZA/MEX - CE"/>
    <n v="4"/>
    <n v="20"/>
    <n v="20"/>
  </r>
  <r>
    <x v="6"/>
    <x v="79"/>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18.000 a 24.000 Btus."/>
    <n v="3492"/>
    <s v="UNIDADE"/>
    <x v="39"/>
    <s v="160046 - COLEGIO MILITAR DE FORTALEZA/MEX - CE"/>
    <n v="6"/>
    <n v="30"/>
    <n v="30"/>
  </r>
  <r>
    <x v="6"/>
    <x v="80"/>
    <s v="Serviço"/>
    <s v="3492-Ar Condicionado - Manutenção de Aparelhos de Parede"/>
    <s v="Serviço    de     manutenção    corretiva  com fornecimento, com aplicação de peças, realizando a substituição de capacitor da unidade interna ou externa, de ar condicionado do tipo Split ( inverter ou convencional), de de 18.000 a 24.000 Btus."/>
    <n v="3492"/>
    <s v="UNIDADE"/>
    <x v="23"/>
    <s v="160046 - COLEGIO MILITAR DE FORTALEZA/MEX - CE"/>
    <n v="4"/>
    <n v="20"/>
    <n v="20"/>
  </r>
  <r>
    <x v="6"/>
    <x v="81"/>
    <s v="Serviço"/>
    <s v="3492-Ar Condicionado - Manutenção de Aparelhos de Parede"/>
    <s v="Serviço    de     manutenção    com fornecimento de material e aplicação de peças, realizando a substituição de placa eletrônica principal original (unidade interna), de ar condicionado do tipo Split(inverter ou convencional), de 18.000 a 24.000 Btus."/>
    <n v="3492"/>
    <s v="UNIDADE"/>
    <x v="5"/>
    <s v="160046 - COLEGIO MILITAR DE FORTALEZA/MEX - CE"/>
    <n v="2"/>
    <n v="10"/>
    <n v="10"/>
  </r>
  <r>
    <x v="6"/>
    <x v="82"/>
    <s v="Serviço"/>
    <s v="3492-Ar Condicionado - Manutenção de Aparelhos de Parede"/>
    <s v="Serviço    de     manutenção    com fornecimento de material e aplicação de peças, realizando a substituição de placa eletrônica universal da unidade interna, de ar condicionado do tipo Split (convencional), de 18.000 a 24.000 Btus."/>
    <n v="3492"/>
    <s v="UNIDADE"/>
    <x v="25"/>
    <s v="160046 - COLEGIO MILITAR DE FORTALEZA/MEX - CE"/>
    <n v="2"/>
    <n v="10"/>
    <n v="10"/>
  </r>
  <r>
    <x v="6"/>
    <x v="170"/>
    <s v="Serviço"/>
    <s v="3492-Ar Condicionado - Manutenção de Aparelhos de Parede"/>
    <s v="Serviço    de     manutenção    corretiva  com reparo da placa eletrônica principal (unidade interna), de ar condicionado do tipo Split(inverter ou convencional), de 18.000 a 24.000 Btus."/>
    <n v="3492"/>
    <s v="UNIDADE"/>
    <x v="25"/>
    <s v="160046 - COLEGIO MILITAR DE FORTALEZA/MEX - CE"/>
    <n v="2"/>
    <n v="10"/>
    <n v="10"/>
  </r>
  <r>
    <x v="6"/>
    <x v="83"/>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18.000 a 24.000 Btus."/>
    <n v="3492"/>
    <s v="UNIDADE"/>
    <x v="50"/>
    <s v="160046 - COLEGIO MILITAR DE FORTALEZA/MEX - CE"/>
    <n v="2"/>
    <n v="10"/>
    <n v="10"/>
  </r>
  <r>
    <x v="6"/>
    <x v="171"/>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18.000 a 24.000 Btus"/>
    <n v="3492"/>
    <s v="UNIDADE"/>
    <x v="67"/>
    <s v="160046 - COLEGIO MILITAR DE FORTALEZA/MEX - CE"/>
    <n v="2"/>
    <n v="10"/>
    <n v="10"/>
  </r>
  <r>
    <x v="6"/>
    <x v="84"/>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18.000 a 24.000 Btus."/>
    <n v="3492"/>
    <s v="UNIDADE"/>
    <x v="51"/>
    <s v="160046 - COLEGIO MILITAR DE FORTALEZA/MEX - CE"/>
    <n v="2"/>
    <n v="10"/>
    <n v="10"/>
  </r>
  <r>
    <x v="6"/>
    <x v="172"/>
    <s v="Serviço"/>
    <s v="3492-Ar Condicionado - Manutenção de Aparelhos de Parede"/>
    <s v="Serviço de manutenção corretiva com o reparo da placa eletrônica da condensadora, de ar condicionado do tipo Split (inverter ou convencional), de 18.000 a 24.000 Btus."/>
    <n v="3492"/>
    <s v="UNIDADE"/>
    <x v="87"/>
    <s v="160046 - COLEGIO MILITAR DE FORTALEZA/MEX - CE"/>
    <n v="2"/>
    <n v="10"/>
    <n v="10"/>
  </r>
  <r>
    <x v="6"/>
    <x v="85"/>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 de 18.000 a 24.000 Btus."/>
    <n v="3492"/>
    <s v="UNIDADE"/>
    <x v="52"/>
    <s v="160046 - COLEGIO MILITAR DE FORTALEZA/MEX - CE"/>
    <n v="2"/>
    <n v="10"/>
    <n v="10"/>
  </r>
  <r>
    <x v="6"/>
    <x v="173"/>
    <s v="Serviço"/>
    <s v="3492-Ar Condicionado - Manutenção de Aparelhos de Parede"/>
    <s v="Serviço    de  manutenção   corretiva  com reparo de motor do ventilador da unidade externa, de ar condicionado do tipo Split (inverter ou convencional), de 18.000 a 24.000 Btus."/>
    <n v="3492"/>
    <s v="UNIDADE"/>
    <x v="11"/>
    <s v="160046 - COLEGIO MILITAR DE FORTALEZA/MEX - CE"/>
    <n v="2"/>
    <n v="10"/>
    <n v="10"/>
  </r>
  <r>
    <x v="6"/>
    <x v="86"/>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18.000 a 24.000 Btus."/>
    <n v="3492"/>
    <s v="UNIDADE"/>
    <x v="52"/>
    <s v="160046 - COLEGIO MILITAR DE FORTALEZA/MEX - CE"/>
    <n v="2"/>
    <n v="10"/>
    <n v="10"/>
  </r>
  <r>
    <x v="6"/>
    <x v="174"/>
    <s v="Serviço"/>
    <s v="3492-Ar Condicionado - Manutenção de Aparelhos de Parede"/>
    <s v="Serviço    de  manutenção    corretiva com reparo de motor do ventilador da unidade interna, de ar condicionado do tipo Split (convencional), de 18.000 a 24.000 Btus."/>
    <n v="3492"/>
    <s v="UNIDADE"/>
    <x v="11"/>
    <s v="160046 - COLEGIO MILITAR DE FORTALEZA/MEX - CE"/>
    <n v="2"/>
    <n v="10"/>
    <n v="10"/>
  </r>
  <r>
    <x v="6"/>
    <x v="87"/>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18.000 a 24.000 Btus."/>
    <n v="3492"/>
    <s v="UNIDADE"/>
    <x v="11"/>
    <s v="160046 - COLEGIO MILITAR DE FORTALEZA/MEX - CE"/>
    <n v="2"/>
    <n v="10"/>
    <n v="10"/>
  </r>
  <r>
    <x v="6"/>
    <x v="88"/>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18.000 a 24.000 Btus."/>
    <n v="3492"/>
    <s v="UNIDADE"/>
    <x v="10"/>
    <s v="160046 - COLEGIO MILITAR DE FORTALEZA/MEX - CE"/>
    <n v="2"/>
    <n v="10"/>
    <n v="10"/>
  </r>
  <r>
    <x v="6"/>
    <x v="89"/>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18.000 a 24.000 Btus."/>
    <n v="3492"/>
    <s v="UNIDADE"/>
    <x v="19"/>
    <s v="160046 - COLEGIO MILITAR DE FORTALEZA/MEX - CE"/>
    <n v="2"/>
    <n v="10"/>
    <n v="10"/>
  </r>
  <r>
    <x v="6"/>
    <x v="90"/>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18.000 a 24.000 Btus."/>
    <n v="3492"/>
    <s v="UNIDADE"/>
    <x v="53"/>
    <s v="160046 - COLEGIO MILITAR DE FORTALEZA/MEX - CE"/>
    <n v="2"/>
    <n v="10"/>
    <n v="10"/>
  </r>
  <r>
    <x v="6"/>
    <x v="91"/>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
    <n v="3492"/>
    <s v="UNIDADE"/>
    <x v="30"/>
    <s v="160046 - COLEGIO MILITAR DE FORTALEZA/MEX - CE"/>
    <n v="2"/>
    <n v="10"/>
    <n v="10"/>
  </r>
  <r>
    <x v="6"/>
    <x v="92"/>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
    <n v="3492"/>
    <s v="UNIDADE"/>
    <x v="54"/>
    <s v="160046 - COLEGIO MILITAR DE FORTALEZA/MEX - CE"/>
    <n v="2"/>
    <n v="10"/>
    <n v="10"/>
  </r>
  <r>
    <x v="6"/>
    <x v="93"/>
    <s v="Serviço"/>
    <s v="3492-Ar Condicionado - Manutenção de Aparelhos de Parede"/>
    <s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21"/>
    <s v="160046 - COLEGIO MILITAR DE FORTALEZA/MEX - CE"/>
    <n v="6"/>
    <n v="27"/>
    <n v="27"/>
  </r>
  <r>
    <x v="6"/>
    <x v="94"/>
    <s v="Serviço"/>
    <s v="3492-Ar Condicionado - Manutenção de Aparelhos de Parede"/>
    <s v="Serviço    de     manutenção  corretiva com fornecimento de material, realizando a substituição de controle remoto, de ar condicionado do tipo Split (inverter ou convencional) de 18.000 a 24.000 Btus."/>
    <n v="3492"/>
    <s v="UNIDADE"/>
    <x v="55"/>
    <s v="160046 - COLEGIO MILITAR DE FORTALEZA/MEX - CE"/>
    <n v="2"/>
    <n v="10"/>
    <n v="10"/>
  </r>
  <r>
    <x v="6"/>
    <x v="95"/>
    <s v="Serviço"/>
    <s v="2020-Ar Condicionado - Instalação/Montagem/Desmontagem/Remoção - (Parede / Sistemas)"/>
    <s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
    <n v="2020"/>
    <s v="UNIDADE"/>
    <x v="48"/>
    <s v="160046 - COLEGIO MILITAR DE FORTALEZA/MEX - CE"/>
    <n v="2"/>
    <n v="10"/>
    <n v="10"/>
  </r>
  <r>
    <x v="6"/>
    <x v="96"/>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
    <n v="2020"/>
    <s v="UNIDADE"/>
    <x v="56"/>
    <s v="160046 - COLEGIO MILITAR DE FORTALEZA/MEX - CE"/>
    <n v="2"/>
    <n v="10"/>
    <n v="10"/>
  </r>
  <r>
    <x v="6"/>
    <x v="97"/>
    <s v="Serviço"/>
    <s v="2020-Ar Condicionado - Instalação/Montagem/Desmontagem/Remoção - (Parede / Sistemas)"/>
    <s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43"/>
    <s v="160046 - COLEGIO MILITAR DE FORTALEZA/MEX - CE"/>
    <n v="3"/>
    <n v="15"/>
    <n v="15"/>
  </r>
  <r>
    <x v="6"/>
    <x v="98"/>
    <s v="Serviço"/>
    <s v="2020-Ar Condicionado - Instalação/Montagem/Desmontagem/Remoção - (Parede / Sistemas)"/>
    <s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57"/>
    <s v="160046 - COLEGIO MILITAR DE FORTALEZA/MEX - CE"/>
    <n v="4"/>
    <n v="20"/>
    <n v="20"/>
  </r>
  <r>
    <x v="6"/>
    <x v="99"/>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
    <n v="2020"/>
    <s v="UNIDADE"/>
    <x v="58"/>
    <s v="160046 - COLEGIO MILITAR DE FORTALEZA/MEX - CE"/>
    <n v="4"/>
    <n v="20"/>
    <n v="20"/>
  </r>
  <r>
    <x v="6"/>
    <x v="100"/>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30.000 a 36.000 Btus"/>
    <n v="2020"/>
    <s v="UNIDADE"/>
    <x v="43"/>
    <s v="160046 - COLEGIO MILITAR DE FORTALEZA/MEX - CE"/>
    <n v="4"/>
    <n v="20"/>
    <n v="20"/>
  </r>
  <r>
    <x v="6"/>
    <x v="101"/>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28.000 a 36.000 Btus."/>
    <n v="2020"/>
    <s v="UNIDADE"/>
    <x v="59"/>
    <s v="160046 - COLEGIO MILITAR DE FORTALEZA/MEX - CE"/>
    <n v="4"/>
    <n v="20"/>
    <n v="20"/>
  </r>
  <r>
    <x v="6"/>
    <x v="102"/>
    <s v="Serviço"/>
    <s v="3492-Ar Condicionado - Manutenção de Aparelhos de Parede"/>
    <s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60"/>
    <s v="160046 - COLEGIO MILITAR DE FORTALEZA/MEX - CE"/>
    <n v="6"/>
    <n v="28"/>
    <n v="28"/>
  </r>
  <r>
    <x v="6"/>
    <x v="103"/>
    <s v="Serviço"/>
    <s v="3492-Ar Condicionado - Manutenção de Aparelhos de Parede"/>
    <s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61"/>
    <s v="160046 - COLEGIO MILITAR DE FORTALEZA/MEX - CE"/>
    <n v="2"/>
    <n v="10"/>
    <n v="10"/>
  </r>
  <r>
    <x v="6"/>
    <x v="104"/>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
    <n v="3492"/>
    <s v="UNIDADE"/>
    <x v="21"/>
    <s v="160046 - COLEGIO MILITAR DE FORTALEZA/MEX - CE"/>
    <n v="6"/>
    <n v="30"/>
    <n v="30"/>
  </r>
  <r>
    <x v="6"/>
    <x v="105"/>
    <s v="Serviço"/>
    <s v="3492-Ar Condicionado - Manutenção de Aparelhos de Parede"/>
    <s v="Serviço    de     manutenção    corretiva    com fornecimento de material e aplicação de peças, realizando a substituição de filtro de ar, de ar condicionado do tipo Split( inverter ou convencional), de 30.000 a 36.000 Btus."/>
    <n v="3492"/>
    <s v="UNIDADE"/>
    <x v="39"/>
    <s v="160046 - COLEGIO MILITAR DE FORTALEZA/MEX - CE"/>
    <n v="2"/>
    <n v="10"/>
    <n v="10"/>
  </r>
  <r>
    <x v="6"/>
    <x v="106"/>
    <s v="Serviço"/>
    <s v="3492-Ar Condicionado - Manutenção de Aparelhos de Parede"/>
    <s v="Serviço    de     manutenção    corretiva    com fornecimento de material e aplicação de peças, realizando as substituições de sensores da unidade interna e/ou externa (termistores), de ar condicionado do tipo Split( inverter ou convencional), de 30.000 a 36.000 Btus."/>
    <n v="3492"/>
    <s v="UNIDADE"/>
    <x v="39"/>
    <s v="160046 - COLEGIO MILITAR DE FORTALEZA/MEX - CE"/>
    <n v="6"/>
    <n v="30"/>
    <n v="30"/>
  </r>
  <r>
    <x v="6"/>
    <x v="107"/>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30.000 a 36.000 Btus."/>
    <n v="3492"/>
    <s v="UNIDADE"/>
    <x v="19"/>
    <s v="160046 - COLEGIO MILITAR DE FORTALEZA/MEX - CE"/>
    <n v="6"/>
    <n v="30"/>
    <n v="30"/>
  </r>
  <r>
    <x v="6"/>
    <x v="108"/>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30.000 a 36.000 Btus."/>
    <n v="3492"/>
    <s v="UNIDADE"/>
    <x v="51"/>
    <s v="160046 - COLEGIO MILITAR DE FORTALEZA/MEX - CE"/>
    <n v="2"/>
    <n v="10"/>
    <n v="10"/>
  </r>
  <r>
    <x v="6"/>
    <x v="109"/>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30.000 a 36.000 Btus."/>
    <n v="3492"/>
    <s v="UNIDADE"/>
    <x v="25"/>
    <s v="160046 - COLEGIO MILITAR DE FORTALEZA/MEX - CE"/>
    <n v="2"/>
    <n v="10"/>
    <n v="10"/>
  </r>
  <r>
    <x v="6"/>
    <x v="175"/>
    <s v="Serviço"/>
    <s v="3492-Ar Condicionado - Manutenção de Aparelhos de Parede"/>
    <s v="Serviço    de     manutenção    corretiva  com reparo da placa eletrônica principal (unidade interna), de ar condicionado do tipo Split(inverter ou convencional), de 30.000 a 36.000 Btus."/>
    <n v="3492"/>
    <s v="UNIDADE"/>
    <x v="88"/>
    <s v="160046 - COLEGIO MILITAR DE FORTALEZA/MEX - CE"/>
    <n v="2"/>
    <n v="10"/>
    <n v="10"/>
  </r>
  <r>
    <x v="6"/>
    <x v="110"/>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30.000 a 36.000 Btus."/>
    <n v="3492"/>
    <s v="UNIDADE"/>
    <x v="51"/>
    <s v="160046 - COLEGIO MILITAR DE FORTALEZA/MEX - CE"/>
    <n v="2"/>
    <n v="10"/>
    <n v="10"/>
  </r>
  <r>
    <x v="6"/>
    <x v="176"/>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30.000 a 36.000 Btus."/>
    <n v="3492"/>
    <s v="UNIDADE"/>
    <x v="43"/>
    <s v="160046 - COLEGIO MILITAR DE FORTALEZA/MEX - CE"/>
    <n v="2"/>
    <n v="10"/>
    <n v="10"/>
  </r>
  <r>
    <x v="6"/>
    <x v="111"/>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 de 30.000 a 36.000 Btus"/>
    <n v="3492"/>
    <s v="UNIDADE"/>
    <x v="62"/>
    <s v="160046 - COLEGIO MILITAR DE FORTALEZA/MEX - CE"/>
    <n v="2"/>
    <n v="10"/>
    <n v="10"/>
  </r>
  <r>
    <x v="6"/>
    <x v="177"/>
    <s v="Serviço"/>
    <s v="3492-Ar Condicionado - Manutenção de Aparelhos de Parede"/>
    <s v="Serviço de manutenção corretiva com o reparo da placa eletrônica da condensadora, de ar condicionado do tipo Split (inverter ou convencional) , de 30.000 a 36.000 Btus."/>
    <n v="3492"/>
    <s v="UNIDADE"/>
    <x v="89"/>
    <s v="160046 - COLEGIO MILITAR DE FORTALEZA/MEX - CE"/>
    <n v="2"/>
    <n v="10"/>
    <n v="10"/>
  </r>
  <r>
    <x v="6"/>
    <x v="112"/>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30.000 a 36.000 Btus."/>
    <n v="3492"/>
    <s v="UNIDADE"/>
    <x v="5"/>
    <s v="160046 - COLEGIO MILITAR DE FORTALEZA/MEX - CE"/>
    <n v="2"/>
    <n v="10"/>
    <n v="10"/>
  </r>
  <r>
    <x v="6"/>
    <x v="178"/>
    <s v="Serviço"/>
    <s v="3492-Ar Condicionado - Manutenção de Aparelhos de Parede"/>
    <s v="Serviço    de  manutenção   corretiva  com reparo de motor do ventilador da unidade externa, de ar condicionado do tipo Split (inverter ou convencional), de 30.000 a 36.000 Btus."/>
    <n v="3492"/>
    <s v="UNIDADE"/>
    <x v="90"/>
    <s v="160046 - COLEGIO MILITAR DE FORTALEZA/MEX - CE"/>
    <n v="2"/>
    <n v="10"/>
    <n v="10"/>
  </r>
  <r>
    <x v="6"/>
    <x v="113"/>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30.000 a 36.000 Btus."/>
    <n v="3492"/>
    <s v="UNIDADE"/>
    <x v="5"/>
    <s v="160046 - COLEGIO MILITAR DE FORTALEZA/MEX - CE"/>
    <n v="2"/>
    <n v="10"/>
    <n v="10"/>
  </r>
  <r>
    <x v="6"/>
    <x v="179"/>
    <s v="Serviço"/>
    <s v="3492-Ar Condicionado - Manutenção de Aparelhos de Parede"/>
    <s v="Serviço    de  manutenção  corretiva com reparo de motor do ventilador da unidade interna, de ar condicionado do tipo Split (convencional), de 30.000 a 36.000 Btus."/>
    <n v="3492"/>
    <s v="UNIDADE"/>
    <x v="75"/>
    <s v="160046 - COLEGIO MILITAR DE FORTALEZA/MEX - CE"/>
    <n v="2"/>
    <n v="10"/>
    <n v="10"/>
  </r>
  <r>
    <x v="6"/>
    <x v="114"/>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30.000 a 36.000 Btus."/>
    <n v="3492"/>
    <s v="UNIDADE"/>
    <x v="11"/>
    <s v="160046 - COLEGIO MILITAR DE FORTALEZA/MEX - CE"/>
    <n v="2"/>
    <n v="10"/>
    <n v="10"/>
  </r>
  <r>
    <x v="6"/>
    <x v="115"/>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30.000 a 36.000 Btus."/>
    <n v="3492"/>
    <s v="UNIDADE"/>
    <x v="10"/>
    <s v="160046 - COLEGIO MILITAR DE FORTALEZA/MEX - CE"/>
    <n v="2"/>
    <n v="10"/>
    <n v="10"/>
  </r>
  <r>
    <x v="6"/>
    <x v="116"/>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30.000 a 36.000 Btus."/>
    <n v="3492"/>
    <s v="UNIDADE"/>
    <x v="9"/>
    <s v="160046 - COLEGIO MILITAR DE FORTALEZA/MEX - CE"/>
    <n v="2"/>
    <n v="10"/>
    <n v="10"/>
  </r>
  <r>
    <x v="6"/>
    <x v="117"/>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30.000 a 36.000 Btus."/>
    <n v="3492"/>
    <s v="UNIDADE"/>
    <x v="63"/>
    <s v="160046 - COLEGIO MILITAR DE FORTALEZA/MEX - CE"/>
    <n v="2"/>
    <n v="10"/>
    <n v="10"/>
  </r>
  <r>
    <x v="6"/>
    <x v="118"/>
    <s v="Serviço"/>
    <s v="3492-Ar Condicionado - Manutenção de Aparelhos de Parede"/>
    <s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
    <n v="3492"/>
    <s v="UNIDADE"/>
    <x v="64"/>
    <s v="160046 - COLEGIO MILITAR DE FORTALEZA/MEX - CE"/>
    <n v="2"/>
    <n v="10"/>
    <n v="10"/>
  </r>
  <r>
    <x v="6"/>
    <x v="119"/>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
    <n v="3492"/>
    <s v="UNIDADE"/>
    <x v="65"/>
    <s v="160046 - COLEGIO MILITAR DE FORTALEZA/MEX - CE"/>
    <n v="2"/>
    <n v="10"/>
    <n v="10"/>
  </r>
  <r>
    <x v="6"/>
    <x v="120"/>
    <s v="Serviço"/>
    <s v="3492-Ar Condicionado - Manutenção de Aparelhos de Parede"/>
    <s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13"/>
    <s v="160046 - COLEGIO MILITAR DE FORTALEZA/MEX - CE"/>
    <n v="6"/>
    <n v="28"/>
    <n v="28"/>
  </r>
  <r>
    <x v="6"/>
    <x v="121"/>
    <s v="Serviço"/>
    <s v="3492-Ar Condicionado - Manutenção de Aparelhos de Parede"/>
    <s v="Serviço    de     manutenção    corretiva   c com fornecimento de material, realizando a substituição de controle remoto, de ar condicionado do tipo Split (inverter ou convencional) de 30.000 a 36.000 Btus."/>
    <n v="3492"/>
    <s v="UNIDADE"/>
    <x v="32"/>
    <s v="160046 - COLEGIO MILITAR DE FORTALEZA/MEX - CE"/>
    <n v="2"/>
    <n v="10"/>
    <n v="10"/>
  </r>
  <r>
    <x v="6"/>
    <x v="122"/>
    <s v="Serviço"/>
    <s v="2020-Ar Condicionado - Instalação/Montagem/Desmontagem/Remoção - (Parede / Sistemas)"/>
    <s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
    <n v="2020"/>
    <s v="UNIDADE"/>
    <x v="66"/>
    <s v="160046 - COLEGIO MILITAR DE FORTALEZA/MEX - CE"/>
    <n v="2"/>
    <n v="10"/>
    <n v="10"/>
  </r>
  <r>
    <x v="6"/>
    <x v="123"/>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
    <n v="2020"/>
    <s v="UNIDADE"/>
    <x v="66"/>
    <s v="160046 - COLEGIO MILITAR DE FORTALEZA/MEX - CE"/>
    <n v="2"/>
    <n v="10"/>
    <n v="10"/>
  </r>
  <r>
    <x v="6"/>
    <x v="124"/>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30.000 a 36.000 Btus."/>
    <n v="3492"/>
    <s v="UNIDADE"/>
    <x v="59"/>
    <s v="160046 - COLEGIO MILITAR DE FORTALEZA/MEX - CE"/>
    <n v="2"/>
    <n v="10"/>
    <n v="10"/>
  </r>
  <r>
    <x v="6"/>
    <x v="125"/>
    <s v="Serviço"/>
    <s v="2020-Ar Condicionado - Instalação/Montagem/Desmontagem/Remoção - (Parede / Sistemas)"/>
    <s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67"/>
    <s v="160046 - COLEGIO MILITAR DE FORTALEZA/MEX - CE"/>
    <n v="3"/>
    <n v="15"/>
    <n v="15"/>
  </r>
  <r>
    <x v="6"/>
    <x v="126"/>
    <s v="Serviço"/>
    <s v="2020-Ar Condicionado - Instalação/Montagem/Desmontagem/Remoção - (Parede / Sistemas)"/>
    <s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
    <n v="2020"/>
    <s v="UNIDADE"/>
    <x v="68"/>
    <s v="160046 - COLEGIO MILITAR DE FORTALEZA/MEX - CE"/>
    <n v="3"/>
    <n v="15"/>
    <n v="15"/>
  </r>
  <r>
    <x v="6"/>
    <x v="127"/>
    <s v="Serviço"/>
    <s v="2020-Ar Condicionado - Instalação/Montagem/Desmontagem/Remoção - (Parede / Sistemas)"/>
    <s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
    <n v="2020"/>
    <s v="UNIDADE"/>
    <x v="69"/>
    <s v="160046 - COLEGIO MILITAR DE FORTALEZA/MEX - CE"/>
    <n v="3"/>
    <n v="15"/>
    <n v="15"/>
  </r>
  <r>
    <x v="6"/>
    <x v="128"/>
    <s v="Serviço"/>
    <s v="2020-Ar Condicionado - Instalação/Montagem/Desmontagem/Remoção - (Parede / Sistemas)"/>
    <s v="Serviço de instalação com fornecimento de material e aplicação de peças, realizando a substituição de cabo PP até 5 metros, de ar condicionado do tipo Split (inverter ou convencional), múltiplas marcas e tipos, de 48.000 a 60.000 BTUs."/>
    <n v="2020"/>
    <s v="UNIDADE"/>
    <x v="43"/>
    <s v="160046 - COLEGIO MILITAR DE FORTALEZA/MEX - CE"/>
    <n v="3"/>
    <n v="15"/>
    <n v="15"/>
  </r>
  <r>
    <x v="6"/>
    <x v="129"/>
    <s v="Serviço"/>
    <s v="2020-Ar Condicionado - Instalação/Montagem/Desmontagem/Remoção - (Parede / Sistemas)"/>
    <s v="Serviço de instalação com fornecimento de material e aplicação de peças, realizando a substituição de mangueira PVC cristal até 5 metros, de ar condicionado do tipo Split (inverter ou convencional), múltiplas marcas e tipos, de 48.000 a 60.000 BTUs."/>
    <n v="2020"/>
    <s v="UNIDADE"/>
    <x v="59"/>
    <s v="160046 - COLEGIO MILITAR DE FORTALEZA/MEX - CE"/>
    <n v="3"/>
    <n v="15"/>
    <n v="15"/>
  </r>
  <r>
    <x v="6"/>
    <x v="130"/>
    <s v="Serviço"/>
    <s v="2020-Ar Condicionado - Instalação/Montagem/Desmontagem/Remoção - (Parede / Sistemas)"/>
    <s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
    <n v="2020"/>
    <s v="UNIDADE"/>
    <x v="59"/>
    <s v="160046 - COLEGIO MILITAR DE FORTALEZA/MEX - CE"/>
    <n v="3"/>
    <n v="15"/>
    <n v="15"/>
  </r>
  <r>
    <x v="6"/>
    <x v="131"/>
    <s v="Serviço"/>
    <s v="3492-Ar Condicionado - Manutenção de Aparelhos de Parede"/>
    <s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
    <n v="3492"/>
    <s v="UNIDADE"/>
    <x v="70"/>
    <s v="160046 - COLEGIO MILITAR DE FORTALEZA/MEX - CE"/>
    <n v="5"/>
    <n v="21"/>
    <n v="21"/>
  </r>
  <r>
    <x v="6"/>
    <x v="132"/>
    <s v="Serviço"/>
    <s v="3492-Ar Condicionado - Manutenção de Aparelhos de Parede"/>
    <s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
    <n v="3492"/>
    <s v="UNIDADE"/>
    <x v="71"/>
    <s v="160046 - COLEGIO MILITAR DE FORTALEZA/MEX - CE"/>
    <n v="2"/>
    <n v="10"/>
    <n v="10"/>
  </r>
  <r>
    <x v="6"/>
    <x v="133"/>
    <s v="Serviço"/>
    <s v="3492-Ar Condicionado - Manutenção de Aparelhos de Parede"/>
    <s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
    <n v="3492"/>
    <s v="UNIDADE"/>
    <x v="72"/>
    <s v="160046 - COLEGIO MILITAR DE FORTALEZA/MEX - CE"/>
    <n v="6"/>
    <n v="30"/>
    <n v="30"/>
  </r>
  <r>
    <x v="6"/>
    <x v="134"/>
    <s v="Serviço"/>
    <s v="3492-Ar Condicionado - Manutenção de Aparelhos de Parede"/>
    <s v="Serviço    de     manutenção    corretiva  com fornecimento de material e aplicação de peças, realizando a substituição de filtro de ar, de ar condicionado do tipo Split( inverter ou convencional) , de 48.000 a 60.000 BTUs."/>
    <n v="3492"/>
    <s v="UNIDADE"/>
    <x v="10"/>
    <s v="160046 - COLEGIO MILITAR DE FORTALEZA/MEX - CE"/>
    <n v="3"/>
    <n v="15"/>
    <n v="15"/>
  </r>
  <r>
    <x v="6"/>
    <x v="135"/>
    <s v="Serviço"/>
    <s v="3492-Ar Condicionado - Manutenção de Aparelhos de Parede"/>
    <s v="Serviço    de     manutenção    corretiva  c com fornecimento de material e aplicação de peças, realizando as substituições de sensores da unidade interna e/ou externa (termistores), de ar condicionado do tipo Split( inverter ou convencional), de 48.000 a 60.000 BTUs."/>
    <n v="3492"/>
    <s v="UNIDADE"/>
    <x v="10"/>
    <s v="160046 - COLEGIO MILITAR DE FORTALEZA/MEX - CE"/>
    <n v="6"/>
    <n v="30"/>
    <n v="30"/>
  </r>
  <r>
    <x v="6"/>
    <x v="136"/>
    <s v="Serviço"/>
    <s v="3492-Ar Condicionado - Manutenção de Aparelhos de Parede"/>
    <s v="Serviço    de     manutenção    corretiva  com fornecimento de material e aplicação de peças, realizando a substituição de capacitor da unidade interna ou externa, de ar condicionado do tipo Split( inverter ou convencional), de 48.000 a 60.000 BTUs."/>
    <n v="3492"/>
    <s v="UNIDADE"/>
    <x v="9"/>
    <s v="160046 - COLEGIO MILITAR DE FORTALEZA/MEX - CE"/>
    <n v="6"/>
    <n v="30"/>
    <n v="30"/>
  </r>
  <r>
    <x v="6"/>
    <x v="137"/>
    <s v="Serviço"/>
    <s v="3492-Ar Condicionado - Manutenção de Aparelhos de Parede"/>
    <s v="Serviço    de     manutenção    corretiva     com fornecimento de material e aplicação de peças, realizando a substituição de placa eletrônica principal original (unidade interna), de ar condicionado do tipo Split(inverter ou convencional), de 48.000 a 60.000 BTUs."/>
    <n v="3492"/>
    <s v="UNIDADE"/>
    <x v="73"/>
    <s v="160046 - COLEGIO MILITAR DE FORTALEZA/MEX - CE"/>
    <n v="2"/>
    <n v="10"/>
    <n v="10"/>
  </r>
  <r>
    <x v="6"/>
    <x v="138"/>
    <s v="Serviço"/>
    <s v="3492-Ar Condicionado - Manutenção de Aparelhos de Parede"/>
    <s v="Serviço    de     manutenção    corretiva  com fornecimento de material e aplicação de peças, realizando a substituição de placa eletrônica universal da unidade interna, de ar condicionado do tipo Split (convencional), de 48.000 a 60.000 BTUs."/>
    <n v="3492"/>
    <s v="UNIDADE"/>
    <x v="25"/>
    <s v="160046 - COLEGIO MILITAR DE FORTALEZA/MEX - CE"/>
    <n v="2"/>
    <n v="10"/>
    <n v="10"/>
  </r>
  <r>
    <x v="6"/>
    <x v="180"/>
    <s v="Serviço"/>
    <s v="3492-Ar Condicionado - Manutenção de Aparelhos de Parede"/>
    <s v="Serviço    de     manutenção    corretiva  com reparo da placa eletrônica principal (unidade interna), de ar condicionado do tipo Split(inverter ou convencional), de 48.000 a 60.000 BTUs."/>
    <n v="3492"/>
    <s v="UNIDADE"/>
    <x v="91"/>
    <s v="160046 - COLEGIO MILITAR DE FORTALEZA/MEX - CE"/>
    <n v="2"/>
    <n v="10"/>
    <n v="10"/>
  </r>
  <r>
    <x v="6"/>
    <x v="139"/>
    <s v="Serviço"/>
    <s v="3492-Ar Condicionado - Manutenção de Aparelhos de Parede"/>
    <s v="Serviço de manutenção corretiva com fornecimento de material e aplicação de peças, realizando a substituição de placa eletrônica receptora da unidade interna, de ar condicionado do  tipo Split(inverter ou convencional), de 48.000 a 60.000 BTUs.."/>
    <n v="3492"/>
    <s v="UNIDADE"/>
    <x v="73"/>
    <s v="160046 - COLEGIO MILITAR DE FORTALEZA/MEX - CE"/>
    <n v="2"/>
    <n v="10"/>
    <n v="10"/>
  </r>
  <r>
    <x v="6"/>
    <x v="181"/>
    <s v="Serviço"/>
    <s v="3492-Ar Condicionado - Manutenção de Aparelhos de Parede"/>
    <s v="Serviço de manutenção corretiva com fornecimento de material e aplicação de peças, realizando a substituição do motor de passo de movimentação das aletas/swing, de ar condicionado do  tipo Split(inverter ou convencional), de 48.000 a 60.000 BTUs."/>
    <n v="3492"/>
    <s v="UNIDADE"/>
    <x v="92"/>
    <s v="160046 - COLEGIO MILITAR DE FORTALEZA/MEX - CE"/>
    <n v="2"/>
    <n v="10"/>
    <n v="10"/>
  </r>
  <r>
    <x v="6"/>
    <x v="140"/>
    <s v="Serviço"/>
    <s v="3492-Ar Condicionado - Manutenção de Aparelhos de Parede"/>
    <s v="Serviço de manutenção corretiva com fornecimento de material e aplicação de peças, realizando a substituição de placa eletrônica unidade externa (condensadora), de ar condicionado do tipo Split (inverter), de 48.000 a 60.000 BTUs."/>
    <n v="3492"/>
    <s v="UNIDADE"/>
    <x v="73"/>
    <s v="160046 - COLEGIO MILITAR DE FORTALEZA/MEX - CE"/>
    <n v="2"/>
    <n v="10"/>
    <n v="10"/>
  </r>
  <r>
    <x v="6"/>
    <x v="182"/>
    <s v="Serviço"/>
    <s v="3492-Ar Condicionado - Manutenção de Aparelhos de Parede"/>
    <s v="Serviço de manutenção corretiva com o reparo da placa eletrônica da condensadora, de ar condicionado do tipo Split (inverter ou convencional), de 48.000 a 60.000 BTUs."/>
    <n v="3492"/>
    <s v="UNIDADE"/>
    <x v="89"/>
    <s v="160046 - COLEGIO MILITAR DE FORTALEZA/MEX - CE"/>
    <n v="2"/>
    <n v="10"/>
    <n v="10"/>
  </r>
  <r>
    <x v="6"/>
    <x v="141"/>
    <s v="Serviço"/>
    <s v="3492-Ar Condicionado - Manutenção de Aparelhos de Parede"/>
    <s v="Serviço    de  manutenção   corretiva com  fornecimento de material e aplicação de peças, realizando a substituição de motor do ventilador da unidade externa, de ar condicionado do tipo Split (inverter ou convencional), de 48.000 a 60.000 BTUs."/>
    <n v="3492"/>
    <s v="UNIDADE"/>
    <x v="74"/>
    <s v="160046 - COLEGIO MILITAR DE FORTALEZA/MEX - CE"/>
    <n v="2"/>
    <n v="10"/>
    <n v="10"/>
  </r>
  <r>
    <x v="6"/>
    <x v="183"/>
    <s v="Serviço"/>
    <s v="3492-Ar Condicionado - Manutenção de Aparelhos de Parede"/>
    <s v="Serviço    de  manutenção   corretiva  com reparo de motor do ventilador da unidade externa, de ar condicionado do tipo Split (inverter ou convencional), de 48.000 a 60.000 BTUs."/>
    <n v="3492"/>
    <s v="UNIDADE"/>
    <x v="82"/>
    <s v="160046 - COLEGIO MILITAR DE FORTALEZA/MEX - CE"/>
    <n v="2"/>
    <n v="10"/>
    <n v="10"/>
  </r>
  <r>
    <x v="6"/>
    <x v="142"/>
    <s v="Serviço"/>
    <s v="3492-Ar Condicionado - Manutenção de Aparelhos de Parede"/>
    <s v="Serviço    de  manutenção    corretiva  com fornecimento de material e aplicação de peças, realizando a substituição de motor do ventilador da unidade interna, de ar condicionado do tipo Split (convencional), de 48.000 a 60.000 BTUs."/>
    <n v="3492"/>
    <s v="UNIDADE"/>
    <x v="41"/>
    <s v="160046 - COLEGIO MILITAR DE FORTALEZA/MEX - CE"/>
    <n v="2"/>
    <n v="10"/>
    <n v="10"/>
  </r>
  <r>
    <x v="6"/>
    <x v="184"/>
    <s v="Serviço"/>
    <s v="3492-Ar Condicionado - Manutenção de Aparelhos de Parede"/>
    <s v="Serviço    de  manutenção    corretiva com reparo de motor do ventilador da unidade interna, de ar condicionado do tipo Split (convencional), de 48.000 a 60.000 BTUs."/>
    <n v="3492"/>
    <s v="UNIDADE"/>
    <x v="82"/>
    <s v="160046 - COLEGIO MILITAR DE FORTALEZA/MEX - CE"/>
    <n v="2"/>
    <n v="10"/>
    <n v="10"/>
  </r>
  <r>
    <x v="6"/>
    <x v="143"/>
    <s v="Serviço"/>
    <s v="3492-Ar Condicionado - Manutenção de Aparelhos de Parede"/>
    <s v="Serviço    de     manutenção   corretiva    com fornecimento de material e aplicação de peças, realizando a substituição da turbina da unidade interna, de ar condicionado do tipo Split (inverter ou convencional), de 48.000 a 60.000 BTUs."/>
    <n v="3492"/>
    <s v="UNIDADE"/>
    <x v="75"/>
    <s v="160046 - COLEGIO MILITAR DE FORTALEZA/MEX - CE"/>
    <n v="2"/>
    <n v="10"/>
    <n v="10"/>
  </r>
  <r>
    <x v="6"/>
    <x v="144"/>
    <s v="Serviço"/>
    <s v="3492-Ar Condicionado - Manutenção de Aparelhos de Parede"/>
    <s v="Serviço    de     manutenção    corretiva    com fornecimento de material e aplicação de peças, realizando a substituição de dispositivos de expansão (válvula eletrônica, tubo capilar ou pistão, de ar condicionado do tipo Split (inverter ou convencional), de 48.000 a 60.000 BTUs."/>
    <n v="3492"/>
    <s v="UNIDADE"/>
    <x v="23"/>
    <s v="160046 - COLEGIO MILITAR DE FORTALEZA/MEX - CE"/>
    <n v="2"/>
    <n v="10"/>
    <n v="10"/>
  </r>
  <r>
    <x v="6"/>
    <x v="145"/>
    <s v="Serviço"/>
    <s v="3492-Ar Condicionado - Manutenção de Aparelhos de Parede"/>
    <s v="Serviço    de     manutenção    corretiva   com fornecimento de material e aplicação de peças, realizando a substituição de hélice do motor da unidade externa, de ar condicionado do tipo Split(inverter ou convencional), de 48.000 a 60.000 BTUs."/>
    <n v="3492"/>
    <s v="UNIDADE"/>
    <x v="76"/>
    <s v="160046 - COLEGIO MILITAR DE FORTALEZA/MEX - CE"/>
    <n v="2"/>
    <n v="10"/>
    <n v="10"/>
  </r>
  <r>
    <x v="6"/>
    <x v="146"/>
    <s v="Serviço"/>
    <s v="3492-Ar Condicionado - Manutenção de Aparelhos de Parede"/>
    <s v="Serviço    de     manutenção    corretiva  com fornecimento de material e aplicação de peças, realizando a substituição de válvulas de serviço split da unidade externa (condensadora), de ar condicionado do tipo Split (inverter ou convencional), de 48.000 a 60.000 BTUs."/>
    <n v="3492"/>
    <s v="UNIDADE"/>
    <x v="43"/>
    <s v="160046 - COLEGIO MILITAR DE FORTALEZA/MEX - CE"/>
    <n v="2"/>
    <n v="10"/>
    <n v="10"/>
  </r>
  <r>
    <x v="6"/>
    <x v="147"/>
    <s v="Serviço"/>
    <s v="3492-Ar Condicionado - Manutenção de Aparelhos de Parede"/>
    <s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
    <n v="3492"/>
    <s v="UNIDADE"/>
    <x v="77"/>
    <s v="160046 - COLEGIO MILITAR DE FORTALEZA/MEX - CE"/>
    <n v="2"/>
    <n v="10"/>
    <n v="10"/>
  </r>
  <r>
    <x v="6"/>
    <x v="148"/>
    <s v="Serviço"/>
    <s v="3492-Ar Condicionado - Manutenção de Aparelhos de Parede"/>
    <s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
    <n v="3492"/>
    <s v="UNIDADE"/>
    <x v="38"/>
    <s v="160046 - COLEGIO MILITAR DE FORTALEZA/MEX - CE"/>
    <n v="2"/>
    <n v="10"/>
    <n v="10"/>
  </r>
  <r>
    <x v="6"/>
    <x v="149"/>
    <s v="Serviço"/>
    <s v="3492-Ar Condicionado - Manutenção de Aparelhos de Parede"/>
    <s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
    <n v="3492"/>
    <s v="UNIDADE"/>
    <x v="78"/>
    <s v="160046 - COLEGIO MILITAR DE FORTALEZA/MEX - CE"/>
    <n v="5"/>
    <n v="21"/>
    <n v="21"/>
  </r>
  <r>
    <x v="6"/>
    <x v="150"/>
    <s v="Serviço"/>
    <s v="3492-Ar Condicionado - Manutenção de Aparelhos de Parede"/>
    <s v="Serviço    de     manutenção    corretiva    com fornecimento de material e aplicação de peças, realizando a substituição de controle remoto, de ar condicionado do tipo Split (inverter ou convencional) de 48.000 a 60.000 BTUs."/>
    <n v="3492"/>
    <s v="UNIDADE"/>
    <x v="79"/>
    <s v="160046 - COLEGIO MILITAR DE FORTALEZA/MEX - CE"/>
    <n v="2"/>
    <n v="10"/>
    <n v="10"/>
  </r>
  <r>
    <x v="6"/>
    <x v="151"/>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
    <n v="2020"/>
    <s v="UNIDADE"/>
    <x v="80"/>
    <s v="160046 - COLEGIO MILITAR DE FORTALEZA/MEX - CE"/>
    <n v="4"/>
    <n v="16"/>
    <n v="16"/>
  </r>
  <r>
    <x v="6"/>
    <x v="152"/>
    <s v="Serviço"/>
    <s v="2020-Ar Condicionado - Instalação/Montagem/Desmontagem/Remoção - (Parede / Sistemas)"/>
    <s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
    <n v="2020"/>
    <s v="UNIDADE"/>
    <x v="80"/>
    <s v="160046 - COLEGIO MILITAR DE FORTALEZA/MEX - CE"/>
    <n v="4"/>
    <n v="16"/>
    <n v="16"/>
  </r>
  <r>
    <x v="6"/>
    <x v="153"/>
    <s v="Serviço"/>
    <s v="3492-Ar Condicionado - Manutenção de Aparelhos de Parede"/>
    <s v="Serviço de substituição com fornecimento de material e aplicação de peças, realizando a substituição do filtro secador para condicionador de ar Split piso/teto, de ar condicionado do tipo Split (inverter ou convencional), múltiplas marcas e tipos, de 48.000 a 60.000 BTUs."/>
    <n v="3492"/>
    <s v="UNIDADE"/>
    <x v="80"/>
    <s v="160046 - COLEGIO MILITAR DE FORTALEZA/MEX - CE"/>
    <n v="2"/>
    <n v="10"/>
    <n v="10"/>
  </r>
  <r>
    <x v="6"/>
    <x v="154"/>
    <s v="Serviço"/>
    <s v="2020-Ar Condicionado - Instalação/Montagem/Desmontagem/Remoção - (Parede / Sistemas)"/>
    <s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
    <n v="2020"/>
    <s v="UNIDADE"/>
    <x v="81"/>
    <s v="160046 - COLEGIO MILITAR DE FORTALEZA/MEX - CE"/>
    <n v="3"/>
    <n v="15"/>
    <n v="15"/>
  </r>
  <r>
    <x v="6"/>
    <x v="0"/>
    <s v="Serviço"/>
    <s v="3506-Manutenção de Geladeiras e Bebedouros"/>
    <s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n v="3506"/>
    <s v="UNIDADE"/>
    <x v="0"/>
    <s v="160046 - COLEGIO MILITAR DE FORTALEZA/MEX - CE"/>
    <n v="4"/>
    <n v="20"/>
    <n v="20"/>
  </r>
  <r>
    <x v="6"/>
    <x v="1"/>
    <s v="Serviço"/>
    <s v="3506-Manutenção de Geladeiras e Bebedouros"/>
    <s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quot;.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1"/>
    <s v="160046 - COLEGIO MILITAR DE FORTALEZA/MEX - CE"/>
    <n v="4"/>
    <n v="20"/>
    <n v="20"/>
  </r>
  <r>
    <x v="6"/>
    <x v="2"/>
    <s v="Serviço"/>
    <s v="3506-Manutenção de Geladeiras e Bebedouros"/>
    <s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2"/>
    <s v="160046 - COLEGIO MILITAR DE FORTALEZA/MEX - CE"/>
    <n v="6"/>
    <n v="30"/>
    <n v="30"/>
  </r>
  <r>
    <x v="6"/>
    <x v="3"/>
    <s v="Serviço"/>
    <s v="3506-Manutenção de Geladeiras e Bebedouros"/>
    <s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3"/>
    <s v="160046 - COLEGIO MILITAR DE FORTALEZA/MEX - CE"/>
    <n v="4"/>
    <n v="20"/>
    <n v="20"/>
  </r>
  <r>
    <x v="6"/>
    <x v="4"/>
    <s v="Serviço"/>
    <s v="3506-Manutenção de Geladeiras e Bebedouros"/>
    <s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4"/>
    <s v="160046 - COLEGIO MILITAR DE FORTALEZA/MEX - CE"/>
    <n v="3"/>
    <n v="15"/>
    <n v="15"/>
  </r>
  <r>
    <x v="6"/>
    <x v="5"/>
    <s v="Serviço"/>
    <s v="3506-Manutenção de Geladeiras e Bebedouros"/>
    <s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5"/>
    <s v="160046 - COLEGIO MILITAR DE FORTALEZA/MEX - CE"/>
    <n v="3"/>
    <n v="15"/>
    <n v="15"/>
  </r>
  <r>
    <x v="6"/>
    <x v="6"/>
    <s v="Serviço"/>
    <s v="3506-Manutenção de Geladeiras e Bebedouros"/>
    <s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
    <n v="3506"/>
    <s v="UNIDADE"/>
    <x v="6"/>
    <s v="160046 - COLEGIO MILITAR DE FORTALEZA/MEX - CE"/>
    <n v="6"/>
    <n v="30"/>
    <n v="30"/>
  </r>
  <r>
    <x v="6"/>
    <x v="7"/>
    <s v="Serviço"/>
    <s v="3506-Manutenção de Geladeiras e Bebedouros"/>
    <s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
    <n v="3506"/>
    <s v="UNIDADE"/>
    <x v="3"/>
    <s v="160046 - COLEGIO MILITAR DE FORTALEZA/MEX - CE"/>
    <n v="3"/>
    <n v="15"/>
    <n v="15"/>
  </r>
  <r>
    <x v="6"/>
    <x v="8"/>
    <s v="Serviço"/>
    <s v="3506-Manutenção de Geladeiras e Bebedouros"/>
    <s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160046 - COLEGIO MILITAR DE FORTALEZA/MEX - CE"/>
    <n v="3"/>
    <n v="15"/>
    <n v="15"/>
  </r>
  <r>
    <x v="6"/>
    <x v="9"/>
    <s v="Serviço"/>
    <s v="3506-Manutenção de Geladeiras e Bebedouros"/>
    <s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7"/>
    <s v="160046 - COLEGIO MILITAR DE FORTALEZA/MEX - CE"/>
    <n v="3"/>
    <n v="15"/>
    <n v="15"/>
  </r>
  <r>
    <x v="6"/>
    <x v="10"/>
    <s v="Serviço"/>
    <s v="3506-Manutenção de Geladeiras e Bebedouros"/>
    <s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160046 - COLEGIO MILITAR DE FORTALEZA/MEX - CE"/>
    <n v="3"/>
    <n v="15"/>
    <n v="15"/>
  </r>
  <r>
    <x v="6"/>
    <x v="11"/>
    <s v="Serviço"/>
    <s v="3506-Manutenção de Geladeiras e Bebedouros"/>
    <s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
    <s v="160046 - COLEGIO MILITAR DE FORTALEZA/MEX - CE"/>
    <n v="3"/>
    <n v="15"/>
    <n v="15"/>
  </r>
  <r>
    <x v="6"/>
    <x v="12"/>
    <s v="Serviço"/>
    <s v="3506-Manutenção de Geladeiras e Bebedouros"/>
    <s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160046 - COLEGIO MILITAR DE FORTALEZA/MEX - CE"/>
    <n v="3"/>
    <n v="15"/>
    <n v="15"/>
  </r>
  <r>
    <x v="6"/>
    <x v="13"/>
    <s v="Serviço"/>
    <s v="3506-Manutenção de Geladeiras e Bebedouros"/>
    <s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160046 - COLEGIO MILITAR DE FORTALEZA/MEX - CE"/>
    <n v="3"/>
    <n v="15"/>
    <n v="15"/>
  </r>
  <r>
    <x v="6"/>
    <x v="14"/>
    <s v="Serviço"/>
    <s v="3506-Manutenção de Geladeiras e Bebedouro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9"/>
    <s v="160046 - COLEGIO MILITAR DE FORTALEZA/MEX - CE"/>
    <n v="3"/>
    <n v="15"/>
    <n v="15"/>
  </r>
  <r>
    <x v="6"/>
    <x v="185"/>
    <s v="Serviço"/>
    <s v="3506-Manutenção de Geladeiras e Bebedouros"/>
    <s v="Serviço de manutenção PREVENTIVA DE BEBEDOURO HISTÓRICO  com 2 bicas, capacidade até de 1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
    <n v="3506"/>
    <s v="UNIDADE"/>
    <x v="93"/>
    <s v="160046 - COLEGIO MILITAR DE FORTALEZA/MEX - CE"/>
    <n v="2"/>
    <n v="6"/>
    <n v="6"/>
  </r>
  <r>
    <x v="6"/>
    <x v="186"/>
    <s v="Serviço"/>
    <s v="3506-Manutenção de Geladeiras e Bebedouros"/>
    <s v="Serviço de manutenção PREVENTIVA DE BEBEDOURO HISTÓRICO  com 2 bicas, capacidade até de 100 litros: - Instalação de um           Purificador (filtro propriamente dito) de água para consumo humano, com fornecimento de material e aplicação de peças. Ideal para bebedouros com alto consumo. Com dois estágios de filtragem, indicado para tratamento de água com eficiência na retirada de contaminantes físicos, químicos e biológicos. Carcaça branca fabricada em polipropileno de 9.3/4” com conexões de 1/2&quot;.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94"/>
    <s v="160046 - COLEGIO MILITAR DE FORTALEZA/MEX - CE"/>
    <n v="3"/>
    <n v="12"/>
    <n v="12"/>
  </r>
  <r>
    <x v="6"/>
    <x v="187"/>
    <s v="Serviço"/>
    <s v="3506-Manutenção de Geladeiras e Bebedouros"/>
    <s v="Serviço de manutenção PREVENTIVA DE BEBEDOURO HISTÓRICO  com 2 bicas, capacidade até de 100 litros: - Substituição de elementos filtrantes do purificador (Refil do filtro), com fornecimento de material e aplicação de peças,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
    <n v="3506"/>
    <s v="UNIDADE"/>
    <x v="95"/>
    <s v="160046 - COLEGIO MILITAR DE FORTALEZA/MEX - CE"/>
    <n v="3"/>
    <n v="12"/>
    <n v="12"/>
  </r>
  <r>
    <x v="6"/>
    <x v="188"/>
    <s v="Serviço"/>
    <s v="3506-Manutenção de Geladeiras e Bebedouros"/>
    <s v="Serviço de manutenção CORRETIVA DE BEBEDOURO HISTÓRICO  com 2 bicas, capacidade até de 1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assim como o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96"/>
    <s v="160046 - COLEGIO MILITAR DE FORTALEZA/MEX - CE"/>
    <n v="2"/>
    <n v="6"/>
    <n v="6"/>
  </r>
  <r>
    <x v="6"/>
    <x v="189"/>
    <s v="Serviço"/>
    <s v="3506-Manutenção de Geladeiras e Bebedouros"/>
    <s v="Serviço de manutenção CORRETIVA DE BEBEDOURO HISTÓRICO  com 2 bicas, capacidade até de 1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2"/>
    <s v="160046 - COLEGIO MILITAR DE FORTALEZA/MEX - CE"/>
    <n v="2"/>
    <n v="6"/>
    <n v="6"/>
  </r>
  <r>
    <x v="6"/>
    <x v="190"/>
    <s v="Serviço"/>
    <s v="3506-Manutenção de Geladeiras e Bebedouros"/>
    <s v="Serviço de manutenção CORRETIVA DE BEBEDOURO HISTÓRICO  com 2 bicas, capacidade até de 1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82"/>
    <s v="160046 - COLEGIO MILITAR DE FORTALEZA/MEX - CE"/>
    <n v="2"/>
    <n v="6"/>
    <n v="6"/>
  </r>
  <r>
    <x v="6"/>
    <x v="191"/>
    <s v="Serviço"/>
    <s v="3506-Manutenção de Geladeiras e Bebedouros"/>
    <s v="Serviço de manutenção CORRETIVA DE BEBEDOURO HISTÓRICO  com 2 bicas, capacidade até de 100 litros: - Substituição de bicas para bebedouro tipo jato, com tubo flexível de cobre até 5 metros para passagem de água fria, com fornecimento de material e aplicação de peças, testes e regulagens do equipamento. Todos os materiais, acessórios para instalação, mão de obra, ferramentas utilizadas, EPI, limpeza e outros equipamentos a cargo da contratada. Garantia mínima de 06 (seis) meses."/>
    <n v="3506"/>
    <s v="UNIDADE"/>
    <x v="82"/>
    <s v="160046 - COLEGIO MILITAR DE FORTALEZA/MEX - CE"/>
    <n v="3"/>
    <n v="12"/>
    <n v="12"/>
  </r>
  <r>
    <x v="6"/>
    <x v="192"/>
    <s v="Serviço"/>
    <s v="3506-Manutenção de Geladeiras e Bebedouros"/>
    <s v="Serviço de manutenção CORRETIVA DE BEBEDOURO HISTÓRICO  com 2 bicas, capacidade até de 1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2"/>
    <s v="160046 - COLEGIO MILITAR DE FORTALEZA/MEX - CE"/>
    <n v="2"/>
    <n v="6"/>
    <n v="6"/>
  </r>
  <r>
    <x v="6"/>
    <x v="193"/>
    <s v="Serviço"/>
    <s v="3506-Manutenção de Geladeiras e Bebedouros"/>
    <s v="Serviço de manutenção CORRETIVA DE BEBEDOURO HISTÓRICO  com 2 bicas, capacidade até de 100 litros: - Substituição de evaporadora(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5"/>
    <s v="160046 - COLEGIO MILITAR DE FORTALEZA/MEX - CE"/>
    <n v="2"/>
    <n v="6"/>
    <n v="6"/>
  </r>
  <r>
    <x v="6"/>
    <x v="194"/>
    <s v="Serviço"/>
    <s v="3506-Manutenção de Geladeiras e Bebedouros"/>
    <s v="Serviço de manutenção CORRETIVA DE BEBEDOURO HISTÓRICO  com 2 bicas, capacidade até de 1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97"/>
    <s v="160046 - COLEGIO MILITAR DE FORTALEZA/MEX - CE"/>
    <n v="2"/>
    <n v="6"/>
    <n v="6"/>
  </r>
  <r>
    <x v="6"/>
    <x v="195"/>
    <s v="Serviço"/>
    <s v="3506-Manutenção de Geladeiras e Bebedouros"/>
    <s v="Serviço de manutenção CORRETIVA DE BEBEDOURO HISTÓRICO  com 2 bicas, capacidade até de 1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82"/>
    <s v="160046 - COLEGIO MILITAR DE FORTALEZA/MEX - CE"/>
    <n v="2"/>
    <n v="6"/>
    <n v="6"/>
  </r>
  <r>
    <x v="6"/>
    <x v="155"/>
    <s v="Serviço"/>
    <s v="3506-Manutenção de Geladeiras e Bebedouros"/>
    <s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82"/>
    <s v="160046 - COLEGIO MILITAR DE FORTALEZA/MEX - CE"/>
    <n v="2"/>
    <n v="6"/>
    <n v="6"/>
  </r>
  <r>
    <x v="6"/>
    <x v="15"/>
    <s v="Serviço"/>
    <s v="3506-Manutenção de Geladeiras e Bebedouros"/>
    <s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
    <n v="3506"/>
    <s v="UNIDADE"/>
    <x v="10"/>
    <s v="160046 - COLEGIO MILITAR DE FORTALEZA/MEX - CE"/>
    <n v="3"/>
    <n v="15"/>
    <n v="15"/>
  </r>
  <r>
    <x v="6"/>
    <x v="16"/>
    <s v="Serviço"/>
    <s v="3506-Manutenção de Geladeiras e Bebedouros"/>
    <s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160046 - COLEGIO MILITAR DE FORTALEZA/MEX - CE"/>
    <n v="2"/>
    <n v="10"/>
    <n v="10"/>
  </r>
  <r>
    <x v="6"/>
    <x v="17"/>
    <s v="Serviço"/>
    <s v="3506-Manutenção de Geladeiras e Bebedouros"/>
    <s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
    <n v="3506"/>
    <s v="UNIDADE"/>
    <x v="12"/>
    <s v="160046 - COLEGIO MILITAR DE FORTALEZA/MEX - CE"/>
    <n v="3"/>
    <n v="15"/>
    <n v="15"/>
  </r>
  <r>
    <x v="6"/>
    <x v="18"/>
    <s v="Serviço"/>
    <s v="3506-Manutenção de Geladeiras e Bebedouros"/>
    <s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
    <n v="3506"/>
    <s v="UNIDADE"/>
    <x v="10"/>
    <s v="160046 - COLEGIO MILITAR DE FORTALEZA/MEX - CE"/>
    <n v="3"/>
    <n v="15"/>
    <n v="15"/>
  </r>
  <r>
    <x v="6"/>
    <x v="19"/>
    <s v="Serviço"/>
    <s v="3506-Manutenção de Geladeiras e Bebedouros"/>
    <s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160046 - COLEGIO MILITAR DE FORTALEZA/MEX - CE"/>
    <n v="2"/>
    <n v="10"/>
    <n v="10"/>
  </r>
  <r>
    <x v="6"/>
    <x v="20"/>
    <s v="Serviço"/>
    <s v="3506-Manutenção de Geladeiras e Bebedouros"/>
    <s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n v="3506"/>
    <s v="UNIDADE"/>
    <x v="11"/>
    <s v="160046 - COLEGIO MILITAR DE FORTALEZA/MEX - CE"/>
    <n v="2"/>
    <n v="10"/>
    <n v="10"/>
  </r>
  <r>
    <x v="6"/>
    <x v="21"/>
    <s v="Serviço"/>
    <s v="3506-Manutenção de Geladeiras e Bebedouros"/>
    <s v="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
    <n v="3506"/>
    <s v="UNIDADE"/>
    <x v="13"/>
    <s v="160046 - COLEGIO MILITAR DE FORTALEZA/MEX - CE"/>
    <n v="3"/>
    <n v="15"/>
    <n v="15"/>
  </r>
  <r>
    <x v="7"/>
    <x v="196"/>
    <m/>
    <m/>
    <m/>
    <m/>
    <m/>
    <x v="98"/>
    <m/>
    <m/>
    <m/>
    <m/>
  </r>
</pivotCacheRecords>
</file>

<file path=xl/pivotCache/pivotCacheRecords2.xml><?xml version="1.0" encoding="utf-8"?>
<pivotCacheRecords xmlns="http://schemas.openxmlformats.org/spreadsheetml/2006/main" xmlns:r="http://schemas.openxmlformats.org/officeDocument/2006/relationships" count="1098">
  <r>
    <x v="0"/>
  </r>
  <r>
    <x v="0"/>
  </r>
  <r>
    <x v="0"/>
  </r>
  <r>
    <x v="0"/>
  </r>
  <r>
    <x v="0"/>
  </r>
  <r>
    <x v="0"/>
  </r>
  <r>
    <x v="0"/>
  </r>
  <r>
    <x v="0"/>
  </r>
  <r>
    <x v="0"/>
  </r>
  <r>
    <x v="0"/>
  </r>
  <r>
    <x v="0"/>
  </r>
  <r>
    <x v="0"/>
  </r>
  <r>
    <x v="0"/>
  </r>
  <r>
    <x v="0"/>
  </r>
  <r>
    <x v="0"/>
  </r>
  <r>
    <x v="0"/>
  </r>
  <r>
    <x v="0"/>
  </r>
  <r>
    <x v="0"/>
  </r>
  <r>
    <x v="0"/>
  </r>
  <r>
    <x v="0"/>
  </r>
  <r>
    <x v="0"/>
  </r>
  <r>
    <x v="0"/>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3"/>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6"/>
  </r>
  <r>
    <x v="7"/>
  </r>
</pivotCacheRecords>
</file>

<file path=xl/pivotCache/pivotCacheRecords3.xml><?xml version="1.0" encoding="utf-8"?>
<pivotCacheRecords xmlns="http://schemas.openxmlformats.org/spreadsheetml/2006/main" xmlns:r="http://schemas.openxmlformats.org/officeDocument/2006/relationships" count="1097">
  <r>
    <x v="0"/>
    <x v="0"/>
    <s v="Serviço"/>
    <s v="3506-Manutenção de Geladeiras e Bebedouros"/>
    <x v="0"/>
    <x v="0"/>
    <x v="0"/>
    <x v="0"/>
    <s v="Fortaleza/CE"/>
    <n v="4"/>
    <n v="20"/>
    <n v="20"/>
  </r>
  <r>
    <x v="0"/>
    <x v="1"/>
    <s v="Serviço"/>
    <s v="3506-Manutenção de Geladeiras e Bebedouros"/>
    <x v="1"/>
    <x v="0"/>
    <x v="0"/>
    <x v="1"/>
    <s v="Fortaleza/CE"/>
    <n v="4"/>
    <n v="20"/>
    <n v="20"/>
  </r>
  <r>
    <x v="0"/>
    <x v="2"/>
    <s v="Serviço"/>
    <s v="3506-Manutenção de Geladeiras e Bebedouros"/>
    <x v="2"/>
    <x v="0"/>
    <x v="0"/>
    <x v="2"/>
    <s v="Fortaleza/CE"/>
    <n v="3"/>
    <n v="14"/>
    <n v="14"/>
  </r>
  <r>
    <x v="0"/>
    <x v="3"/>
    <s v="Serviço"/>
    <s v="3506-Manutenção de Geladeiras e Bebedouros"/>
    <x v="3"/>
    <x v="0"/>
    <x v="0"/>
    <x v="3"/>
    <s v="Fortaleza/CE"/>
    <n v="3"/>
    <n v="14"/>
    <n v="14"/>
  </r>
  <r>
    <x v="0"/>
    <x v="4"/>
    <s v="Serviço"/>
    <s v="3506-Manutenção de Geladeiras e Bebedouros"/>
    <x v="4"/>
    <x v="0"/>
    <x v="0"/>
    <x v="4"/>
    <s v="Fortaleza/CE"/>
    <n v="3"/>
    <n v="14"/>
    <n v="14"/>
  </r>
  <r>
    <x v="0"/>
    <x v="5"/>
    <s v="Serviço"/>
    <s v="3506-Manutenção de Geladeiras e Bebedouros"/>
    <x v="5"/>
    <x v="0"/>
    <x v="0"/>
    <x v="5"/>
    <s v="Fortaleza/CE"/>
    <n v="3"/>
    <n v="14"/>
    <n v="14"/>
  </r>
  <r>
    <x v="0"/>
    <x v="6"/>
    <s v="Serviço"/>
    <s v="3506-Manutenção de Geladeiras e Bebedouros"/>
    <x v="6"/>
    <x v="0"/>
    <x v="0"/>
    <x v="6"/>
    <s v="Fortaleza/CE"/>
    <n v="3"/>
    <n v="14"/>
    <n v="14"/>
  </r>
  <r>
    <x v="0"/>
    <x v="7"/>
    <s v="Serviço"/>
    <s v="3506-Manutenção de Geladeiras e Bebedouros"/>
    <x v="7"/>
    <x v="0"/>
    <x v="0"/>
    <x v="3"/>
    <s v="Fortaleza/CE"/>
    <n v="3"/>
    <n v="14"/>
    <n v="14"/>
  </r>
  <r>
    <x v="0"/>
    <x v="8"/>
    <s v="Serviço"/>
    <s v="3506-Manutenção de Geladeiras e Bebedouros"/>
    <x v="8"/>
    <x v="0"/>
    <x v="0"/>
    <x v="7"/>
    <s v="Fortaleza/CE"/>
    <n v="3"/>
    <n v="14"/>
    <n v="14"/>
  </r>
  <r>
    <x v="0"/>
    <x v="9"/>
    <s v="Serviço"/>
    <s v="3506-Manutenção de Geladeiras e Bebedouros"/>
    <x v="9"/>
    <x v="0"/>
    <x v="0"/>
    <x v="7"/>
    <s v="Fortaleza/CE"/>
    <n v="3"/>
    <n v="14"/>
    <n v="14"/>
  </r>
  <r>
    <x v="0"/>
    <x v="10"/>
    <s v="Serviço"/>
    <s v="3506-Manutenção de Geladeiras e Bebedouros"/>
    <x v="10"/>
    <x v="0"/>
    <x v="0"/>
    <x v="8"/>
    <s v="Fortaleza/CE"/>
    <n v="3"/>
    <n v="14"/>
    <n v="14"/>
  </r>
  <r>
    <x v="0"/>
    <x v="11"/>
    <s v="Serviço"/>
    <s v="3506-Manutenção de Geladeiras e Bebedouros"/>
    <x v="11"/>
    <x v="0"/>
    <x v="0"/>
    <x v="8"/>
    <s v="Fortaleza/CE"/>
    <n v="3"/>
    <n v="14"/>
    <n v="14"/>
  </r>
  <r>
    <x v="0"/>
    <x v="12"/>
    <s v="Serviço"/>
    <s v="3506-Manutenção de Geladeiras e Bebedouros"/>
    <x v="12"/>
    <x v="0"/>
    <x v="0"/>
    <x v="9"/>
    <s v="Fortaleza/CE"/>
    <n v="3"/>
    <n v="14"/>
    <n v="14"/>
  </r>
  <r>
    <x v="0"/>
    <x v="13"/>
    <s v="Serviço"/>
    <s v="3506-Manutenção de Geladeiras e Bebedouros"/>
    <x v="13"/>
    <x v="0"/>
    <x v="0"/>
    <x v="9"/>
    <s v="Fortaleza/CE"/>
    <n v="3"/>
    <n v="14"/>
    <n v="14"/>
  </r>
  <r>
    <x v="0"/>
    <x v="14"/>
    <s v="Serviço"/>
    <s v="3506-Manutenção de Geladeiras e Bebedouros"/>
    <x v="14"/>
    <x v="0"/>
    <x v="0"/>
    <x v="9"/>
    <s v="Fortaleza/CE"/>
    <n v="3"/>
    <n v="14"/>
    <n v="14"/>
  </r>
  <r>
    <x v="0"/>
    <x v="15"/>
    <s v="Serviço"/>
    <s v="3506-Manutenção de Geladeiras e Bebedouros"/>
    <x v="15"/>
    <x v="0"/>
    <x v="0"/>
    <x v="10"/>
    <s v="Fortaleza/CE"/>
    <n v="2"/>
    <n v="10"/>
    <n v="10"/>
  </r>
  <r>
    <x v="0"/>
    <x v="16"/>
    <s v="Serviço"/>
    <s v="3506-Manutenção de Geladeiras e Bebedouros"/>
    <x v="16"/>
    <x v="0"/>
    <x v="0"/>
    <x v="11"/>
    <s v="Fortaleza/CE"/>
    <n v="2"/>
    <n v="10"/>
    <n v="10"/>
  </r>
  <r>
    <x v="0"/>
    <x v="17"/>
    <s v="Serviço"/>
    <s v="3506-Manutenção de Geladeiras e Bebedouros"/>
    <x v="17"/>
    <x v="0"/>
    <x v="0"/>
    <x v="12"/>
    <s v="Fortaleza/CE"/>
    <n v="2"/>
    <n v="10"/>
    <n v="10"/>
  </r>
  <r>
    <x v="0"/>
    <x v="18"/>
    <s v="Serviço"/>
    <s v="3506-Manutenção de Geladeiras e Bebedouros"/>
    <x v="18"/>
    <x v="0"/>
    <x v="0"/>
    <x v="10"/>
    <s v="Fortaleza/CE"/>
    <n v="2"/>
    <n v="10"/>
    <n v="10"/>
  </r>
  <r>
    <x v="0"/>
    <x v="19"/>
    <s v="Serviço"/>
    <s v="3506-Manutenção de Geladeiras e Bebedouros"/>
    <x v="19"/>
    <x v="0"/>
    <x v="0"/>
    <x v="11"/>
    <s v="Fortaleza/CE"/>
    <n v="2"/>
    <n v="10"/>
    <n v="10"/>
  </r>
  <r>
    <x v="0"/>
    <x v="20"/>
    <s v="Serviço"/>
    <s v="3506-Manutenção de Geladeiras e Bebedouros"/>
    <x v="20"/>
    <x v="0"/>
    <x v="0"/>
    <x v="11"/>
    <s v="Fortaleza/CE"/>
    <n v="2"/>
    <n v="10"/>
    <n v="10"/>
  </r>
  <r>
    <x v="0"/>
    <x v="21"/>
    <s v="Serviço"/>
    <s v="3506-Manutenção de Geladeiras e Bebedouros"/>
    <x v="21"/>
    <x v="0"/>
    <x v="0"/>
    <x v="13"/>
    <s v="Fortaleza/CE"/>
    <n v="2"/>
    <n v="10"/>
    <n v="10"/>
  </r>
  <r>
    <x v="1"/>
    <x v="22"/>
    <s v="Serviço"/>
    <s v="2020-Ar Condicionado - Instalação/Montagem/Desmontagem/Remoção - (Parede / Sistemas)"/>
    <x v="22"/>
    <x v="1"/>
    <x v="0"/>
    <x v="14"/>
    <s v="Fortaleza/CE"/>
    <n v="2"/>
    <n v="10"/>
    <n v="10"/>
  </r>
  <r>
    <x v="1"/>
    <x v="23"/>
    <s v="Serviço"/>
    <s v="2020-Ar Condicionado - Instalação/Montagem/Desmontagem/Remoção - (Parede / Sistemas)"/>
    <x v="23"/>
    <x v="1"/>
    <x v="0"/>
    <x v="15"/>
    <s v="Fortaleza/CE"/>
    <n v="2"/>
    <n v="10"/>
    <n v="10"/>
  </r>
  <r>
    <x v="1"/>
    <x v="24"/>
    <s v="Serviço"/>
    <s v="2020-Ar Condicionado - Instalação/Montagem/Desmontagem/Remoção - (Parede / Sistemas)"/>
    <x v="24"/>
    <x v="1"/>
    <x v="0"/>
    <x v="16"/>
    <s v="Fortaleza/CE"/>
    <n v="2"/>
    <n v="10"/>
    <n v="10"/>
  </r>
  <r>
    <x v="1"/>
    <x v="25"/>
    <s v="Serviço"/>
    <s v="2020-Ar Condicionado - Instalação/Montagem/Desmontagem/Remoção - (Parede / Sistemas)"/>
    <x v="25"/>
    <x v="1"/>
    <x v="0"/>
    <x v="17"/>
    <s v="Fortaleza/CE"/>
    <n v="2"/>
    <n v="10"/>
    <n v="10"/>
  </r>
  <r>
    <x v="1"/>
    <x v="26"/>
    <s v="Serviço"/>
    <s v="2020-Ar Condicionado - Instalação/Montagem/Desmontagem/Remoção - (Parede / Sistemas)"/>
    <x v="26"/>
    <x v="1"/>
    <x v="0"/>
    <x v="18"/>
    <s v="Fortaleza/CE"/>
    <n v="2"/>
    <n v="10"/>
    <n v="10"/>
  </r>
  <r>
    <x v="1"/>
    <x v="27"/>
    <s v="Serviço"/>
    <s v="3492-Ar Condicionado - Manutenção de Aparelhos de Parede"/>
    <x v="27"/>
    <x v="2"/>
    <x v="0"/>
    <x v="19"/>
    <s v="Fortaleza/CE"/>
    <n v="9"/>
    <n v="45"/>
    <n v="45"/>
  </r>
  <r>
    <x v="1"/>
    <x v="28"/>
    <s v="Serviço"/>
    <s v="3492-Ar Condicionado - Manutenção de Aparelhos de Parede"/>
    <x v="28"/>
    <x v="2"/>
    <x v="0"/>
    <x v="20"/>
    <s v="Fortaleza/CE"/>
    <n v="1"/>
    <n v="5"/>
    <n v="5"/>
  </r>
  <r>
    <x v="1"/>
    <x v="29"/>
    <s v="Serviço"/>
    <s v="3492-Ar Condicionado - Manutenção de Aparelhos de Parede"/>
    <x v="29"/>
    <x v="2"/>
    <x v="0"/>
    <x v="21"/>
    <s v="Fortaleza/CE"/>
    <n v="6"/>
    <n v="30"/>
    <n v="30"/>
  </r>
  <r>
    <x v="1"/>
    <x v="30"/>
    <s v="Serviço"/>
    <s v="3492-Ar Condicionado - Manutenção de Aparelhos de Parede"/>
    <x v="30"/>
    <x v="2"/>
    <x v="0"/>
    <x v="22"/>
    <s v="Fortaleza/CE"/>
    <n v="1"/>
    <n v="5"/>
    <n v="5"/>
  </r>
  <r>
    <x v="1"/>
    <x v="31"/>
    <s v="Serviço"/>
    <s v="3492-Ar Condicionado - Manutenção de Aparelhos de Parede"/>
    <x v="31"/>
    <x v="2"/>
    <x v="0"/>
    <x v="22"/>
    <s v="Fortaleza/CE"/>
    <n v="2"/>
    <n v="10"/>
    <n v="10"/>
  </r>
  <r>
    <x v="1"/>
    <x v="32"/>
    <s v="Serviço"/>
    <s v="3492-Ar Condicionado - Manutenção de Aparelhos de Parede"/>
    <x v="32"/>
    <x v="2"/>
    <x v="0"/>
    <x v="23"/>
    <s v="Fortaleza/CE"/>
    <n v="2"/>
    <n v="10"/>
    <n v="10"/>
  </r>
  <r>
    <x v="1"/>
    <x v="33"/>
    <s v="Serviço"/>
    <s v="3492-Ar Condicionado - Manutenção de Aparelhos de Parede"/>
    <x v="33"/>
    <x v="2"/>
    <x v="0"/>
    <x v="24"/>
    <s v="Fortaleza/CE"/>
    <n v="1"/>
    <n v="5"/>
    <n v="5"/>
  </r>
  <r>
    <x v="1"/>
    <x v="34"/>
    <s v="Serviço"/>
    <s v="3492-Ar Condicionado - Manutenção de Aparelhos de Parede"/>
    <x v="34"/>
    <x v="2"/>
    <x v="0"/>
    <x v="25"/>
    <s v="Fortaleza/CE"/>
    <n v="1"/>
    <n v="5"/>
    <n v="5"/>
  </r>
  <r>
    <x v="1"/>
    <x v="35"/>
    <s v="Serviço"/>
    <s v="3492-Ar Condicionado - Manutenção de Aparelhos de Parede"/>
    <x v="35"/>
    <x v="2"/>
    <x v="0"/>
    <x v="24"/>
    <s v="Fortaleza/CE"/>
    <n v="1"/>
    <n v="5"/>
    <n v="5"/>
  </r>
  <r>
    <x v="1"/>
    <x v="36"/>
    <s v="Serviço"/>
    <s v="3492-Ar Condicionado - Manutenção de Aparelhos de Parede"/>
    <x v="36"/>
    <x v="2"/>
    <x v="0"/>
    <x v="26"/>
    <s v="Fortaleza/CE"/>
    <n v="1"/>
    <n v="5"/>
    <n v="5"/>
  </r>
  <r>
    <x v="1"/>
    <x v="37"/>
    <s v="Serviço"/>
    <s v="3492-Ar Condicionado - Manutenção de Aparelhos de Parede"/>
    <x v="37"/>
    <x v="2"/>
    <x v="0"/>
    <x v="27"/>
    <s v="Fortaleza/CE"/>
    <n v="1"/>
    <n v="5"/>
    <n v="5"/>
  </r>
  <r>
    <x v="1"/>
    <x v="38"/>
    <s v="Serviço"/>
    <s v="3492-Ar Condicionado - Manutenção de Aparelhos de Parede"/>
    <x v="38"/>
    <x v="2"/>
    <x v="0"/>
    <x v="27"/>
    <s v="Fortaleza/CE"/>
    <n v="1"/>
    <n v="5"/>
    <n v="5"/>
  </r>
  <r>
    <x v="1"/>
    <x v="39"/>
    <s v="Serviço"/>
    <s v="3492-Ar Condicionado - Manutenção de Aparelhos de Parede"/>
    <x v="39"/>
    <x v="2"/>
    <x v="0"/>
    <x v="28"/>
    <s v="Fortaleza/CE"/>
    <n v="1"/>
    <n v="5"/>
    <n v="5"/>
  </r>
  <r>
    <x v="1"/>
    <x v="40"/>
    <s v="Serviço"/>
    <s v="3492-Ar Condicionado - Manutenção de Aparelhos de Parede"/>
    <x v="40"/>
    <x v="2"/>
    <x v="0"/>
    <x v="19"/>
    <s v="Fortaleza/CE"/>
    <n v="1"/>
    <n v="5"/>
    <n v="5"/>
  </r>
  <r>
    <x v="1"/>
    <x v="41"/>
    <s v="Serviço"/>
    <s v="3492-Ar Condicionado - Manutenção de Aparelhos de Parede"/>
    <x v="41"/>
    <x v="2"/>
    <x v="0"/>
    <x v="29"/>
    <s v="Fortaleza/CE"/>
    <n v="1"/>
    <n v="5"/>
    <n v="5"/>
  </r>
  <r>
    <x v="1"/>
    <x v="42"/>
    <s v="Serviço"/>
    <s v="3492-Ar Condicionado - Manutenção de Aparelhos de Parede"/>
    <x v="42"/>
    <x v="2"/>
    <x v="0"/>
    <x v="30"/>
    <s v="Fortaleza/CE"/>
    <n v="1"/>
    <n v="5"/>
    <n v="5"/>
  </r>
  <r>
    <x v="1"/>
    <x v="43"/>
    <s v="Serviço"/>
    <s v="3492-Ar Condicionado - Manutenção de Aparelhos de Parede"/>
    <x v="43"/>
    <x v="2"/>
    <x v="0"/>
    <x v="31"/>
    <s v="Fortaleza/CE"/>
    <n v="27"/>
    <n v="135"/>
    <n v="135"/>
  </r>
  <r>
    <x v="1"/>
    <x v="44"/>
    <s v="Serviço"/>
    <s v="3492-Ar Condicionado - Manutenção de Aparelhos de Parede"/>
    <x v="44"/>
    <x v="2"/>
    <x v="0"/>
    <x v="32"/>
    <s v="Fortaleza/CE"/>
    <n v="1"/>
    <n v="5"/>
    <n v="5"/>
  </r>
  <r>
    <x v="1"/>
    <x v="45"/>
    <s v="Serviço"/>
    <s v="2020-Ar Condicionado - Instalação/Montagem/Desmontagem/Remoção - (Parede / Sistemas)"/>
    <x v="45"/>
    <x v="1"/>
    <x v="0"/>
    <x v="33"/>
    <s v="Fortaleza/CE"/>
    <n v="2"/>
    <n v="10"/>
    <n v="10"/>
  </r>
  <r>
    <x v="1"/>
    <x v="46"/>
    <s v="Serviço"/>
    <s v="2020-Ar Condicionado - Instalação/Montagem/Desmontagem/Remoção - (Parede / Sistemas)"/>
    <x v="46"/>
    <x v="1"/>
    <x v="0"/>
    <x v="34"/>
    <s v="Fortaleza/CE"/>
    <n v="2"/>
    <n v="10"/>
    <n v="10"/>
  </r>
  <r>
    <x v="1"/>
    <x v="47"/>
    <s v="Serviço"/>
    <s v="2020-Ar Condicionado - Instalação/Montagem/Desmontagem/Remoção - (Parede / Sistemas)"/>
    <x v="47"/>
    <x v="1"/>
    <x v="0"/>
    <x v="15"/>
    <s v="Fortaleza/CE"/>
    <n v="2"/>
    <n v="10"/>
    <n v="10"/>
  </r>
  <r>
    <x v="1"/>
    <x v="48"/>
    <s v="Serviço"/>
    <s v="2020-Ar Condicionado - Instalação/Montagem/Desmontagem/Remoção - (Parede / Sistemas)"/>
    <x v="48"/>
    <x v="1"/>
    <x v="0"/>
    <x v="35"/>
    <s v="Fortaleza/CE"/>
    <n v="2"/>
    <n v="10"/>
    <n v="10"/>
  </r>
  <r>
    <x v="1"/>
    <x v="49"/>
    <s v="Serviço"/>
    <s v="2020-Ar Condicionado - Instalação/Montagem/Desmontagem/Remoção - (Parede / Sistemas)"/>
    <x v="49"/>
    <x v="1"/>
    <x v="0"/>
    <x v="36"/>
    <s v="Fortaleza/CE"/>
    <n v="2"/>
    <n v="10"/>
    <n v="10"/>
  </r>
  <r>
    <x v="1"/>
    <x v="50"/>
    <s v="Serviço"/>
    <s v="2020-Ar Condicionado - Instalação/Montagem/Desmontagem/Remoção - (Parede / Sistemas)"/>
    <x v="50"/>
    <x v="1"/>
    <x v="0"/>
    <x v="37"/>
    <s v="Fortaleza/CE"/>
    <n v="2"/>
    <n v="10"/>
    <n v="10"/>
  </r>
  <r>
    <x v="1"/>
    <x v="51"/>
    <s v="Serviço"/>
    <s v="3492-Ar Condicionado - Manutenção de Aparelhos de Parede"/>
    <x v="51"/>
    <x v="2"/>
    <x v="0"/>
    <x v="19"/>
    <s v="Fortaleza/CE"/>
    <n v="17"/>
    <n v="85"/>
    <n v="85"/>
  </r>
  <r>
    <x v="1"/>
    <x v="52"/>
    <s v="Serviço"/>
    <s v="3492-Ar Condicionado - Manutenção de Aparelhos de Parede"/>
    <x v="52"/>
    <x v="2"/>
    <x v="0"/>
    <x v="38"/>
    <s v="Fortaleza/CE"/>
    <n v="1"/>
    <n v="5"/>
    <n v="5"/>
  </r>
  <r>
    <x v="1"/>
    <x v="53"/>
    <s v="Serviço"/>
    <s v="3492-Ar Condicionado - Manutenção de Aparelhos de Parede"/>
    <x v="53"/>
    <x v="2"/>
    <x v="0"/>
    <x v="21"/>
    <s v="Fortaleza/CE"/>
    <n v="8"/>
    <n v="40"/>
    <n v="40"/>
  </r>
  <r>
    <x v="1"/>
    <x v="54"/>
    <s v="Serviço"/>
    <s v="3492-Ar Condicionado - Manutenção de Aparelhos de Parede"/>
    <x v="54"/>
    <x v="2"/>
    <x v="0"/>
    <x v="39"/>
    <s v="Fortaleza/CE"/>
    <n v="1"/>
    <n v="5"/>
    <n v="5"/>
  </r>
  <r>
    <x v="1"/>
    <x v="55"/>
    <s v="Serviço"/>
    <s v="3492-Ar Condicionado - Manutenção de Aparelhos de Parede"/>
    <x v="55"/>
    <x v="2"/>
    <x v="0"/>
    <x v="39"/>
    <s v="Fortaleza/CE"/>
    <n v="2"/>
    <n v="10"/>
    <n v="10"/>
  </r>
  <r>
    <x v="1"/>
    <x v="56"/>
    <s v="Serviço"/>
    <s v="3492-Ar Condicionado - Manutenção de Aparelhos de Parede"/>
    <x v="56"/>
    <x v="2"/>
    <x v="0"/>
    <x v="23"/>
    <s v="Fortaleza/CE"/>
    <n v="2"/>
    <n v="10"/>
    <n v="10"/>
  </r>
  <r>
    <x v="1"/>
    <x v="57"/>
    <s v="Serviço"/>
    <s v="3492-Ar Condicionado - Manutenção de Aparelhos de Parede"/>
    <x v="57"/>
    <x v="2"/>
    <x v="0"/>
    <x v="24"/>
    <s v="Fortaleza/CE"/>
    <n v="1"/>
    <n v="5"/>
    <n v="5"/>
  </r>
  <r>
    <x v="1"/>
    <x v="58"/>
    <s v="Serviço"/>
    <s v="3492-Ar Condicionado - Manutenção de Aparelhos de Parede"/>
    <x v="58"/>
    <x v="2"/>
    <x v="0"/>
    <x v="25"/>
    <s v="Fortaleza/CE"/>
    <n v="1"/>
    <n v="5"/>
    <n v="5"/>
  </r>
  <r>
    <x v="1"/>
    <x v="59"/>
    <s v="Serviço"/>
    <s v="3492-Ar Condicionado - Manutenção de Aparelhos de Parede"/>
    <x v="59"/>
    <x v="2"/>
    <x v="0"/>
    <x v="24"/>
    <s v="Fortaleza/CE"/>
    <n v="1"/>
    <n v="5"/>
    <n v="5"/>
  </r>
  <r>
    <x v="1"/>
    <x v="60"/>
    <s v="Serviço"/>
    <s v="3492-Ar Condicionado - Manutenção de Aparelhos de Parede"/>
    <x v="60"/>
    <x v="2"/>
    <x v="0"/>
    <x v="14"/>
    <s v="Fortaleza/CE"/>
    <n v="1"/>
    <n v="5"/>
    <n v="5"/>
  </r>
  <r>
    <x v="1"/>
    <x v="61"/>
    <s v="Serviço"/>
    <s v="3492-Ar Condicionado - Manutenção de Aparelhos de Parede"/>
    <x v="61"/>
    <x v="2"/>
    <x v="0"/>
    <x v="27"/>
    <s v="Fortaleza/CE"/>
    <n v="1"/>
    <n v="5"/>
    <n v="5"/>
  </r>
  <r>
    <x v="1"/>
    <x v="62"/>
    <s v="Serviço"/>
    <s v="3492-Ar Condicionado - Manutenção de Aparelhos de Parede"/>
    <x v="62"/>
    <x v="2"/>
    <x v="0"/>
    <x v="27"/>
    <s v="Fortaleza/CE"/>
    <n v="1"/>
    <n v="5"/>
    <n v="5"/>
  </r>
  <r>
    <x v="1"/>
    <x v="63"/>
    <s v="Serviço"/>
    <s v="3492-Ar Condicionado - Manutenção de Aparelhos de Parede"/>
    <x v="63"/>
    <x v="2"/>
    <x v="0"/>
    <x v="28"/>
    <s v="Fortaleza/CE"/>
    <n v="1"/>
    <n v="5"/>
    <n v="5"/>
  </r>
  <r>
    <x v="1"/>
    <x v="64"/>
    <s v="Serviço"/>
    <s v="3492-Ar Condicionado - Manutenção de Aparelhos de Parede"/>
    <x v="64"/>
    <x v="2"/>
    <x v="0"/>
    <x v="40"/>
    <s v="Fortaleza/CE"/>
    <n v="1"/>
    <n v="5"/>
    <n v="5"/>
  </r>
  <r>
    <x v="1"/>
    <x v="65"/>
    <s v="Serviço"/>
    <s v="3492-Ar Condicionado - Manutenção de Aparelhos de Parede"/>
    <x v="65"/>
    <x v="2"/>
    <x v="0"/>
    <x v="41"/>
    <s v="Fortaleza/CE"/>
    <n v="1"/>
    <n v="5"/>
    <n v="5"/>
  </r>
  <r>
    <x v="1"/>
    <x v="66"/>
    <s v="Serviço"/>
    <s v="3492-Ar Condicionado - Manutenção de Aparelhos de Parede"/>
    <x v="66"/>
    <x v="2"/>
    <x v="0"/>
    <x v="30"/>
    <s v="Fortaleza/CE"/>
    <n v="1"/>
    <n v="5"/>
    <n v="5"/>
  </r>
  <r>
    <x v="1"/>
    <x v="67"/>
    <s v="Serviço"/>
    <s v="3492-Ar Condicionado - Manutenção de Aparelhos de Parede"/>
    <x v="67"/>
    <x v="2"/>
    <x v="0"/>
    <x v="31"/>
    <s v="Fortaleza/CE"/>
    <n v="34"/>
    <n v="170"/>
    <n v="170"/>
  </r>
  <r>
    <x v="1"/>
    <x v="68"/>
    <s v="Serviço"/>
    <s v="3492-Ar Condicionado - Manutenção de Aparelhos de Parede"/>
    <x v="68"/>
    <x v="2"/>
    <x v="0"/>
    <x v="42"/>
    <s v="Fortaleza/CE"/>
    <n v="1"/>
    <n v="5"/>
    <n v="5"/>
  </r>
  <r>
    <x v="1"/>
    <x v="69"/>
    <s v="Serviço"/>
    <s v="2020-Ar Condicionado - Instalação/Montagem/Desmontagem/Remoção - (Parede / Sistemas)"/>
    <x v="69"/>
    <x v="1"/>
    <x v="0"/>
    <x v="43"/>
    <s v="Fortaleza/CE"/>
    <n v="2"/>
    <n v="10"/>
    <n v="10"/>
  </r>
  <r>
    <x v="1"/>
    <x v="70"/>
    <s v="Serviço"/>
    <s v="2020-Ar Condicionado - Instalação/Montagem/Desmontagem/Remoção - (Parede / Sistemas)"/>
    <x v="70"/>
    <x v="1"/>
    <x v="0"/>
    <x v="44"/>
    <s v="Fortaleza/CE"/>
    <n v="2"/>
    <n v="10"/>
    <n v="10"/>
  </r>
  <r>
    <x v="1"/>
    <x v="71"/>
    <s v="Serviço"/>
    <s v="2020-Ar Condicionado - Instalação/Montagem/Desmontagem/Remoção - (Parede / Sistemas)"/>
    <x v="71"/>
    <x v="1"/>
    <x v="0"/>
    <x v="45"/>
    <s v="Fortaleza/CE"/>
    <n v="2"/>
    <n v="10"/>
    <n v="10"/>
  </r>
  <r>
    <x v="1"/>
    <x v="72"/>
    <s v="Serviço"/>
    <s v="2020-Ar Condicionado - Instalação/Montagem/Desmontagem/Remoção - (Parede / Sistemas)"/>
    <x v="72"/>
    <x v="1"/>
    <x v="0"/>
    <x v="46"/>
    <s v="Fortaleza/CE"/>
    <n v="2"/>
    <n v="10"/>
    <n v="10"/>
  </r>
  <r>
    <x v="1"/>
    <x v="73"/>
    <s v="Serviço"/>
    <s v="2020-Ar Condicionado - Instalação/Montagem/Desmontagem/Remoção - (Parede / Sistemas)"/>
    <x v="73"/>
    <x v="1"/>
    <x v="0"/>
    <x v="47"/>
    <s v="Fortaleza/CE"/>
    <n v="2"/>
    <n v="10"/>
    <n v="10"/>
  </r>
  <r>
    <x v="1"/>
    <x v="74"/>
    <s v="Serviço"/>
    <s v="2020-Ar Condicionado - Instalação/Montagem/Desmontagem/Remoção - (Parede / Sistemas)"/>
    <x v="74"/>
    <x v="1"/>
    <x v="0"/>
    <x v="48"/>
    <s v="Fortaleza/CE"/>
    <n v="2"/>
    <n v="10"/>
    <n v="10"/>
  </r>
  <r>
    <x v="1"/>
    <x v="75"/>
    <s v="Serviço"/>
    <s v="3492-Ar Condicionado - Manutenção de Aparelhos de Parede"/>
    <x v="75"/>
    <x v="2"/>
    <x v="0"/>
    <x v="9"/>
    <s v="Fortaleza/CE"/>
    <n v="23"/>
    <n v="113"/>
    <n v="113"/>
  </r>
  <r>
    <x v="1"/>
    <x v="76"/>
    <s v="Serviço"/>
    <s v="3492-Ar Condicionado - Manutenção de Aparelhos de Parede"/>
    <x v="76"/>
    <x v="2"/>
    <x v="0"/>
    <x v="49"/>
    <s v="Fortaleza/CE"/>
    <n v="1"/>
    <n v="5"/>
    <n v="5"/>
  </r>
  <r>
    <x v="1"/>
    <x v="77"/>
    <s v="Serviço"/>
    <s v="3492-Ar Condicionado - Manutenção de Aparelhos de Parede"/>
    <x v="77"/>
    <x v="2"/>
    <x v="0"/>
    <x v="21"/>
    <s v="Fortaleza/CE"/>
    <n v="8"/>
    <n v="40"/>
    <n v="40"/>
  </r>
  <r>
    <x v="1"/>
    <x v="78"/>
    <s v="Serviço"/>
    <s v="3492-Ar Condicionado - Manutenção de Aparelhos de Parede"/>
    <x v="78"/>
    <x v="2"/>
    <x v="0"/>
    <x v="39"/>
    <s v="Fortaleza/CE"/>
    <n v="1"/>
    <n v="5"/>
    <n v="5"/>
  </r>
  <r>
    <x v="1"/>
    <x v="79"/>
    <s v="Serviço"/>
    <s v="3492-Ar Condicionado - Manutenção de Aparelhos de Parede"/>
    <x v="79"/>
    <x v="2"/>
    <x v="0"/>
    <x v="39"/>
    <s v="Fortaleza/CE"/>
    <n v="2"/>
    <n v="10"/>
    <n v="10"/>
  </r>
  <r>
    <x v="1"/>
    <x v="80"/>
    <s v="Serviço"/>
    <s v="3492-Ar Condicionado - Manutenção de Aparelhos de Parede"/>
    <x v="80"/>
    <x v="2"/>
    <x v="0"/>
    <x v="23"/>
    <s v="Fortaleza/CE"/>
    <n v="2"/>
    <n v="10"/>
    <n v="10"/>
  </r>
  <r>
    <x v="1"/>
    <x v="81"/>
    <s v="Serviço"/>
    <s v="3492-Ar Condicionado - Manutenção de Aparelhos de Parede"/>
    <x v="81"/>
    <x v="2"/>
    <x v="0"/>
    <x v="5"/>
    <s v="Fortaleza/CE"/>
    <n v="1"/>
    <n v="5"/>
    <n v="5"/>
  </r>
  <r>
    <x v="1"/>
    <x v="82"/>
    <s v="Serviço"/>
    <s v="3492-Ar Condicionado - Manutenção de Aparelhos de Parede"/>
    <x v="82"/>
    <x v="2"/>
    <x v="0"/>
    <x v="25"/>
    <s v="Fortaleza/CE"/>
    <n v="1"/>
    <n v="5"/>
    <n v="5"/>
  </r>
  <r>
    <x v="1"/>
    <x v="83"/>
    <s v="Serviço"/>
    <s v="3492-Ar Condicionado - Manutenção de Aparelhos de Parede"/>
    <x v="83"/>
    <x v="2"/>
    <x v="0"/>
    <x v="50"/>
    <s v="Fortaleza/CE"/>
    <n v="1"/>
    <n v="5"/>
    <n v="5"/>
  </r>
  <r>
    <x v="1"/>
    <x v="84"/>
    <s v="Serviço"/>
    <s v="3492-Ar Condicionado - Manutenção de Aparelhos de Parede"/>
    <x v="84"/>
    <x v="2"/>
    <x v="0"/>
    <x v="51"/>
    <s v="Fortaleza/CE"/>
    <n v="1"/>
    <n v="5"/>
    <n v="5"/>
  </r>
  <r>
    <x v="1"/>
    <x v="85"/>
    <s v="Serviço"/>
    <s v="3492-Ar Condicionado - Manutenção de Aparelhos de Parede"/>
    <x v="85"/>
    <x v="2"/>
    <x v="0"/>
    <x v="52"/>
    <s v="Fortaleza/CE"/>
    <n v="1"/>
    <n v="5"/>
    <n v="5"/>
  </r>
  <r>
    <x v="1"/>
    <x v="86"/>
    <s v="Serviço"/>
    <s v="3492-Ar Condicionado - Manutenção de Aparelhos de Parede"/>
    <x v="86"/>
    <x v="2"/>
    <x v="0"/>
    <x v="52"/>
    <s v="Fortaleza/CE"/>
    <n v="1"/>
    <n v="5"/>
    <n v="5"/>
  </r>
  <r>
    <x v="1"/>
    <x v="87"/>
    <s v="Serviço"/>
    <s v="3492-Ar Condicionado - Manutenção de Aparelhos de Parede"/>
    <x v="87"/>
    <x v="2"/>
    <x v="0"/>
    <x v="11"/>
    <s v="Fortaleza/CE"/>
    <n v="1"/>
    <n v="5"/>
    <n v="5"/>
  </r>
  <r>
    <x v="1"/>
    <x v="88"/>
    <s v="Serviço"/>
    <s v="3492-Ar Condicionado - Manutenção de Aparelhos de Parede"/>
    <x v="88"/>
    <x v="2"/>
    <x v="0"/>
    <x v="10"/>
    <s v="Fortaleza/CE"/>
    <n v="1"/>
    <n v="5"/>
    <n v="5"/>
  </r>
  <r>
    <x v="1"/>
    <x v="89"/>
    <s v="Serviço"/>
    <s v="3492-Ar Condicionado - Manutenção de Aparelhos de Parede"/>
    <x v="89"/>
    <x v="2"/>
    <x v="0"/>
    <x v="19"/>
    <s v="Fortaleza/CE"/>
    <n v="1"/>
    <n v="5"/>
    <n v="5"/>
  </r>
  <r>
    <x v="1"/>
    <x v="90"/>
    <s v="Serviço"/>
    <s v="3492-Ar Condicionado - Manutenção de Aparelhos de Parede"/>
    <x v="90"/>
    <x v="2"/>
    <x v="0"/>
    <x v="53"/>
    <s v="Fortaleza/CE"/>
    <n v="1"/>
    <n v="5"/>
    <n v="5"/>
  </r>
  <r>
    <x v="1"/>
    <x v="91"/>
    <s v="Serviço"/>
    <s v="3492-Ar Condicionado - Manutenção de Aparelhos de Parede"/>
    <x v="91"/>
    <x v="2"/>
    <x v="0"/>
    <x v="30"/>
    <s v="Fortaleza/CE"/>
    <n v="1"/>
    <n v="5"/>
    <n v="5"/>
  </r>
  <r>
    <x v="1"/>
    <x v="92"/>
    <s v="Serviço"/>
    <s v="3492-Ar Condicionado - Manutenção de Aparelhos de Parede"/>
    <x v="92"/>
    <x v="2"/>
    <x v="0"/>
    <x v="54"/>
    <s v="Fortaleza/CE"/>
    <n v="2"/>
    <n v="10"/>
    <n v="10"/>
  </r>
  <r>
    <x v="1"/>
    <x v="93"/>
    <s v="Serviço"/>
    <s v="3492-Ar Condicionado - Manutenção de Aparelhos de Parede"/>
    <x v="93"/>
    <x v="2"/>
    <x v="0"/>
    <x v="21"/>
    <s v="Fortaleza/CE"/>
    <n v="68"/>
    <n v="339"/>
    <n v="339"/>
  </r>
  <r>
    <x v="1"/>
    <x v="94"/>
    <s v="Serviço"/>
    <s v="3492-Ar Condicionado - Manutenção de Aparelhos de Parede"/>
    <x v="94"/>
    <x v="2"/>
    <x v="0"/>
    <x v="55"/>
    <s v="Fortaleza/CE"/>
    <n v="1"/>
    <n v="5"/>
    <n v="5"/>
  </r>
  <r>
    <x v="1"/>
    <x v="95"/>
    <s v="Serviço"/>
    <s v="2020-Ar Condicionado - Instalação/Montagem/Desmontagem/Remoção - (Parede / Sistemas)"/>
    <x v="95"/>
    <x v="1"/>
    <x v="0"/>
    <x v="48"/>
    <s v="Fortaleza/CE"/>
    <n v="1"/>
    <n v="5"/>
    <n v="5"/>
  </r>
  <r>
    <x v="1"/>
    <x v="96"/>
    <s v="Serviço"/>
    <s v="2020-Ar Condicionado - Instalação/Montagem/Desmontagem/Remoção - (Parede / Sistemas)"/>
    <x v="96"/>
    <x v="1"/>
    <x v="0"/>
    <x v="56"/>
    <s v="Fortaleza/CE"/>
    <n v="1"/>
    <n v="5"/>
    <n v="5"/>
  </r>
  <r>
    <x v="1"/>
    <x v="97"/>
    <s v="Serviço"/>
    <s v="2020-Ar Condicionado - Instalação/Montagem/Desmontagem/Remoção - (Parede / Sistemas)"/>
    <x v="97"/>
    <x v="1"/>
    <x v="0"/>
    <x v="43"/>
    <s v="Fortaleza/CE"/>
    <n v="2"/>
    <n v="10"/>
    <n v="10"/>
  </r>
  <r>
    <x v="1"/>
    <x v="98"/>
    <s v="Serviço"/>
    <s v="2020-Ar Condicionado - Instalação/Montagem/Desmontagem/Remoção - (Parede / Sistemas)"/>
    <x v="98"/>
    <x v="1"/>
    <x v="0"/>
    <x v="57"/>
    <s v="Fortaleza/CE"/>
    <n v="1"/>
    <n v="5"/>
    <n v="5"/>
  </r>
  <r>
    <x v="1"/>
    <x v="99"/>
    <s v="Serviço"/>
    <s v="2020-Ar Condicionado - Instalação/Montagem/Desmontagem/Remoção - (Parede / Sistemas)"/>
    <x v="99"/>
    <x v="1"/>
    <x v="0"/>
    <x v="58"/>
    <s v="Fortaleza/CE"/>
    <n v="1"/>
    <n v="5"/>
    <n v="5"/>
  </r>
  <r>
    <x v="1"/>
    <x v="100"/>
    <s v="Serviço"/>
    <s v="2020-Ar Condicionado - Instalação/Montagem/Desmontagem/Remoção - (Parede / Sistemas)"/>
    <x v="100"/>
    <x v="1"/>
    <x v="0"/>
    <x v="43"/>
    <s v="Fortaleza/CE"/>
    <n v="1"/>
    <n v="5"/>
    <n v="5"/>
  </r>
  <r>
    <x v="1"/>
    <x v="101"/>
    <s v="Serviço"/>
    <s v="2020-Ar Condicionado - Instalação/Montagem/Desmontagem/Remoção - (Parede / Sistemas)"/>
    <x v="101"/>
    <x v="1"/>
    <x v="0"/>
    <x v="59"/>
    <s v="Fortaleza/CE"/>
    <n v="1"/>
    <n v="5"/>
    <n v="5"/>
  </r>
  <r>
    <x v="1"/>
    <x v="102"/>
    <s v="Serviço"/>
    <s v="3492-Ar Condicionado - Manutenção de Aparelhos de Parede"/>
    <x v="102"/>
    <x v="2"/>
    <x v="0"/>
    <x v="60"/>
    <s v="Fortaleza/CE"/>
    <n v="3"/>
    <n v="15"/>
    <n v="15"/>
  </r>
  <r>
    <x v="1"/>
    <x v="103"/>
    <s v="Serviço"/>
    <s v="3492-Ar Condicionado - Manutenção de Aparelhos de Parede"/>
    <x v="103"/>
    <x v="2"/>
    <x v="0"/>
    <x v="61"/>
    <s v="Fortaleza/CE"/>
    <n v="1"/>
    <n v="3"/>
    <n v="3"/>
  </r>
  <r>
    <x v="1"/>
    <x v="104"/>
    <s v="Serviço"/>
    <s v="3492-Ar Condicionado - Manutenção de Aparelhos de Parede"/>
    <x v="104"/>
    <x v="2"/>
    <x v="0"/>
    <x v="21"/>
    <s v="Fortaleza/CE"/>
    <n v="6"/>
    <n v="30"/>
    <n v="30"/>
  </r>
  <r>
    <x v="1"/>
    <x v="105"/>
    <s v="Serviço"/>
    <s v="3492-Ar Condicionado - Manutenção de Aparelhos de Parede"/>
    <x v="105"/>
    <x v="2"/>
    <x v="0"/>
    <x v="39"/>
    <s v="Fortaleza/CE"/>
    <n v="1"/>
    <n v="3"/>
    <n v="3"/>
  </r>
  <r>
    <x v="1"/>
    <x v="106"/>
    <s v="Serviço"/>
    <s v="3492-Ar Condicionado - Manutenção de Aparelhos de Parede"/>
    <x v="106"/>
    <x v="2"/>
    <x v="0"/>
    <x v="39"/>
    <s v="Fortaleza/CE"/>
    <n v="2"/>
    <n v="10"/>
    <n v="10"/>
  </r>
  <r>
    <x v="1"/>
    <x v="107"/>
    <s v="Serviço"/>
    <s v="3492-Ar Condicionado - Manutenção de Aparelhos de Parede"/>
    <x v="107"/>
    <x v="2"/>
    <x v="0"/>
    <x v="19"/>
    <s v="Fortaleza/CE"/>
    <n v="2"/>
    <n v="10"/>
    <n v="10"/>
  </r>
  <r>
    <x v="1"/>
    <x v="108"/>
    <s v="Serviço"/>
    <s v="3492-Ar Condicionado - Manutenção de Aparelhos de Parede"/>
    <x v="108"/>
    <x v="2"/>
    <x v="0"/>
    <x v="51"/>
    <s v="Fortaleza/CE"/>
    <n v="1"/>
    <n v="3"/>
    <n v="3"/>
  </r>
  <r>
    <x v="1"/>
    <x v="109"/>
    <s v="Serviço"/>
    <s v="3492-Ar Condicionado - Manutenção de Aparelhos de Parede"/>
    <x v="109"/>
    <x v="2"/>
    <x v="0"/>
    <x v="25"/>
    <s v="Fortaleza/CE"/>
    <n v="1"/>
    <n v="3"/>
    <n v="3"/>
  </r>
  <r>
    <x v="1"/>
    <x v="110"/>
    <s v="Serviço"/>
    <s v="3492-Ar Condicionado - Manutenção de Aparelhos de Parede"/>
    <x v="110"/>
    <x v="2"/>
    <x v="0"/>
    <x v="51"/>
    <s v="Fortaleza/CE"/>
    <n v="1"/>
    <n v="3"/>
    <n v="3"/>
  </r>
  <r>
    <x v="1"/>
    <x v="111"/>
    <s v="Serviço"/>
    <s v="3492-Ar Condicionado - Manutenção de Aparelhos de Parede"/>
    <x v="111"/>
    <x v="2"/>
    <x v="0"/>
    <x v="62"/>
    <s v="Fortaleza/CE"/>
    <n v="1"/>
    <n v="3"/>
    <n v="3"/>
  </r>
  <r>
    <x v="1"/>
    <x v="112"/>
    <s v="Serviço"/>
    <s v="3492-Ar Condicionado - Manutenção de Aparelhos de Parede"/>
    <x v="112"/>
    <x v="2"/>
    <x v="0"/>
    <x v="5"/>
    <s v="Fortaleza/CE"/>
    <n v="1"/>
    <n v="3"/>
    <n v="3"/>
  </r>
  <r>
    <x v="1"/>
    <x v="113"/>
    <s v="Serviço"/>
    <s v="3492-Ar Condicionado - Manutenção de Aparelhos de Parede"/>
    <x v="113"/>
    <x v="2"/>
    <x v="0"/>
    <x v="5"/>
    <s v="Fortaleza/CE"/>
    <n v="1"/>
    <n v="3"/>
    <n v="3"/>
  </r>
  <r>
    <x v="1"/>
    <x v="114"/>
    <s v="Serviço"/>
    <s v="3492-Ar Condicionado - Manutenção de Aparelhos de Parede"/>
    <x v="114"/>
    <x v="2"/>
    <x v="0"/>
    <x v="11"/>
    <s v="Fortaleza/CE"/>
    <n v="1"/>
    <n v="3"/>
    <n v="3"/>
  </r>
  <r>
    <x v="1"/>
    <x v="115"/>
    <s v="Serviço"/>
    <s v="3492-Ar Condicionado - Manutenção de Aparelhos de Parede"/>
    <x v="115"/>
    <x v="2"/>
    <x v="0"/>
    <x v="10"/>
    <s v="Fortaleza/CE"/>
    <n v="1"/>
    <n v="3"/>
    <n v="3"/>
  </r>
  <r>
    <x v="1"/>
    <x v="116"/>
    <s v="Serviço"/>
    <s v="3492-Ar Condicionado - Manutenção de Aparelhos de Parede"/>
    <x v="116"/>
    <x v="2"/>
    <x v="0"/>
    <x v="9"/>
    <s v="Fortaleza/CE"/>
    <n v="1"/>
    <n v="3"/>
    <n v="3"/>
  </r>
  <r>
    <x v="1"/>
    <x v="117"/>
    <s v="Serviço"/>
    <s v="3492-Ar Condicionado - Manutenção de Aparelhos de Parede"/>
    <x v="117"/>
    <x v="2"/>
    <x v="0"/>
    <x v="63"/>
    <s v="Fortaleza/CE"/>
    <n v="1"/>
    <n v="3"/>
    <n v="3"/>
  </r>
  <r>
    <x v="1"/>
    <x v="118"/>
    <s v="Serviço"/>
    <s v="3492-Ar Condicionado - Manutenção de Aparelhos de Parede"/>
    <x v="118"/>
    <x v="2"/>
    <x v="0"/>
    <x v="64"/>
    <s v="Fortaleza/CE"/>
    <n v="1"/>
    <n v="3"/>
    <n v="3"/>
  </r>
  <r>
    <x v="1"/>
    <x v="119"/>
    <s v="Serviço"/>
    <s v="3492-Ar Condicionado - Manutenção de Aparelhos de Parede"/>
    <x v="119"/>
    <x v="2"/>
    <x v="0"/>
    <x v="65"/>
    <s v="Fortaleza/CE"/>
    <n v="1"/>
    <n v="3"/>
    <n v="3"/>
  </r>
  <r>
    <x v="1"/>
    <x v="120"/>
    <s v="Serviço"/>
    <s v="3492-Ar Condicionado - Manutenção de Aparelhos de Parede"/>
    <x v="120"/>
    <x v="2"/>
    <x v="0"/>
    <x v="13"/>
    <s v="Fortaleza/CE"/>
    <n v="9"/>
    <n v="45"/>
    <n v="45"/>
  </r>
  <r>
    <x v="1"/>
    <x v="121"/>
    <s v="Serviço"/>
    <s v="3492-Ar Condicionado - Manutenção de Aparelhos de Parede"/>
    <x v="121"/>
    <x v="2"/>
    <x v="0"/>
    <x v="32"/>
    <s v="Fortaleza/CE"/>
    <n v="1"/>
    <n v="3"/>
    <n v="3"/>
  </r>
  <r>
    <x v="1"/>
    <x v="122"/>
    <s v="Serviço"/>
    <s v="2020-Ar Condicionado - Instalação/Montagem/Desmontagem/Remoção - (Parede / Sistemas)"/>
    <x v="122"/>
    <x v="1"/>
    <x v="0"/>
    <x v="66"/>
    <s v="Fortaleza/CE"/>
    <n v="1"/>
    <n v="3"/>
    <n v="3"/>
  </r>
  <r>
    <x v="1"/>
    <x v="123"/>
    <s v="Serviço"/>
    <s v="2020-Ar Condicionado - Instalação/Montagem/Desmontagem/Remoção - (Parede / Sistemas)"/>
    <x v="123"/>
    <x v="1"/>
    <x v="0"/>
    <x v="66"/>
    <s v="Fortaleza/CE"/>
    <n v="1"/>
    <n v="3"/>
    <n v="3"/>
  </r>
  <r>
    <x v="1"/>
    <x v="124"/>
    <s v="Serviço"/>
    <s v="3492-Ar Condicionado - Manutenção de Aparelhos de Parede"/>
    <x v="124"/>
    <x v="2"/>
    <x v="0"/>
    <x v="59"/>
    <s v="Fortaleza/CE"/>
    <n v="1"/>
    <n v="3"/>
    <n v="3"/>
  </r>
  <r>
    <x v="1"/>
    <x v="125"/>
    <s v="Serviço"/>
    <s v="2020-Ar Condicionado - Instalação/Montagem/Desmontagem/Remoção - (Parede / Sistemas)"/>
    <x v="125"/>
    <x v="1"/>
    <x v="0"/>
    <x v="67"/>
    <s v="Fortaleza/CE"/>
    <n v="1"/>
    <n v="5"/>
    <n v="5"/>
  </r>
  <r>
    <x v="1"/>
    <x v="126"/>
    <s v="Serviço"/>
    <s v="2020-Ar Condicionado - Instalação/Montagem/Desmontagem/Remoção - (Parede / Sistemas)"/>
    <x v="126"/>
    <x v="1"/>
    <x v="0"/>
    <x v="68"/>
    <s v="Fortaleza/CE"/>
    <n v="1"/>
    <n v="3"/>
    <n v="3"/>
  </r>
  <r>
    <x v="1"/>
    <x v="127"/>
    <s v="Serviço"/>
    <s v="2020-Ar Condicionado - Instalação/Montagem/Desmontagem/Remoção - (Parede / Sistemas)"/>
    <x v="127"/>
    <x v="1"/>
    <x v="0"/>
    <x v="69"/>
    <s v="Fortaleza/CE"/>
    <n v="1"/>
    <n v="3"/>
    <n v="3"/>
  </r>
  <r>
    <x v="1"/>
    <x v="128"/>
    <s v="Serviço"/>
    <s v="2020-Ar Condicionado - Instalação/Montagem/Desmontagem/Remoção - (Parede / Sistemas)"/>
    <x v="128"/>
    <x v="1"/>
    <x v="0"/>
    <x v="43"/>
    <s v="Fortaleza/CE"/>
    <n v="1"/>
    <n v="3"/>
    <n v="3"/>
  </r>
  <r>
    <x v="1"/>
    <x v="129"/>
    <s v="Serviço"/>
    <s v="2020-Ar Condicionado - Instalação/Montagem/Desmontagem/Remoção - (Parede / Sistemas)"/>
    <x v="129"/>
    <x v="1"/>
    <x v="0"/>
    <x v="59"/>
    <s v="Fortaleza/CE"/>
    <n v="1"/>
    <n v="3"/>
    <n v="3"/>
  </r>
  <r>
    <x v="1"/>
    <x v="130"/>
    <s v="Serviço"/>
    <s v="2020-Ar Condicionado - Instalação/Montagem/Desmontagem/Remoção - (Parede / Sistemas)"/>
    <x v="130"/>
    <x v="1"/>
    <x v="0"/>
    <x v="59"/>
    <s v="Fortaleza/CE"/>
    <n v="1"/>
    <n v="3"/>
    <n v="3"/>
  </r>
  <r>
    <x v="1"/>
    <x v="131"/>
    <s v="Serviço"/>
    <s v="3492-Ar Condicionado - Manutenção de Aparelhos de Parede"/>
    <x v="131"/>
    <x v="2"/>
    <x v="0"/>
    <x v="70"/>
    <s v="Fortaleza/CE"/>
    <n v="1"/>
    <n v="2"/>
    <n v="2"/>
  </r>
  <r>
    <x v="1"/>
    <x v="132"/>
    <s v="Serviço"/>
    <s v="3492-Ar Condicionado - Manutenção de Aparelhos de Parede"/>
    <x v="132"/>
    <x v="2"/>
    <x v="0"/>
    <x v="71"/>
    <s v="Fortaleza/CE"/>
    <n v="1"/>
    <n v="2"/>
    <n v="2"/>
  </r>
  <r>
    <x v="1"/>
    <x v="133"/>
    <s v="Serviço"/>
    <s v="3492-Ar Condicionado - Manutenção de Aparelhos de Parede"/>
    <x v="133"/>
    <x v="2"/>
    <x v="0"/>
    <x v="72"/>
    <s v="Fortaleza/CE"/>
    <n v="2"/>
    <n v="6"/>
    <n v="6"/>
  </r>
  <r>
    <x v="1"/>
    <x v="134"/>
    <s v="Serviço"/>
    <s v="3492-Ar Condicionado - Manutenção de Aparelhos de Parede"/>
    <x v="134"/>
    <x v="2"/>
    <x v="0"/>
    <x v="10"/>
    <s v="Fortaleza/CE"/>
    <n v="1"/>
    <n v="2"/>
    <n v="2"/>
  </r>
  <r>
    <x v="1"/>
    <x v="135"/>
    <s v="Serviço"/>
    <s v="3492-Ar Condicionado - Manutenção de Aparelhos de Parede"/>
    <x v="135"/>
    <x v="2"/>
    <x v="0"/>
    <x v="10"/>
    <s v="Fortaleza/CE"/>
    <n v="1"/>
    <n v="4"/>
    <n v="4"/>
  </r>
  <r>
    <x v="1"/>
    <x v="136"/>
    <s v="Serviço"/>
    <s v="3492-Ar Condicionado - Manutenção de Aparelhos de Parede"/>
    <x v="136"/>
    <x v="2"/>
    <x v="0"/>
    <x v="9"/>
    <s v="Fortaleza/CE"/>
    <n v="1"/>
    <n v="4"/>
    <n v="4"/>
  </r>
  <r>
    <x v="1"/>
    <x v="137"/>
    <s v="Serviço"/>
    <s v="3492-Ar Condicionado - Manutenção de Aparelhos de Parede"/>
    <x v="137"/>
    <x v="2"/>
    <x v="0"/>
    <x v="73"/>
    <s v="Fortaleza/CE"/>
    <n v="1"/>
    <n v="2"/>
    <n v="2"/>
  </r>
  <r>
    <x v="1"/>
    <x v="138"/>
    <s v="Serviço"/>
    <s v="3492-Ar Condicionado - Manutenção de Aparelhos de Parede"/>
    <x v="138"/>
    <x v="2"/>
    <x v="0"/>
    <x v="25"/>
    <s v="Fortaleza/CE"/>
    <n v="1"/>
    <n v="2"/>
    <n v="2"/>
  </r>
  <r>
    <x v="1"/>
    <x v="139"/>
    <s v="Serviço"/>
    <s v="3492-Ar Condicionado - Manutenção de Aparelhos de Parede"/>
    <x v="139"/>
    <x v="2"/>
    <x v="0"/>
    <x v="73"/>
    <s v="Fortaleza/CE"/>
    <n v="1"/>
    <n v="2"/>
    <n v="2"/>
  </r>
  <r>
    <x v="1"/>
    <x v="140"/>
    <s v="Serviço"/>
    <s v="3492-Ar Condicionado - Manutenção de Aparelhos de Parede"/>
    <x v="140"/>
    <x v="2"/>
    <x v="0"/>
    <x v="73"/>
    <s v="Fortaleza/CE"/>
    <n v="1"/>
    <n v="2"/>
    <n v="2"/>
  </r>
  <r>
    <x v="1"/>
    <x v="141"/>
    <s v="Serviço"/>
    <s v="3492-Ar Condicionado - Manutenção de Aparelhos de Parede"/>
    <x v="141"/>
    <x v="2"/>
    <x v="0"/>
    <x v="74"/>
    <s v="Fortaleza/CE"/>
    <n v="1"/>
    <n v="2"/>
    <n v="2"/>
  </r>
  <r>
    <x v="1"/>
    <x v="142"/>
    <s v="Serviço"/>
    <s v="3492-Ar Condicionado - Manutenção de Aparelhos de Parede"/>
    <x v="142"/>
    <x v="2"/>
    <x v="0"/>
    <x v="41"/>
    <s v="Fortaleza/CE"/>
    <n v="1"/>
    <n v="2"/>
    <n v="2"/>
  </r>
  <r>
    <x v="1"/>
    <x v="143"/>
    <s v="Serviço"/>
    <s v="3492-Ar Condicionado - Manutenção de Aparelhos de Parede"/>
    <x v="143"/>
    <x v="2"/>
    <x v="0"/>
    <x v="75"/>
    <s v="Fortaleza/CE"/>
    <n v="1"/>
    <n v="2"/>
    <n v="2"/>
  </r>
  <r>
    <x v="1"/>
    <x v="144"/>
    <s v="Serviço"/>
    <s v="3492-Ar Condicionado - Manutenção de Aparelhos de Parede"/>
    <x v="144"/>
    <x v="2"/>
    <x v="0"/>
    <x v="23"/>
    <s v="Fortaleza/CE"/>
    <n v="1"/>
    <n v="2"/>
    <n v="2"/>
  </r>
  <r>
    <x v="1"/>
    <x v="145"/>
    <s v="Serviço"/>
    <s v="3492-Ar Condicionado - Manutenção de Aparelhos de Parede"/>
    <x v="145"/>
    <x v="2"/>
    <x v="0"/>
    <x v="76"/>
    <s v="Fortaleza/CE"/>
    <n v="1"/>
    <n v="2"/>
    <n v="2"/>
  </r>
  <r>
    <x v="1"/>
    <x v="146"/>
    <s v="Serviço"/>
    <s v="3492-Ar Condicionado - Manutenção de Aparelhos de Parede"/>
    <x v="146"/>
    <x v="2"/>
    <x v="0"/>
    <x v="43"/>
    <s v="Fortaleza/CE"/>
    <n v="1"/>
    <n v="2"/>
    <n v="2"/>
  </r>
  <r>
    <x v="1"/>
    <x v="147"/>
    <s v="Serviço"/>
    <s v="3492-Ar Condicionado - Manutenção de Aparelhos de Parede"/>
    <x v="147"/>
    <x v="2"/>
    <x v="0"/>
    <x v="77"/>
    <s v="Fortaleza/CE"/>
    <n v="1"/>
    <n v="2"/>
    <n v="2"/>
  </r>
  <r>
    <x v="1"/>
    <x v="148"/>
    <s v="Serviço"/>
    <s v="3492-Ar Condicionado - Manutenção de Aparelhos de Parede"/>
    <x v="148"/>
    <x v="2"/>
    <x v="0"/>
    <x v="38"/>
    <s v="Fortaleza/CE"/>
    <n v="1"/>
    <n v="2"/>
    <n v="2"/>
  </r>
  <r>
    <x v="1"/>
    <x v="149"/>
    <s v="Serviço"/>
    <s v="3492-Ar Condicionado - Manutenção de Aparelhos de Parede"/>
    <x v="149"/>
    <x v="2"/>
    <x v="0"/>
    <x v="78"/>
    <s v="Fortaleza/CE"/>
    <n v="1"/>
    <n v="4"/>
    <n v="4"/>
  </r>
  <r>
    <x v="1"/>
    <x v="150"/>
    <s v="Serviço"/>
    <s v="3492-Ar Condicionado - Manutenção de Aparelhos de Parede"/>
    <x v="150"/>
    <x v="2"/>
    <x v="0"/>
    <x v="79"/>
    <s v="Fortaleza/CE"/>
    <n v="1"/>
    <n v="2"/>
    <n v="2"/>
  </r>
  <r>
    <x v="1"/>
    <x v="151"/>
    <s v="Serviço"/>
    <s v="2020-Ar Condicionado - Instalação/Montagem/Desmontagem/Remoção - (Parede / Sistemas)"/>
    <x v="151"/>
    <x v="1"/>
    <x v="0"/>
    <x v="80"/>
    <s v="Fortaleza/CE"/>
    <n v="1"/>
    <n v="2"/>
    <n v="2"/>
  </r>
  <r>
    <x v="1"/>
    <x v="152"/>
    <s v="Serviço"/>
    <s v="2020-Ar Condicionado - Instalação/Montagem/Desmontagem/Remoção - (Parede / Sistemas)"/>
    <x v="152"/>
    <x v="1"/>
    <x v="0"/>
    <x v="80"/>
    <s v="Fortaleza/CE"/>
    <n v="1"/>
    <n v="2"/>
    <n v="2"/>
  </r>
  <r>
    <x v="1"/>
    <x v="153"/>
    <s v="Serviço"/>
    <s v="3492-Ar Condicionado - Manutenção de Aparelhos de Parede"/>
    <x v="153"/>
    <x v="2"/>
    <x v="0"/>
    <x v="80"/>
    <s v="Fortaleza/CE"/>
    <n v="1"/>
    <n v="2"/>
    <n v="2"/>
  </r>
  <r>
    <x v="1"/>
    <x v="154"/>
    <s v="Serviço"/>
    <s v="2020-Ar Condicionado - Instalação/Montagem/Desmontagem/Remoção - (Parede / Sistemas)"/>
    <x v="154"/>
    <x v="1"/>
    <x v="0"/>
    <x v="81"/>
    <s v="Fortaleza/CE"/>
    <n v="1"/>
    <n v="2"/>
    <n v="2"/>
  </r>
  <r>
    <x v="1"/>
    <x v="0"/>
    <s v="Serviço"/>
    <s v="3506-Manutenção de Geladeiras e Bebedouros"/>
    <x v="0"/>
    <x v="0"/>
    <x v="0"/>
    <x v="0"/>
    <s v="Fortaleza/CE"/>
    <n v="1"/>
    <n v="2"/>
    <n v="2"/>
  </r>
  <r>
    <x v="1"/>
    <x v="2"/>
    <s v="Serviço"/>
    <s v="3506-Manutenção de Geladeiras e Bebedouros"/>
    <x v="2"/>
    <x v="0"/>
    <x v="0"/>
    <x v="2"/>
    <s v="Fortaleza/CE"/>
    <n v="1"/>
    <n v="2"/>
    <n v="2"/>
  </r>
  <r>
    <x v="1"/>
    <x v="3"/>
    <s v="Serviço"/>
    <s v="3506-Manutenção de Geladeiras e Bebedouros"/>
    <x v="3"/>
    <x v="0"/>
    <x v="0"/>
    <x v="3"/>
    <s v="Fortaleza/CE"/>
    <n v="1"/>
    <n v="2"/>
    <n v="2"/>
  </r>
  <r>
    <x v="1"/>
    <x v="4"/>
    <s v="Serviço"/>
    <s v="3506-Manutenção de Geladeiras e Bebedouros"/>
    <x v="4"/>
    <x v="0"/>
    <x v="0"/>
    <x v="4"/>
    <s v="Fortaleza/CE"/>
    <n v="1"/>
    <n v="2"/>
    <n v="2"/>
  </r>
  <r>
    <x v="1"/>
    <x v="5"/>
    <s v="Serviço"/>
    <s v="3506-Manutenção de Geladeiras e Bebedouros"/>
    <x v="5"/>
    <x v="0"/>
    <x v="0"/>
    <x v="5"/>
    <s v="Fortaleza/CE"/>
    <n v="1"/>
    <n v="2"/>
    <n v="2"/>
  </r>
  <r>
    <x v="1"/>
    <x v="6"/>
    <s v="Serviço"/>
    <s v="3506-Manutenção de Geladeiras e Bebedouros"/>
    <x v="6"/>
    <x v="0"/>
    <x v="0"/>
    <x v="6"/>
    <s v="Fortaleza/CE"/>
    <n v="1"/>
    <n v="2"/>
    <n v="2"/>
  </r>
  <r>
    <x v="1"/>
    <x v="7"/>
    <s v="Serviço"/>
    <s v="3506-Manutenção de Geladeiras e Bebedouros"/>
    <x v="7"/>
    <x v="0"/>
    <x v="0"/>
    <x v="3"/>
    <s v="Fortaleza/CE"/>
    <n v="1"/>
    <n v="2"/>
    <n v="2"/>
  </r>
  <r>
    <x v="1"/>
    <x v="8"/>
    <s v="Serviço"/>
    <s v="3506-Manutenção de Geladeiras e Bebedouros"/>
    <x v="8"/>
    <x v="0"/>
    <x v="0"/>
    <x v="7"/>
    <s v="Fortaleza/CE"/>
    <n v="1"/>
    <n v="2"/>
    <n v="2"/>
  </r>
  <r>
    <x v="1"/>
    <x v="9"/>
    <s v="Serviço"/>
    <s v="3506-Manutenção de Geladeiras e Bebedouros"/>
    <x v="9"/>
    <x v="0"/>
    <x v="0"/>
    <x v="7"/>
    <s v="Fortaleza/CE"/>
    <n v="1"/>
    <n v="2"/>
    <n v="2"/>
  </r>
  <r>
    <x v="1"/>
    <x v="10"/>
    <s v="Serviço"/>
    <s v="3506-Manutenção de Geladeiras e Bebedouros"/>
    <x v="10"/>
    <x v="0"/>
    <x v="0"/>
    <x v="8"/>
    <s v="Fortaleza/CE"/>
    <n v="1"/>
    <n v="2"/>
    <n v="2"/>
  </r>
  <r>
    <x v="1"/>
    <x v="11"/>
    <s v="Serviço"/>
    <s v="3506-Manutenção de Geladeiras e Bebedouros"/>
    <x v="11"/>
    <x v="0"/>
    <x v="0"/>
    <x v="8"/>
    <s v="Fortaleza/CE"/>
    <n v="1"/>
    <n v="2"/>
    <n v="2"/>
  </r>
  <r>
    <x v="1"/>
    <x v="12"/>
    <s v="Serviço"/>
    <s v="3506-Manutenção de Geladeiras e Bebedouros"/>
    <x v="12"/>
    <x v="0"/>
    <x v="0"/>
    <x v="9"/>
    <s v="Fortaleza/CE"/>
    <n v="1"/>
    <n v="2"/>
    <n v="2"/>
  </r>
  <r>
    <x v="1"/>
    <x v="13"/>
    <s v="Serviço"/>
    <s v="3506-Manutenção de Geladeiras e Bebedouros"/>
    <x v="13"/>
    <x v="0"/>
    <x v="0"/>
    <x v="9"/>
    <s v="Fortaleza/CE"/>
    <n v="1"/>
    <n v="2"/>
    <n v="2"/>
  </r>
  <r>
    <x v="1"/>
    <x v="14"/>
    <s v="Serviço"/>
    <s v="3506-Manutenção de Geladeiras e Bebedouros"/>
    <x v="14"/>
    <x v="0"/>
    <x v="0"/>
    <x v="9"/>
    <s v="Fortaleza/CE"/>
    <n v="1"/>
    <n v="2"/>
    <n v="2"/>
  </r>
  <r>
    <x v="1"/>
    <x v="155"/>
    <s v="Serviço"/>
    <s v="3506-Manutenção de Geladeiras e Bebedouros"/>
    <x v="155"/>
    <x v="0"/>
    <x v="0"/>
    <x v="82"/>
    <s v="Fortaleza/CE"/>
    <n v="1"/>
    <n v="2"/>
    <n v="2"/>
  </r>
  <r>
    <x v="1"/>
    <x v="15"/>
    <s v="Serviço"/>
    <s v="3506-Manutenção de Geladeiras e Bebedouros"/>
    <x v="15"/>
    <x v="0"/>
    <x v="0"/>
    <x v="10"/>
    <s v="Fortaleza/CE"/>
    <n v="6"/>
    <n v="30"/>
    <n v="30"/>
  </r>
  <r>
    <x v="1"/>
    <x v="16"/>
    <s v="Serviço"/>
    <s v="3506-Manutenção de Geladeiras e Bebedouros"/>
    <x v="16"/>
    <x v="0"/>
    <x v="0"/>
    <x v="11"/>
    <s v="Fortaleza/CE"/>
    <n v="3"/>
    <n v="15"/>
    <n v="15"/>
  </r>
  <r>
    <x v="1"/>
    <x v="17"/>
    <s v="Serviço"/>
    <s v="3506-Manutenção de Geladeiras e Bebedouros"/>
    <x v="17"/>
    <x v="0"/>
    <x v="0"/>
    <x v="12"/>
    <s v="Fortaleza/CE"/>
    <n v="1"/>
    <n v="5"/>
    <n v="5"/>
  </r>
  <r>
    <x v="1"/>
    <x v="18"/>
    <s v="Serviço"/>
    <s v="3506-Manutenção de Geladeiras e Bebedouros"/>
    <x v="18"/>
    <x v="0"/>
    <x v="0"/>
    <x v="10"/>
    <s v="Fortaleza/CE"/>
    <n v="1"/>
    <n v="5"/>
    <n v="5"/>
  </r>
  <r>
    <x v="1"/>
    <x v="19"/>
    <s v="Serviço"/>
    <s v="3506-Manutenção de Geladeiras e Bebedouros"/>
    <x v="19"/>
    <x v="0"/>
    <x v="0"/>
    <x v="11"/>
    <s v="Fortaleza/CE"/>
    <n v="1"/>
    <n v="5"/>
    <n v="5"/>
  </r>
  <r>
    <x v="1"/>
    <x v="20"/>
    <s v="Serviço"/>
    <s v="3506-Manutenção de Geladeiras e Bebedouros"/>
    <x v="20"/>
    <x v="0"/>
    <x v="0"/>
    <x v="11"/>
    <s v="Fortaleza/CE"/>
    <n v="1"/>
    <n v="5"/>
    <n v="5"/>
  </r>
  <r>
    <x v="1"/>
    <x v="21"/>
    <s v="Serviço"/>
    <s v="3506-Manutenção de Geladeiras e Bebedouros"/>
    <x v="21"/>
    <x v="0"/>
    <x v="0"/>
    <x v="13"/>
    <s v="Fortaleza/CE"/>
    <n v="1"/>
    <n v="5"/>
    <n v="5"/>
  </r>
  <r>
    <x v="2"/>
    <x v="22"/>
    <s v="Serviço"/>
    <s v="2020-Ar Condicionado - Instalação/Montagem/Desmontagem/Remoção - (Parede / Sistemas)"/>
    <x v="22"/>
    <x v="1"/>
    <x v="0"/>
    <x v="14"/>
    <s v="Fortaleza/CE"/>
    <n v="3"/>
    <n v="13"/>
    <n v="13"/>
  </r>
  <r>
    <x v="2"/>
    <x v="23"/>
    <s v="Serviço"/>
    <s v="2020-Ar Condicionado - Instalação/Montagem/Desmontagem/Remoção - (Parede / Sistemas)"/>
    <x v="23"/>
    <x v="1"/>
    <x v="0"/>
    <x v="15"/>
    <s v="Fortaleza/CE"/>
    <n v="3"/>
    <n v="11"/>
    <n v="11"/>
  </r>
  <r>
    <x v="2"/>
    <x v="24"/>
    <s v="Serviço"/>
    <s v="2020-Ar Condicionado - Instalação/Montagem/Desmontagem/Remoção - (Parede / Sistemas)"/>
    <x v="24"/>
    <x v="1"/>
    <x v="0"/>
    <x v="16"/>
    <s v="Fortaleza/CE"/>
    <n v="2"/>
    <n v="8"/>
    <n v="8"/>
  </r>
  <r>
    <x v="2"/>
    <x v="25"/>
    <s v="Serviço"/>
    <s v="2020-Ar Condicionado - Instalação/Montagem/Desmontagem/Remoção - (Parede / Sistemas)"/>
    <x v="25"/>
    <x v="1"/>
    <x v="0"/>
    <x v="17"/>
    <s v="Fortaleza/CE"/>
    <n v="2"/>
    <n v="8"/>
    <n v="8"/>
  </r>
  <r>
    <x v="2"/>
    <x v="26"/>
    <s v="Serviço"/>
    <s v="2020-Ar Condicionado - Instalação/Montagem/Desmontagem/Remoção - (Parede / Sistemas)"/>
    <x v="26"/>
    <x v="1"/>
    <x v="0"/>
    <x v="18"/>
    <s v="Fortaleza/CE"/>
    <n v="3"/>
    <n v="11"/>
    <n v="11"/>
  </r>
  <r>
    <x v="2"/>
    <x v="27"/>
    <s v="Serviço"/>
    <s v="3492-Ar Condicionado - Manutenção de Aparelhos de Parede"/>
    <x v="27"/>
    <x v="2"/>
    <x v="0"/>
    <x v="19"/>
    <s v="Fortaleza/CE"/>
    <n v="3"/>
    <n v="12"/>
    <n v="12"/>
  </r>
  <r>
    <x v="2"/>
    <x v="28"/>
    <s v="Serviço"/>
    <s v="3492-Ar Condicionado - Manutenção de Aparelhos de Parede"/>
    <x v="28"/>
    <x v="2"/>
    <x v="0"/>
    <x v="20"/>
    <s v="Fortaleza/CE"/>
    <n v="2"/>
    <n v="9"/>
    <n v="9"/>
  </r>
  <r>
    <x v="2"/>
    <x v="29"/>
    <s v="Serviço"/>
    <s v="3492-Ar Condicionado - Manutenção de Aparelhos de Parede"/>
    <x v="29"/>
    <x v="2"/>
    <x v="0"/>
    <x v="21"/>
    <s v="Fortaleza/CE"/>
    <n v="3"/>
    <n v="12"/>
    <n v="12"/>
  </r>
  <r>
    <x v="2"/>
    <x v="30"/>
    <s v="Serviço"/>
    <s v="3492-Ar Condicionado - Manutenção de Aparelhos de Parede"/>
    <x v="30"/>
    <x v="2"/>
    <x v="0"/>
    <x v="22"/>
    <s v="Fortaleza/CE"/>
    <n v="3"/>
    <n v="14"/>
    <n v="14"/>
  </r>
  <r>
    <x v="2"/>
    <x v="31"/>
    <s v="Serviço"/>
    <s v="3492-Ar Condicionado - Manutenção de Aparelhos de Parede"/>
    <x v="31"/>
    <x v="2"/>
    <x v="0"/>
    <x v="22"/>
    <s v="Fortaleza/CE"/>
    <n v="3"/>
    <n v="12"/>
    <n v="12"/>
  </r>
  <r>
    <x v="2"/>
    <x v="32"/>
    <s v="Serviço"/>
    <s v="3492-Ar Condicionado - Manutenção de Aparelhos de Parede"/>
    <x v="32"/>
    <x v="2"/>
    <x v="0"/>
    <x v="23"/>
    <s v="Fortaleza/CE"/>
    <n v="3"/>
    <n v="12"/>
    <n v="12"/>
  </r>
  <r>
    <x v="2"/>
    <x v="33"/>
    <s v="Serviço"/>
    <s v="3492-Ar Condicionado - Manutenção de Aparelhos de Parede"/>
    <x v="33"/>
    <x v="2"/>
    <x v="0"/>
    <x v="24"/>
    <s v="Fortaleza/CE"/>
    <n v="3"/>
    <n v="14"/>
    <n v="14"/>
  </r>
  <r>
    <x v="2"/>
    <x v="34"/>
    <s v="Serviço"/>
    <s v="3492-Ar Condicionado - Manutenção de Aparelhos de Parede"/>
    <x v="34"/>
    <x v="2"/>
    <x v="0"/>
    <x v="25"/>
    <s v="Fortaleza/CE"/>
    <n v="3"/>
    <n v="12"/>
    <n v="12"/>
  </r>
  <r>
    <x v="2"/>
    <x v="156"/>
    <s v="Serviço"/>
    <s v="3492-Ar Condicionado - Manutenção de Aparelhos de Parede"/>
    <x v="156"/>
    <x v="2"/>
    <x v="0"/>
    <x v="25"/>
    <s v="Fortaleza/CE"/>
    <n v="2"/>
    <n v="10"/>
    <n v="10"/>
  </r>
  <r>
    <x v="2"/>
    <x v="35"/>
    <s v="Serviço"/>
    <s v="3492-Ar Condicionado - Manutenção de Aparelhos de Parede"/>
    <x v="35"/>
    <x v="2"/>
    <x v="0"/>
    <x v="24"/>
    <s v="Fortaleza/CE"/>
    <n v="2"/>
    <n v="10"/>
    <n v="10"/>
  </r>
  <r>
    <x v="2"/>
    <x v="157"/>
    <s v="Serviço"/>
    <s v="3492-Ar Condicionado - Manutenção de Aparelhos de Parede"/>
    <x v="157"/>
    <x v="2"/>
    <x v="0"/>
    <x v="43"/>
    <s v="Fortaleza/CE"/>
    <n v="2"/>
    <n v="10"/>
    <n v="10"/>
  </r>
  <r>
    <x v="2"/>
    <x v="36"/>
    <s v="Serviço"/>
    <s v="3492-Ar Condicionado - Manutenção de Aparelhos de Parede"/>
    <x v="36"/>
    <x v="2"/>
    <x v="0"/>
    <x v="26"/>
    <s v="Fortaleza/CE"/>
    <n v="2"/>
    <n v="10"/>
    <n v="10"/>
  </r>
  <r>
    <x v="2"/>
    <x v="158"/>
    <s v="Serviço"/>
    <s v="3492-Ar Condicionado - Manutenção de Aparelhos de Parede"/>
    <x v="158"/>
    <x v="2"/>
    <x v="0"/>
    <x v="83"/>
    <s v="Fortaleza/CE"/>
    <n v="2"/>
    <n v="10"/>
    <n v="10"/>
  </r>
  <r>
    <x v="2"/>
    <x v="37"/>
    <s v="Serviço"/>
    <s v="3492-Ar Condicionado - Manutenção de Aparelhos de Parede"/>
    <x v="37"/>
    <x v="2"/>
    <x v="0"/>
    <x v="27"/>
    <s v="Fortaleza/CE"/>
    <n v="2"/>
    <n v="10"/>
    <n v="10"/>
  </r>
  <r>
    <x v="2"/>
    <x v="159"/>
    <s v="Serviço"/>
    <s v="3492-Ar Condicionado - Manutenção de Aparelhos de Parede"/>
    <x v="159"/>
    <x v="2"/>
    <x v="0"/>
    <x v="0"/>
    <s v="Fortaleza/CE"/>
    <n v="2"/>
    <n v="10"/>
    <n v="10"/>
  </r>
  <r>
    <x v="2"/>
    <x v="38"/>
    <s v="Serviço"/>
    <s v="3492-Ar Condicionado - Manutenção de Aparelhos de Parede"/>
    <x v="38"/>
    <x v="2"/>
    <x v="0"/>
    <x v="27"/>
    <s v="Fortaleza/CE"/>
    <n v="2"/>
    <n v="10"/>
    <n v="10"/>
  </r>
  <r>
    <x v="2"/>
    <x v="160"/>
    <s v="Serviço"/>
    <s v="3492-Ar Condicionado - Manutenção de Aparelhos de Parede"/>
    <x v="160"/>
    <x v="2"/>
    <x v="0"/>
    <x v="84"/>
    <s v="Fortaleza/CE"/>
    <n v="2"/>
    <n v="10"/>
    <n v="10"/>
  </r>
  <r>
    <x v="2"/>
    <x v="39"/>
    <s v="Serviço"/>
    <s v="3492-Ar Condicionado - Manutenção de Aparelhos de Parede"/>
    <x v="39"/>
    <x v="2"/>
    <x v="0"/>
    <x v="28"/>
    <s v="Fortaleza/CE"/>
    <n v="2"/>
    <n v="10"/>
    <n v="10"/>
  </r>
  <r>
    <x v="2"/>
    <x v="161"/>
    <s v="Serviço"/>
    <s v="3492-Ar Condicionado - Manutenção de Aparelhos de Parede"/>
    <x v="161"/>
    <x v="2"/>
    <x v="0"/>
    <x v="10"/>
    <s v="Fortaleza/CE"/>
    <n v="2"/>
    <n v="10"/>
    <n v="10"/>
  </r>
  <r>
    <x v="2"/>
    <x v="40"/>
    <s v="Serviço"/>
    <s v="3492-Ar Condicionado - Manutenção de Aparelhos de Parede"/>
    <x v="40"/>
    <x v="2"/>
    <x v="0"/>
    <x v="19"/>
    <s v="Fortaleza/CE"/>
    <n v="2"/>
    <n v="10"/>
    <n v="10"/>
  </r>
  <r>
    <x v="2"/>
    <x v="162"/>
    <s v="Serviço"/>
    <s v="3492-Ar Condicionado - Manutenção de Aparelhos de Parede"/>
    <x v="162"/>
    <x v="2"/>
    <x v="0"/>
    <x v="85"/>
    <s v="Fortaleza/CE"/>
    <n v="2"/>
    <n v="10"/>
    <n v="10"/>
  </r>
  <r>
    <x v="2"/>
    <x v="41"/>
    <s v="Serviço"/>
    <s v="3492-Ar Condicionado - Manutenção de Aparelhos de Parede"/>
    <x v="41"/>
    <x v="2"/>
    <x v="0"/>
    <x v="29"/>
    <s v="Fortaleza/CE"/>
    <n v="2"/>
    <n v="10"/>
    <n v="10"/>
  </r>
  <r>
    <x v="2"/>
    <x v="42"/>
    <s v="Serviço"/>
    <s v="3492-Ar Condicionado - Manutenção de Aparelhos de Parede"/>
    <x v="42"/>
    <x v="2"/>
    <x v="0"/>
    <x v="30"/>
    <s v="Fortaleza/CE"/>
    <n v="2"/>
    <n v="10"/>
    <n v="10"/>
  </r>
  <r>
    <x v="2"/>
    <x v="43"/>
    <s v="Serviço"/>
    <s v="3492-Ar Condicionado - Manutenção de Aparelhos de Parede"/>
    <x v="43"/>
    <x v="2"/>
    <x v="0"/>
    <x v="31"/>
    <s v="Fortaleza/CE"/>
    <n v="3"/>
    <n v="12"/>
    <n v="12"/>
  </r>
  <r>
    <x v="2"/>
    <x v="44"/>
    <s v="Serviço"/>
    <s v="3492-Ar Condicionado - Manutenção de Aparelhos de Parede"/>
    <x v="44"/>
    <x v="2"/>
    <x v="0"/>
    <x v="32"/>
    <s v="Fortaleza/CE"/>
    <n v="2"/>
    <n v="10"/>
    <n v="10"/>
  </r>
  <r>
    <x v="2"/>
    <x v="45"/>
    <s v="Serviço"/>
    <s v="2020-Ar Condicionado - Instalação/Montagem/Desmontagem/Remoção - (Parede / Sistemas)"/>
    <x v="45"/>
    <x v="1"/>
    <x v="0"/>
    <x v="33"/>
    <s v="Fortaleza/CE"/>
    <n v="2"/>
    <n v="10"/>
    <n v="10"/>
  </r>
  <r>
    <x v="2"/>
    <x v="46"/>
    <s v="Serviço"/>
    <s v="2020-Ar Condicionado - Instalação/Montagem/Desmontagem/Remoção - (Parede / Sistemas)"/>
    <x v="46"/>
    <x v="1"/>
    <x v="0"/>
    <x v="34"/>
    <s v="Fortaleza/CE"/>
    <n v="5"/>
    <n v="24"/>
    <n v="24"/>
  </r>
  <r>
    <x v="2"/>
    <x v="47"/>
    <s v="Serviço"/>
    <s v="2020-Ar Condicionado - Instalação/Montagem/Desmontagem/Remoção - (Parede / Sistemas)"/>
    <x v="47"/>
    <x v="1"/>
    <x v="0"/>
    <x v="15"/>
    <s v="Fortaleza/CE"/>
    <n v="5"/>
    <n v="24"/>
    <n v="24"/>
  </r>
  <r>
    <x v="2"/>
    <x v="48"/>
    <s v="Serviço"/>
    <s v="2020-Ar Condicionado - Instalação/Montagem/Desmontagem/Remoção - (Parede / Sistemas)"/>
    <x v="48"/>
    <x v="1"/>
    <x v="0"/>
    <x v="35"/>
    <s v="Fortaleza/CE"/>
    <n v="4"/>
    <n v="19"/>
    <n v="19"/>
  </r>
  <r>
    <x v="2"/>
    <x v="49"/>
    <s v="Serviço"/>
    <s v="2020-Ar Condicionado - Instalação/Montagem/Desmontagem/Remoção - (Parede / Sistemas)"/>
    <x v="49"/>
    <x v="1"/>
    <x v="0"/>
    <x v="36"/>
    <s v="Fortaleza/CE"/>
    <n v="4"/>
    <n v="19"/>
    <n v="19"/>
  </r>
  <r>
    <x v="2"/>
    <x v="50"/>
    <s v="Serviço"/>
    <s v="2020-Ar Condicionado - Instalação/Montagem/Desmontagem/Remoção - (Parede / Sistemas)"/>
    <x v="50"/>
    <x v="1"/>
    <x v="0"/>
    <x v="37"/>
    <s v="Fortaleza/CE"/>
    <n v="4"/>
    <n v="19"/>
    <n v="19"/>
  </r>
  <r>
    <x v="2"/>
    <x v="51"/>
    <s v="Serviço"/>
    <s v="3492-Ar Condicionado - Manutenção de Aparelhos de Parede"/>
    <x v="51"/>
    <x v="2"/>
    <x v="0"/>
    <x v="19"/>
    <s v="Fortaleza/CE"/>
    <n v="8"/>
    <n v="39"/>
    <n v="39"/>
  </r>
  <r>
    <x v="2"/>
    <x v="52"/>
    <s v="Serviço"/>
    <s v="3492-Ar Condicionado - Manutenção de Aparelhos de Parede"/>
    <x v="52"/>
    <x v="2"/>
    <x v="0"/>
    <x v="38"/>
    <s v="Fortaleza/CE"/>
    <n v="3"/>
    <n v="14"/>
    <n v="14"/>
  </r>
  <r>
    <x v="2"/>
    <x v="53"/>
    <s v="Serviço"/>
    <s v="3492-Ar Condicionado - Manutenção de Aparelhos de Parede"/>
    <x v="53"/>
    <x v="2"/>
    <x v="0"/>
    <x v="21"/>
    <s v="Fortaleza/CE"/>
    <n v="4"/>
    <n v="19"/>
    <n v="19"/>
  </r>
  <r>
    <x v="2"/>
    <x v="54"/>
    <s v="Serviço"/>
    <s v="3492-Ar Condicionado - Manutenção de Aparelhos de Parede"/>
    <x v="54"/>
    <x v="2"/>
    <x v="0"/>
    <x v="39"/>
    <s v="Fortaleza/CE"/>
    <n v="3"/>
    <n v="12"/>
    <n v="12"/>
  </r>
  <r>
    <x v="2"/>
    <x v="55"/>
    <s v="Serviço"/>
    <s v="3492-Ar Condicionado - Manutenção de Aparelhos de Parede"/>
    <x v="55"/>
    <x v="2"/>
    <x v="0"/>
    <x v="39"/>
    <s v="Fortaleza/CE"/>
    <n v="3"/>
    <n v="11"/>
    <n v="11"/>
  </r>
  <r>
    <x v="2"/>
    <x v="56"/>
    <s v="Serviço"/>
    <s v="3492-Ar Condicionado - Manutenção de Aparelhos de Parede"/>
    <x v="56"/>
    <x v="2"/>
    <x v="0"/>
    <x v="23"/>
    <s v="Fortaleza/CE"/>
    <n v="4"/>
    <n v="19"/>
    <n v="19"/>
  </r>
  <r>
    <x v="2"/>
    <x v="57"/>
    <s v="Serviço"/>
    <s v="3492-Ar Condicionado - Manutenção de Aparelhos de Parede"/>
    <x v="57"/>
    <x v="2"/>
    <x v="0"/>
    <x v="24"/>
    <s v="Fortaleza/CE"/>
    <n v="3"/>
    <n v="12"/>
    <n v="12"/>
  </r>
  <r>
    <x v="2"/>
    <x v="58"/>
    <s v="Serviço"/>
    <s v="3492-Ar Condicionado - Manutenção de Aparelhos de Parede"/>
    <x v="58"/>
    <x v="2"/>
    <x v="0"/>
    <x v="25"/>
    <s v="Fortaleza/CE"/>
    <n v="3"/>
    <n v="12"/>
    <n v="12"/>
  </r>
  <r>
    <x v="2"/>
    <x v="163"/>
    <s v="Serviço"/>
    <s v="3492-Ar Condicionado - Manutenção de Aparelhos de Parede"/>
    <x v="163"/>
    <x v="2"/>
    <x v="0"/>
    <x v="25"/>
    <s v="Fortaleza/CE"/>
    <n v="3"/>
    <n v="12"/>
    <n v="12"/>
  </r>
  <r>
    <x v="2"/>
    <x v="59"/>
    <s v="Serviço"/>
    <s v="3492-Ar Condicionado - Manutenção de Aparelhos de Parede"/>
    <x v="59"/>
    <x v="2"/>
    <x v="0"/>
    <x v="24"/>
    <s v="Fortaleza/CE"/>
    <n v="3"/>
    <n v="12"/>
    <n v="12"/>
  </r>
  <r>
    <x v="2"/>
    <x v="164"/>
    <s v="Serviço"/>
    <s v="3492-Ar Condicionado - Manutenção de Aparelhos de Parede"/>
    <x v="164"/>
    <x v="2"/>
    <x v="0"/>
    <x v="35"/>
    <s v="Fortaleza/CE"/>
    <n v="2"/>
    <n v="9"/>
    <n v="9"/>
  </r>
  <r>
    <x v="2"/>
    <x v="60"/>
    <s v="Serviço"/>
    <s v="3492-Ar Condicionado - Manutenção de Aparelhos de Parede"/>
    <x v="60"/>
    <x v="2"/>
    <x v="0"/>
    <x v="14"/>
    <s v="Fortaleza/CE"/>
    <n v="3"/>
    <n v="12"/>
    <n v="12"/>
  </r>
  <r>
    <x v="2"/>
    <x v="165"/>
    <s v="Serviço"/>
    <s v="3492-Ar Condicionado - Manutenção de Aparelhos de Parede"/>
    <x v="165"/>
    <x v="2"/>
    <x v="0"/>
    <x v="83"/>
    <s v="Fortaleza/CE"/>
    <n v="3"/>
    <n v="12"/>
    <n v="12"/>
  </r>
  <r>
    <x v="2"/>
    <x v="61"/>
    <s v="Serviço"/>
    <s v="3492-Ar Condicionado - Manutenção de Aparelhos de Parede"/>
    <x v="61"/>
    <x v="2"/>
    <x v="0"/>
    <x v="27"/>
    <s v="Fortaleza/CE"/>
    <n v="3"/>
    <n v="12"/>
    <n v="12"/>
  </r>
  <r>
    <x v="2"/>
    <x v="166"/>
    <s v="Serviço"/>
    <s v="3492-Ar Condicionado - Manutenção de Aparelhos de Parede"/>
    <x v="166"/>
    <x v="2"/>
    <x v="0"/>
    <x v="0"/>
    <s v="Fortaleza/CE"/>
    <n v="3"/>
    <n v="12"/>
    <n v="12"/>
  </r>
  <r>
    <x v="2"/>
    <x v="62"/>
    <s v="Serviço"/>
    <s v="3492-Ar Condicionado - Manutenção de Aparelhos de Parede"/>
    <x v="62"/>
    <x v="2"/>
    <x v="0"/>
    <x v="27"/>
    <s v="Fortaleza/CE"/>
    <n v="3"/>
    <n v="12"/>
    <n v="12"/>
  </r>
  <r>
    <x v="2"/>
    <x v="167"/>
    <s v="Serviço"/>
    <s v="3492-Ar Condicionado - Manutenção de Aparelhos de Parede"/>
    <x v="167"/>
    <x v="2"/>
    <x v="0"/>
    <x v="0"/>
    <s v="Fortaleza/CE"/>
    <n v="3"/>
    <n v="12"/>
    <n v="12"/>
  </r>
  <r>
    <x v="2"/>
    <x v="63"/>
    <s v="Serviço"/>
    <s v="3492-Ar Condicionado - Manutenção de Aparelhos de Parede"/>
    <x v="63"/>
    <x v="2"/>
    <x v="0"/>
    <x v="28"/>
    <s v="Fortaleza/CE"/>
    <n v="3"/>
    <n v="12"/>
    <n v="12"/>
  </r>
  <r>
    <x v="2"/>
    <x v="168"/>
    <s v="Serviço"/>
    <s v="3492-Ar Condicionado - Manutenção de Aparelhos de Parede"/>
    <x v="168"/>
    <x v="2"/>
    <x v="0"/>
    <x v="10"/>
    <s v="Fortaleza/CE"/>
    <n v="3"/>
    <n v="12"/>
    <n v="12"/>
  </r>
  <r>
    <x v="2"/>
    <x v="64"/>
    <s v="Serviço"/>
    <s v="3492-Ar Condicionado - Manutenção de Aparelhos de Parede"/>
    <x v="64"/>
    <x v="2"/>
    <x v="0"/>
    <x v="40"/>
    <s v="Fortaleza/CE"/>
    <n v="3"/>
    <n v="12"/>
    <n v="12"/>
  </r>
  <r>
    <x v="2"/>
    <x v="169"/>
    <s v="Serviço"/>
    <s v="3492-Ar Condicionado - Manutenção de Aparelhos de Parede"/>
    <x v="169"/>
    <x v="2"/>
    <x v="0"/>
    <x v="86"/>
    <s v="Fortaleza/CE"/>
    <n v="3"/>
    <n v="12"/>
    <n v="12"/>
  </r>
  <r>
    <x v="2"/>
    <x v="65"/>
    <s v="Serviço"/>
    <s v="3492-Ar Condicionado - Manutenção de Aparelhos de Parede"/>
    <x v="65"/>
    <x v="2"/>
    <x v="0"/>
    <x v="41"/>
    <s v="Fortaleza/CE"/>
    <n v="3"/>
    <n v="12"/>
    <n v="12"/>
  </r>
  <r>
    <x v="2"/>
    <x v="66"/>
    <s v="Serviço"/>
    <s v="3492-Ar Condicionado - Manutenção de Aparelhos de Parede"/>
    <x v="66"/>
    <x v="2"/>
    <x v="0"/>
    <x v="30"/>
    <s v="Fortaleza/CE"/>
    <n v="3"/>
    <n v="12"/>
    <n v="12"/>
  </r>
  <r>
    <x v="2"/>
    <x v="67"/>
    <s v="Serviço"/>
    <s v="3492-Ar Condicionado - Manutenção de Aparelhos de Parede"/>
    <x v="67"/>
    <x v="2"/>
    <x v="0"/>
    <x v="31"/>
    <s v="Fortaleza/CE"/>
    <n v="7"/>
    <n v="34"/>
    <n v="34"/>
  </r>
  <r>
    <x v="2"/>
    <x v="68"/>
    <s v="Serviço"/>
    <s v="3492-Ar Condicionado - Manutenção de Aparelhos de Parede"/>
    <x v="68"/>
    <x v="2"/>
    <x v="0"/>
    <x v="42"/>
    <s v="Fortaleza/CE"/>
    <n v="3"/>
    <n v="14"/>
    <n v="14"/>
  </r>
  <r>
    <x v="2"/>
    <x v="69"/>
    <s v="Serviço"/>
    <s v="2020-Ar Condicionado - Instalação/Montagem/Desmontagem/Remoção - (Parede / Sistemas)"/>
    <x v="69"/>
    <x v="1"/>
    <x v="0"/>
    <x v="43"/>
    <s v="Fortaleza/CE"/>
    <n v="6"/>
    <n v="29"/>
    <n v="29"/>
  </r>
  <r>
    <x v="2"/>
    <x v="70"/>
    <s v="Serviço"/>
    <s v="2020-Ar Condicionado - Instalação/Montagem/Desmontagem/Remoção - (Parede / Sistemas)"/>
    <x v="70"/>
    <x v="1"/>
    <x v="0"/>
    <x v="44"/>
    <s v="Fortaleza/CE"/>
    <n v="7"/>
    <n v="33"/>
    <n v="33"/>
  </r>
  <r>
    <x v="2"/>
    <x v="71"/>
    <s v="Serviço"/>
    <s v="2020-Ar Condicionado - Instalação/Montagem/Desmontagem/Remoção - (Parede / Sistemas)"/>
    <x v="71"/>
    <x v="1"/>
    <x v="0"/>
    <x v="45"/>
    <s v="Fortaleza/CE"/>
    <n v="7"/>
    <n v="34"/>
    <n v="34"/>
  </r>
  <r>
    <x v="2"/>
    <x v="72"/>
    <s v="Serviço"/>
    <s v="2020-Ar Condicionado - Instalação/Montagem/Desmontagem/Remoção - (Parede / Sistemas)"/>
    <x v="72"/>
    <x v="1"/>
    <x v="0"/>
    <x v="46"/>
    <s v="Fortaleza/CE"/>
    <n v="7"/>
    <n v="34"/>
    <n v="34"/>
  </r>
  <r>
    <x v="2"/>
    <x v="73"/>
    <s v="Serviço"/>
    <s v="2020-Ar Condicionado - Instalação/Montagem/Desmontagem/Remoção - (Parede / Sistemas)"/>
    <x v="73"/>
    <x v="1"/>
    <x v="0"/>
    <x v="47"/>
    <s v="Fortaleza/CE"/>
    <n v="7"/>
    <n v="34"/>
    <n v="34"/>
  </r>
  <r>
    <x v="2"/>
    <x v="74"/>
    <s v="Serviço"/>
    <s v="2020-Ar Condicionado - Instalação/Montagem/Desmontagem/Remoção - (Parede / Sistemas)"/>
    <x v="74"/>
    <x v="1"/>
    <x v="0"/>
    <x v="48"/>
    <s v="Fortaleza/CE"/>
    <n v="10"/>
    <n v="49"/>
    <n v="49"/>
  </r>
  <r>
    <x v="2"/>
    <x v="75"/>
    <s v="Serviço"/>
    <s v="3492-Ar Condicionado - Manutenção de Aparelhos de Parede"/>
    <x v="75"/>
    <x v="2"/>
    <x v="0"/>
    <x v="9"/>
    <s v="Fortaleza/CE"/>
    <n v="10"/>
    <n v="50"/>
    <n v="50"/>
  </r>
  <r>
    <x v="2"/>
    <x v="76"/>
    <s v="Serviço"/>
    <s v="3492-Ar Condicionado - Manutenção de Aparelhos de Parede"/>
    <x v="76"/>
    <x v="2"/>
    <x v="0"/>
    <x v="49"/>
    <s v="Fortaleza/CE"/>
    <n v="3"/>
    <n v="14"/>
    <n v="14"/>
  </r>
  <r>
    <x v="2"/>
    <x v="77"/>
    <s v="Serviço"/>
    <s v="3492-Ar Condicionado - Manutenção de Aparelhos de Parede"/>
    <x v="77"/>
    <x v="2"/>
    <x v="0"/>
    <x v="21"/>
    <s v="Fortaleza/CE"/>
    <n v="4"/>
    <n v="19"/>
    <n v="19"/>
  </r>
  <r>
    <x v="2"/>
    <x v="78"/>
    <s v="Serviço"/>
    <s v="3492-Ar Condicionado - Manutenção de Aparelhos de Parede"/>
    <x v="78"/>
    <x v="2"/>
    <x v="0"/>
    <x v="39"/>
    <s v="Fortaleza/CE"/>
    <n v="3"/>
    <n v="14"/>
    <n v="14"/>
  </r>
  <r>
    <x v="2"/>
    <x v="79"/>
    <s v="Serviço"/>
    <s v="3492-Ar Condicionado - Manutenção de Aparelhos de Parede"/>
    <x v="79"/>
    <x v="2"/>
    <x v="0"/>
    <x v="39"/>
    <s v="Fortaleza/CE"/>
    <n v="3"/>
    <n v="14"/>
    <n v="14"/>
  </r>
  <r>
    <x v="2"/>
    <x v="80"/>
    <s v="Serviço"/>
    <s v="3492-Ar Condicionado - Manutenção de Aparelhos de Parede"/>
    <x v="80"/>
    <x v="2"/>
    <x v="0"/>
    <x v="23"/>
    <s v="Fortaleza/CE"/>
    <n v="4"/>
    <n v="19"/>
    <n v="19"/>
  </r>
  <r>
    <x v="2"/>
    <x v="81"/>
    <s v="Serviço"/>
    <s v="3492-Ar Condicionado - Manutenção de Aparelhos de Parede"/>
    <x v="81"/>
    <x v="2"/>
    <x v="0"/>
    <x v="5"/>
    <s v="Fortaleza/CE"/>
    <n v="3"/>
    <n v="14"/>
    <n v="14"/>
  </r>
  <r>
    <x v="2"/>
    <x v="82"/>
    <s v="Serviço"/>
    <s v="3492-Ar Condicionado - Manutenção de Aparelhos de Parede"/>
    <x v="82"/>
    <x v="2"/>
    <x v="0"/>
    <x v="25"/>
    <s v="Fortaleza/CE"/>
    <n v="3"/>
    <n v="14"/>
    <n v="14"/>
  </r>
  <r>
    <x v="2"/>
    <x v="170"/>
    <s v="Serviço"/>
    <s v="3492-Ar Condicionado - Manutenção de Aparelhos de Parede"/>
    <x v="170"/>
    <x v="2"/>
    <x v="0"/>
    <x v="25"/>
    <s v="Fortaleza/CE"/>
    <n v="3"/>
    <n v="14"/>
    <n v="14"/>
  </r>
  <r>
    <x v="2"/>
    <x v="83"/>
    <s v="Serviço"/>
    <s v="3492-Ar Condicionado - Manutenção de Aparelhos de Parede"/>
    <x v="83"/>
    <x v="2"/>
    <x v="0"/>
    <x v="50"/>
    <s v="Fortaleza/CE"/>
    <n v="3"/>
    <n v="14"/>
    <n v="14"/>
  </r>
  <r>
    <x v="2"/>
    <x v="171"/>
    <s v="Serviço"/>
    <s v="3492-Ar Condicionado - Manutenção de Aparelhos de Parede"/>
    <x v="171"/>
    <x v="2"/>
    <x v="0"/>
    <x v="67"/>
    <s v="Fortaleza/CE"/>
    <n v="2"/>
    <n v="9"/>
    <n v="9"/>
  </r>
  <r>
    <x v="2"/>
    <x v="84"/>
    <s v="Serviço"/>
    <s v="3492-Ar Condicionado - Manutenção de Aparelhos de Parede"/>
    <x v="84"/>
    <x v="2"/>
    <x v="0"/>
    <x v="51"/>
    <s v="Fortaleza/CE"/>
    <n v="3"/>
    <n v="14"/>
    <n v="14"/>
  </r>
  <r>
    <x v="2"/>
    <x v="172"/>
    <s v="Serviço"/>
    <s v="3492-Ar Condicionado - Manutenção de Aparelhos de Parede"/>
    <x v="172"/>
    <x v="2"/>
    <x v="0"/>
    <x v="87"/>
    <s v="Fortaleza/CE"/>
    <n v="3"/>
    <n v="14"/>
    <n v="14"/>
  </r>
  <r>
    <x v="2"/>
    <x v="85"/>
    <s v="Serviço"/>
    <s v="3492-Ar Condicionado - Manutenção de Aparelhos de Parede"/>
    <x v="85"/>
    <x v="2"/>
    <x v="0"/>
    <x v="52"/>
    <s v="Fortaleza/CE"/>
    <n v="3"/>
    <n v="14"/>
    <n v="14"/>
  </r>
  <r>
    <x v="2"/>
    <x v="173"/>
    <s v="Serviço"/>
    <s v="3492-Ar Condicionado - Manutenção de Aparelhos de Parede"/>
    <x v="173"/>
    <x v="2"/>
    <x v="0"/>
    <x v="11"/>
    <s v="Fortaleza/CE"/>
    <n v="3"/>
    <n v="14"/>
    <n v="14"/>
  </r>
  <r>
    <x v="2"/>
    <x v="86"/>
    <s v="Serviço"/>
    <s v="3492-Ar Condicionado - Manutenção de Aparelhos de Parede"/>
    <x v="86"/>
    <x v="2"/>
    <x v="0"/>
    <x v="52"/>
    <s v="Fortaleza/CE"/>
    <n v="3"/>
    <n v="14"/>
    <n v="14"/>
  </r>
  <r>
    <x v="2"/>
    <x v="174"/>
    <s v="Serviço"/>
    <s v="3492-Ar Condicionado - Manutenção de Aparelhos de Parede"/>
    <x v="174"/>
    <x v="2"/>
    <x v="0"/>
    <x v="11"/>
    <s v="Fortaleza/CE"/>
    <n v="3"/>
    <n v="14"/>
    <n v="14"/>
  </r>
  <r>
    <x v="2"/>
    <x v="87"/>
    <s v="Serviço"/>
    <s v="3492-Ar Condicionado - Manutenção de Aparelhos de Parede"/>
    <x v="87"/>
    <x v="2"/>
    <x v="0"/>
    <x v="11"/>
    <s v="Fortaleza/CE"/>
    <n v="3"/>
    <n v="14"/>
    <n v="14"/>
  </r>
  <r>
    <x v="2"/>
    <x v="88"/>
    <s v="Serviço"/>
    <s v="3492-Ar Condicionado - Manutenção de Aparelhos de Parede"/>
    <x v="88"/>
    <x v="2"/>
    <x v="0"/>
    <x v="10"/>
    <s v="Fortaleza/CE"/>
    <n v="3"/>
    <n v="14"/>
    <n v="14"/>
  </r>
  <r>
    <x v="2"/>
    <x v="89"/>
    <s v="Serviço"/>
    <s v="3492-Ar Condicionado - Manutenção de Aparelhos de Parede"/>
    <x v="89"/>
    <x v="2"/>
    <x v="0"/>
    <x v="19"/>
    <s v="Fortaleza/CE"/>
    <n v="3"/>
    <n v="14"/>
    <n v="14"/>
  </r>
  <r>
    <x v="2"/>
    <x v="90"/>
    <s v="Serviço"/>
    <s v="3492-Ar Condicionado - Manutenção de Aparelhos de Parede"/>
    <x v="90"/>
    <x v="2"/>
    <x v="0"/>
    <x v="53"/>
    <s v="Fortaleza/CE"/>
    <n v="3"/>
    <n v="14"/>
    <n v="14"/>
  </r>
  <r>
    <x v="2"/>
    <x v="91"/>
    <s v="Serviço"/>
    <s v="3492-Ar Condicionado - Manutenção de Aparelhos de Parede"/>
    <x v="91"/>
    <x v="2"/>
    <x v="0"/>
    <x v="30"/>
    <s v="Fortaleza/CE"/>
    <n v="3"/>
    <n v="14"/>
    <n v="14"/>
  </r>
  <r>
    <x v="2"/>
    <x v="92"/>
    <s v="Serviço"/>
    <s v="3492-Ar Condicionado - Manutenção de Aparelhos de Parede"/>
    <x v="92"/>
    <x v="2"/>
    <x v="0"/>
    <x v="54"/>
    <s v="Fortaleza/CE"/>
    <n v="3"/>
    <n v="14"/>
    <n v="14"/>
  </r>
  <r>
    <x v="2"/>
    <x v="93"/>
    <s v="Serviço"/>
    <s v="3492-Ar Condicionado - Manutenção de Aparelhos de Parede"/>
    <x v="93"/>
    <x v="2"/>
    <x v="0"/>
    <x v="21"/>
    <s v="Fortaleza/CE"/>
    <n v="10"/>
    <n v="49"/>
    <n v="49"/>
  </r>
  <r>
    <x v="2"/>
    <x v="94"/>
    <s v="Serviço"/>
    <s v="3492-Ar Condicionado - Manutenção de Aparelhos de Parede"/>
    <x v="94"/>
    <x v="2"/>
    <x v="0"/>
    <x v="55"/>
    <s v="Fortaleza/CE"/>
    <n v="4"/>
    <n v="19"/>
    <n v="19"/>
  </r>
  <r>
    <x v="2"/>
    <x v="95"/>
    <s v="Serviço"/>
    <s v="2020-Ar Condicionado - Instalação/Montagem/Desmontagem/Remoção - (Parede / Sistemas)"/>
    <x v="95"/>
    <x v="1"/>
    <x v="0"/>
    <x v="48"/>
    <s v="Fortaleza/CE"/>
    <n v="3"/>
    <n v="14"/>
    <n v="14"/>
  </r>
  <r>
    <x v="2"/>
    <x v="96"/>
    <s v="Serviço"/>
    <s v="2020-Ar Condicionado - Instalação/Montagem/Desmontagem/Remoção - (Parede / Sistemas)"/>
    <x v="96"/>
    <x v="1"/>
    <x v="0"/>
    <x v="56"/>
    <s v="Fortaleza/CE"/>
    <n v="8"/>
    <n v="39"/>
    <n v="39"/>
  </r>
  <r>
    <x v="2"/>
    <x v="97"/>
    <s v="Serviço"/>
    <s v="2020-Ar Condicionado - Instalação/Montagem/Desmontagem/Remoção - (Parede / Sistemas)"/>
    <x v="97"/>
    <x v="1"/>
    <x v="0"/>
    <x v="43"/>
    <s v="Fortaleza/CE"/>
    <n v="9"/>
    <n v="44"/>
    <n v="44"/>
  </r>
  <r>
    <x v="2"/>
    <x v="98"/>
    <s v="Serviço"/>
    <s v="2020-Ar Condicionado - Instalação/Montagem/Desmontagem/Remoção - (Parede / Sistemas)"/>
    <x v="98"/>
    <x v="1"/>
    <x v="0"/>
    <x v="57"/>
    <s v="Fortaleza/CE"/>
    <n v="1"/>
    <n v="5"/>
    <n v="5"/>
  </r>
  <r>
    <x v="2"/>
    <x v="99"/>
    <s v="Serviço"/>
    <s v="2020-Ar Condicionado - Instalação/Montagem/Desmontagem/Remoção - (Parede / Sistemas)"/>
    <x v="99"/>
    <x v="1"/>
    <x v="0"/>
    <x v="58"/>
    <s v="Fortaleza/CE"/>
    <n v="2"/>
    <n v="10"/>
    <n v="10"/>
  </r>
  <r>
    <x v="2"/>
    <x v="100"/>
    <s v="Serviço"/>
    <s v="2020-Ar Condicionado - Instalação/Montagem/Desmontagem/Remoção - (Parede / Sistemas)"/>
    <x v="100"/>
    <x v="1"/>
    <x v="0"/>
    <x v="43"/>
    <s v="Fortaleza/CE"/>
    <n v="1"/>
    <n v="5"/>
    <n v="5"/>
  </r>
  <r>
    <x v="2"/>
    <x v="101"/>
    <s v="Serviço"/>
    <s v="2020-Ar Condicionado - Instalação/Montagem/Desmontagem/Remoção - (Parede / Sistemas)"/>
    <x v="101"/>
    <x v="1"/>
    <x v="0"/>
    <x v="59"/>
    <s v="Fortaleza/CE"/>
    <n v="2"/>
    <n v="10"/>
    <n v="10"/>
  </r>
  <r>
    <x v="2"/>
    <x v="102"/>
    <s v="Serviço"/>
    <s v="3492-Ar Condicionado - Manutenção de Aparelhos de Parede"/>
    <x v="102"/>
    <x v="2"/>
    <x v="0"/>
    <x v="60"/>
    <s v="Fortaleza/CE"/>
    <n v="2"/>
    <n v="10"/>
    <n v="10"/>
  </r>
  <r>
    <x v="2"/>
    <x v="103"/>
    <s v="Serviço"/>
    <s v="3492-Ar Condicionado - Manutenção de Aparelhos de Parede"/>
    <x v="103"/>
    <x v="2"/>
    <x v="0"/>
    <x v="61"/>
    <s v="Fortaleza/CE"/>
    <n v="1"/>
    <n v="5"/>
    <n v="5"/>
  </r>
  <r>
    <x v="2"/>
    <x v="104"/>
    <s v="Serviço"/>
    <s v="3492-Ar Condicionado - Manutenção de Aparelhos de Parede"/>
    <x v="104"/>
    <x v="2"/>
    <x v="0"/>
    <x v="21"/>
    <s v="Fortaleza/CE"/>
    <n v="2"/>
    <n v="10"/>
    <n v="10"/>
  </r>
  <r>
    <x v="2"/>
    <x v="105"/>
    <s v="Serviço"/>
    <s v="3492-Ar Condicionado - Manutenção de Aparelhos de Parede"/>
    <x v="105"/>
    <x v="2"/>
    <x v="0"/>
    <x v="39"/>
    <s v="Fortaleza/CE"/>
    <n v="1"/>
    <n v="5"/>
    <n v="5"/>
  </r>
  <r>
    <x v="2"/>
    <x v="106"/>
    <s v="Serviço"/>
    <s v="3492-Ar Condicionado - Manutenção de Aparelhos de Parede"/>
    <x v="106"/>
    <x v="2"/>
    <x v="0"/>
    <x v="39"/>
    <s v="Fortaleza/CE"/>
    <n v="1"/>
    <n v="5"/>
    <n v="5"/>
  </r>
  <r>
    <x v="2"/>
    <x v="107"/>
    <s v="Serviço"/>
    <s v="3492-Ar Condicionado - Manutenção de Aparelhos de Parede"/>
    <x v="107"/>
    <x v="2"/>
    <x v="0"/>
    <x v="19"/>
    <s v="Fortaleza/CE"/>
    <n v="1"/>
    <n v="5"/>
    <n v="5"/>
  </r>
  <r>
    <x v="2"/>
    <x v="108"/>
    <s v="Serviço"/>
    <s v="3492-Ar Condicionado - Manutenção de Aparelhos de Parede"/>
    <x v="108"/>
    <x v="2"/>
    <x v="0"/>
    <x v="51"/>
    <s v="Fortaleza/CE"/>
    <n v="1"/>
    <n v="5"/>
    <n v="5"/>
  </r>
  <r>
    <x v="2"/>
    <x v="109"/>
    <s v="Serviço"/>
    <s v="3492-Ar Condicionado - Manutenção de Aparelhos de Parede"/>
    <x v="109"/>
    <x v="2"/>
    <x v="0"/>
    <x v="25"/>
    <s v="Fortaleza/CE"/>
    <n v="1"/>
    <n v="5"/>
    <n v="5"/>
  </r>
  <r>
    <x v="2"/>
    <x v="175"/>
    <s v="Serviço"/>
    <s v="3492-Ar Condicionado - Manutenção de Aparelhos de Parede"/>
    <x v="175"/>
    <x v="2"/>
    <x v="0"/>
    <x v="88"/>
    <s v="Fortaleza/CE"/>
    <n v="1"/>
    <n v="5"/>
    <n v="5"/>
  </r>
  <r>
    <x v="2"/>
    <x v="110"/>
    <s v="Serviço"/>
    <s v="3492-Ar Condicionado - Manutenção de Aparelhos de Parede"/>
    <x v="110"/>
    <x v="2"/>
    <x v="0"/>
    <x v="51"/>
    <s v="Fortaleza/CE"/>
    <n v="1"/>
    <n v="5"/>
    <n v="5"/>
  </r>
  <r>
    <x v="2"/>
    <x v="176"/>
    <s v="Serviço"/>
    <s v="3492-Ar Condicionado - Manutenção de Aparelhos de Parede"/>
    <x v="176"/>
    <x v="2"/>
    <x v="0"/>
    <x v="43"/>
    <s v="Fortaleza/CE"/>
    <n v="1"/>
    <n v="5"/>
    <n v="5"/>
  </r>
  <r>
    <x v="2"/>
    <x v="111"/>
    <s v="Serviço"/>
    <s v="3492-Ar Condicionado - Manutenção de Aparelhos de Parede"/>
    <x v="111"/>
    <x v="2"/>
    <x v="0"/>
    <x v="62"/>
    <s v="Fortaleza/CE"/>
    <n v="1"/>
    <n v="5"/>
    <n v="5"/>
  </r>
  <r>
    <x v="2"/>
    <x v="177"/>
    <s v="Serviço"/>
    <s v="3492-Ar Condicionado - Manutenção de Aparelhos de Parede"/>
    <x v="177"/>
    <x v="2"/>
    <x v="0"/>
    <x v="89"/>
    <s v="Fortaleza/CE"/>
    <n v="1"/>
    <n v="5"/>
    <n v="5"/>
  </r>
  <r>
    <x v="2"/>
    <x v="112"/>
    <s v="Serviço"/>
    <s v="3492-Ar Condicionado - Manutenção de Aparelhos de Parede"/>
    <x v="112"/>
    <x v="2"/>
    <x v="0"/>
    <x v="5"/>
    <s v="Fortaleza/CE"/>
    <n v="1"/>
    <n v="5"/>
    <n v="5"/>
  </r>
  <r>
    <x v="2"/>
    <x v="178"/>
    <s v="Serviço"/>
    <s v="3492-Ar Condicionado - Manutenção de Aparelhos de Parede"/>
    <x v="178"/>
    <x v="2"/>
    <x v="0"/>
    <x v="90"/>
    <s v="Fortaleza/CE"/>
    <n v="1"/>
    <n v="5"/>
    <n v="5"/>
  </r>
  <r>
    <x v="2"/>
    <x v="113"/>
    <s v="Serviço"/>
    <s v="3492-Ar Condicionado - Manutenção de Aparelhos de Parede"/>
    <x v="113"/>
    <x v="2"/>
    <x v="0"/>
    <x v="5"/>
    <s v="Fortaleza/CE"/>
    <n v="1"/>
    <n v="5"/>
    <n v="5"/>
  </r>
  <r>
    <x v="2"/>
    <x v="179"/>
    <s v="Serviço"/>
    <s v="3492-Ar Condicionado - Manutenção de Aparelhos de Parede"/>
    <x v="179"/>
    <x v="2"/>
    <x v="0"/>
    <x v="75"/>
    <s v="Fortaleza/CE"/>
    <n v="1"/>
    <n v="5"/>
    <n v="5"/>
  </r>
  <r>
    <x v="2"/>
    <x v="114"/>
    <s v="Serviço"/>
    <s v="3492-Ar Condicionado - Manutenção de Aparelhos de Parede"/>
    <x v="114"/>
    <x v="2"/>
    <x v="0"/>
    <x v="11"/>
    <s v="Fortaleza/CE"/>
    <n v="1"/>
    <n v="5"/>
    <n v="5"/>
  </r>
  <r>
    <x v="2"/>
    <x v="115"/>
    <s v="Serviço"/>
    <s v="3492-Ar Condicionado - Manutenção de Aparelhos de Parede"/>
    <x v="115"/>
    <x v="2"/>
    <x v="0"/>
    <x v="10"/>
    <s v="Fortaleza/CE"/>
    <n v="1"/>
    <n v="5"/>
    <n v="5"/>
  </r>
  <r>
    <x v="2"/>
    <x v="116"/>
    <s v="Serviço"/>
    <s v="3492-Ar Condicionado - Manutenção de Aparelhos de Parede"/>
    <x v="116"/>
    <x v="2"/>
    <x v="0"/>
    <x v="9"/>
    <s v="Fortaleza/CE"/>
    <n v="1"/>
    <n v="5"/>
    <n v="5"/>
  </r>
  <r>
    <x v="2"/>
    <x v="117"/>
    <s v="Serviço"/>
    <s v="3492-Ar Condicionado - Manutenção de Aparelhos de Parede"/>
    <x v="117"/>
    <x v="2"/>
    <x v="0"/>
    <x v="63"/>
    <s v="Fortaleza/CE"/>
    <n v="1"/>
    <n v="5"/>
    <n v="5"/>
  </r>
  <r>
    <x v="2"/>
    <x v="118"/>
    <s v="Serviço"/>
    <s v="3492-Ar Condicionado - Manutenção de Aparelhos de Parede"/>
    <x v="118"/>
    <x v="2"/>
    <x v="0"/>
    <x v="64"/>
    <s v="Fortaleza/CE"/>
    <n v="1"/>
    <n v="5"/>
    <n v="5"/>
  </r>
  <r>
    <x v="2"/>
    <x v="119"/>
    <s v="Serviço"/>
    <s v="3492-Ar Condicionado - Manutenção de Aparelhos de Parede"/>
    <x v="119"/>
    <x v="2"/>
    <x v="0"/>
    <x v="65"/>
    <s v="Fortaleza/CE"/>
    <n v="1"/>
    <n v="5"/>
    <n v="5"/>
  </r>
  <r>
    <x v="2"/>
    <x v="120"/>
    <s v="Serviço"/>
    <s v="3492-Ar Condicionado - Manutenção de Aparelhos de Parede"/>
    <x v="120"/>
    <x v="2"/>
    <x v="0"/>
    <x v="13"/>
    <s v="Fortaleza/CE"/>
    <n v="2"/>
    <n v="10"/>
    <n v="10"/>
  </r>
  <r>
    <x v="2"/>
    <x v="121"/>
    <s v="Serviço"/>
    <s v="3492-Ar Condicionado - Manutenção de Aparelhos de Parede"/>
    <x v="121"/>
    <x v="2"/>
    <x v="0"/>
    <x v="32"/>
    <s v="Fortaleza/CE"/>
    <n v="1"/>
    <n v="5"/>
    <n v="5"/>
  </r>
  <r>
    <x v="2"/>
    <x v="122"/>
    <s v="Serviço"/>
    <s v="2020-Ar Condicionado - Instalação/Montagem/Desmontagem/Remoção - (Parede / Sistemas)"/>
    <x v="122"/>
    <x v="1"/>
    <x v="0"/>
    <x v="66"/>
    <s v="Fortaleza/CE"/>
    <n v="1"/>
    <n v="5"/>
    <n v="5"/>
  </r>
  <r>
    <x v="2"/>
    <x v="123"/>
    <s v="Serviço"/>
    <s v="2020-Ar Condicionado - Instalação/Montagem/Desmontagem/Remoção - (Parede / Sistemas)"/>
    <x v="123"/>
    <x v="1"/>
    <x v="0"/>
    <x v="66"/>
    <s v="Fortaleza/CE"/>
    <n v="2"/>
    <n v="10"/>
    <n v="10"/>
  </r>
  <r>
    <x v="2"/>
    <x v="124"/>
    <s v="Serviço"/>
    <s v="3492-Ar Condicionado - Manutenção de Aparelhos de Parede"/>
    <x v="124"/>
    <x v="2"/>
    <x v="0"/>
    <x v="59"/>
    <s v="Fortaleza/CE"/>
    <n v="1"/>
    <n v="5"/>
    <n v="5"/>
  </r>
  <r>
    <x v="2"/>
    <x v="125"/>
    <s v="Serviço"/>
    <s v="2020-Ar Condicionado - Instalação/Montagem/Desmontagem/Remoção - (Parede / Sistemas)"/>
    <x v="125"/>
    <x v="1"/>
    <x v="0"/>
    <x v="67"/>
    <s v="Fortaleza/CE"/>
    <n v="1"/>
    <n v="5"/>
    <n v="5"/>
  </r>
  <r>
    <x v="2"/>
    <x v="126"/>
    <s v="Serviço"/>
    <s v="2020-Ar Condicionado - Instalação/Montagem/Desmontagem/Remoção - (Parede / Sistemas)"/>
    <x v="126"/>
    <x v="1"/>
    <x v="0"/>
    <x v="68"/>
    <s v="Fortaleza/CE"/>
    <n v="2"/>
    <n v="7"/>
    <n v="7"/>
  </r>
  <r>
    <x v="2"/>
    <x v="127"/>
    <s v="Serviço"/>
    <s v="2020-Ar Condicionado - Instalação/Montagem/Desmontagem/Remoção - (Parede / Sistemas)"/>
    <x v="127"/>
    <x v="1"/>
    <x v="0"/>
    <x v="69"/>
    <s v="Fortaleza/CE"/>
    <n v="2"/>
    <n v="7"/>
    <n v="7"/>
  </r>
  <r>
    <x v="2"/>
    <x v="128"/>
    <s v="Serviço"/>
    <s v="2020-Ar Condicionado - Instalação/Montagem/Desmontagem/Remoção - (Parede / Sistemas)"/>
    <x v="128"/>
    <x v="1"/>
    <x v="0"/>
    <x v="43"/>
    <s v="Fortaleza/CE"/>
    <n v="2"/>
    <n v="7"/>
    <n v="7"/>
  </r>
  <r>
    <x v="2"/>
    <x v="129"/>
    <s v="Serviço"/>
    <s v="2020-Ar Condicionado - Instalação/Montagem/Desmontagem/Remoção - (Parede / Sistemas)"/>
    <x v="129"/>
    <x v="1"/>
    <x v="0"/>
    <x v="59"/>
    <s v="Fortaleza/CE"/>
    <n v="2"/>
    <n v="7"/>
    <n v="7"/>
  </r>
  <r>
    <x v="2"/>
    <x v="130"/>
    <s v="Serviço"/>
    <s v="2020-Ar Condicionado - Instalação/Montagem/Desmontagem/Remoção - (Parede / Sistemas)"/>
    <x v="130"/>
    <x v="1"/>
    <x v="0"/>
    <x v="59"/>
    <s v="Fortaleza/CE"/>
    <n v="2"/>
    <n v="7"/>
    <n v="7"/>
  </r>
  <r>
    <x v="2"/>
    <x v="131"/>
    <s v="Serviço"/>
    <s v="3492-Ar Condicionado - Manutenção de Aparelhos de Parede"/>
    <x v="131"/>
    <x v="2"/>
    <x v="0"/>
    <x v="70"/>
    <s v="Fortaleza/CE"/>
    <n v="2"/>
    <n v="7"/>
    <n v="7"/>
  </r>
  <r>
    <x v="2"/>
    <x v="132"/>
    <s v="Serviço"/>
    <s v="3492-Ar Condicionado - Manutenção de Aparelhos de Parede"/>
    <x v="132"/>
    <x v="2"/>
    <x v="0"/>
    <x v="71"/>
    <s v="Fortaleza/CE"/>
    <n v="2"/>
    <n v="7"/>
    <n v="7"/>
  </r>
  <r>
    <x v="2"/>
    <x v="133"/>
    <s v="Serviço"/>
    <s v="3492-Ar Condicionado - Manutenção de Aparelhos de Parede"/>
    <x v="133"/>
    <x v="2"/>
    <x v="0"/>
    <x v="72"/>
    <s v="Fortaleza/CE"/>
    <n v="2"/>
    <n v="7"/>
    <n v="7"/>
  </r>
  <r>
    <x v="2"/>
    <x v="134"/>
    <s v="Serviço"/>
    <s v="3492-Ar Condicionado - Manutenção de Aparelhos de Parede"/>
    <x v="134"/>
    <x v="2"/>
    <x v="0"/>
    <x v="10"/>
    <s v="Fortaleza/CE"/>
    <n v="2"/>
    <n v="7"/>
    <n v="7"/>
  </r>
  <r>
    <x v="2"/>
    <x v="135"/>
    <s v="Serviço"/>
    <s v="3492-Ar Condicionado - Manutenção de Aparelhos de Parede"/>
    <x v="135"/>
    <x v="2"/>
    <x v="0"/>
    <x v="10"/>
    <s v="Fortaleza/CE"/>
    <n v="2"/>
    <n v="7"/>
    <n v="7"/>
  </r>
  <r>
    <x v="2"/>
    <x v="136"/>
    <s v="Serviço"/>
    <s v="3492-Ar Condicionado - Manutenção de Aparelhos de Parede"/>
    <x v="136"/>
    <x v="2"/>
    <x v="0"/>
    <x v="9"/>
    <s v="Fortaleza/CE"/>
    <n v="2"/>
    <n v="7"/>
    <n v="7"/>
  </r>
  <r>
    <x v="2"/>
    <x v="137"/>
    <s v="Serviço"/>
    <s v="3492-Ar Condicionado - Manutenção de Aparelhos de Parede"/>
    <x v="137"/>
    <x v="2"/>
    <x v="0"/>
    <x v="73"/>
    <s v="Fortaleza/CE"/>
    <n v="1"/>
    <n v="4"/>
    <n v="4"/>
  </r>
  <r>
    <x v="2"/>
    <x v="138"/>
    <s v="Serviço"/>
    <s v="3492-Ar Condicionado - Manutenção de Aparelhos de Parede"/>
    <x v="138"/>
    <x v="2"/>
    <x v="0"/>
    <x v="25"/>
    <s v="Fortaleza/CE"/>
    <n v="1"/>
    <n v="4"/>
    <n v="4"/>
  </r>
  <r>
    <x v="2"/>
    <x v="180"/>
    <s v="Serviço"/>
    <s v="3492-Ar Condicionado - Manutenção de Aparelhos de Parede"/>
    <x v="180"/>
    <x v="2"/>
    <x v="0"/>
    <x v="91"/>
    <s v="Fortaleza/CE"/>
    <n v="1"/>
    <n v="4"/>
    <n v="4"/>
  </r>
  <r>
    <x v="2"/>
    <x v="139"/>
    <s v="Serviço"/>
    <s v="3492-Ar Condicionado - Manutenção de Aparelhos de Parede"/>
    <x v="139"/>
    <x v="2"/>
    <x v="0"/>
    <x v="73"/>
    <s v="Fortaleza/CE"/>
    <n v="1"/>
    <n v="4"/>
    <n v="4"/>
  </r>
  <r>
    <x v="2"/>
    <x v="181"/>
    <s v="Serviço"/>
    <s v="3492-Ar Condicionado - Manutenção de Aparelhos de Parede"/>
    <x v="181"/>
    <x v="2"/>
    <x v="0"/>
    <x v="92"/>
    <s v="Fortaleza/CE"/>
    <n v="1"/>
    <n v="4"/>
    <n v="4"/>
  </r>
  <r>
    <x v="2"/>
    <x v="140"/>
    <s v="Serviço"/>
    <s v="3492-Ar Condicionado - Manutenção de Aparelhos de Parede"/>
    <x v="140"/>
    <x v="2"/>
    <x v="0"/>
    <x v="73"/>
    <s v="Fortaleza/CE"/>
    <n v="1"/>
    <n v="4"/>
    <n v="4"/>
  </r>
  <r>
    <x v="2"/>
    <x v="182"/>
    <s v="Serviço"/>
    <s v="3492-Ar Condicionado - Manutenção de Aparelhos de Parede"/>
    <x v="182"/>
    <x v="2"/>
    <x v="0"/>
    <x v="89"/>
    <s v="Fortaleza/CE"/>
    <n v="1"/>
    <n v="4"/>
    <n v="4"/>
  </r>
  <r>
    <x v="2"/>
    <x v="141"/>
    <s v="Serviço"/>
    <s v="3492-Ar Condicionado - Manutenção de Aparelhos de Parede"/>
    <x v="141"/>
    <x v="2"/>
    <x v="0"/>
    <x v="74"/>
    <s v="Fortaleza/CE"/>
    <n v="1"/>
    <n v="4"/>
    <n v="4"/>
  </r>
  <r>
    <x v="2"/>
    <x v="183"/>
    <s v="Serviço"/>
    <s v="3492-Ar Condicionado - Manutenção de Aparelhos de Parede"/>
    <x v="183"/>
    <x v="2"/>
    <x v="0"/>
    <x v="82"/>
    <s v="Fortaleza/CE"/>
    <n v="1"/>
    <n v="4"/>
    <n v="4"/>
  </r>
  <r>
    <x v="2"/>
    <x v="142"/>
    <s v="Serviço"/>
    <s v="3492-Ar Condicionado - Manutenção de Aparelhos de Parede"/>
    <x v="142"/>
    <x v="2"/>
    <x v="0"/>
    <x v="41"/>
    <s v="Fortaleza/CE"/>
    <n v="1"/>
    <n v="4"/>
    <n v="4"/>
  </r>
  <r>
    <x v="2"/>
    <x v="184"/>
    <s v="Serviço"/>
    <s v="3492-Ar Condicionado - Manutenção de Aparelhos de Parede"/>
    <x v="184"/>
    <x v="2"/>
    <x v="0"/>
    <x v="82"/>
    <s v="Fortaleza/CE"/>
    <n v="1"/>
    <n v="4"/>
    <n v="4"/>
  </r>
  <r>
    <x v="2"/>
    <x v="143"/>
    <s v="Serviço"/>
    <s v="3492-Ar Condicionado - Manutenção de Aparelhos de Parede"/>
    <x v="143"/>
    <x v="2"/>
    <x v="0"/>
    <x v="75"/>
    <s v="Fortaleza/CE"/>
    <n v="1"/>
    <n v="4"/>
    <n v="4"/>
  </r>
  <r>
    <x v="2"/>
    <x v="144"/>
    <s v="Serviço"/>
    <s v="3492-Ar Condicionado - Manutenção de Aparelhos de Parede"/>
    <x v="144"/>
    <x v="2"/>
    <x v="0"/>
    <x v="23"/>
    <s v="Fortaleza/CE"/>
    <n v="1"/>
    <n v="4"/>
    <n v="4"/>
  </r>
  <r>
    <x v="2"/>
    <x v="145"/>
    <s v="Serviço"/>
    <s v="3492-Ar Condicionado - Manutenção de Aparelhos de Parede"/>
    <x v="145"/>
    <x v="2"/>
    <x v="0"/>
    <x v="76"/>
    <s v="Fortaleza/CE"/>
    <n v="1"/>
    <n v="4"/>
    <n v="4"/>
  </r>
  <r>
    <x v="2"/>
    <x v="146"/>
    <s v="Serviço"/>
    <s v="3492-Ar Condicionado - Manutenção de Aparelhos de Parede"/>
    <x v="146"/>
    <x v="2"/>
    <x v="0"/>
    <x v="43"/>
    <s v="Fortaleza/CE"/>
    <n v="1"/>
    <n v="4"/>
    <n v="4"/>
  </r>
  <r>
    <x v="2"/>
    <x v="147"/>
    <s v="Serviço"/>
    <s v="3492-Ar Condicionado - Manutenção de Aparelhos de Parede"/>
    <x v="147"/>
    <x v="2"/>
    <x v="0"/>
    <x v="77"/>
    <s v="Fortaleza/CE"/>
    <n v="1"/>
    <n v="4"/>
    <n v="4"/>
  </r>
  <r>
    <x v="2"/>
    <x v="148"/>
    <s v="Serviço"/>
    <s v="3492-Ar Condicionado - Manutenção de Aparelhos de Parede"/>
    <x v="148"/>
    <x v="2"/>
    <x v="0"/>
    <x v="38"/>
    <s v="Fortaleza/CE"/>
    <n v="1"/>
    <n v="4"/>
    <n v="4"/>
  </r>
  <r>
    <x v="2"/>
    <x v="149"/>
    <s v="Serviço"/>
    <s v="3492-Ar Condicionado - Manutenção de Aparelhos de Parede"/>
    <x v="149"/>
    <x v="2"/>
    <x v="0"/>
    <x v="78"/>
    <s v="Fortaleza/CE"/>
    <n v="2"/>
    <n v="7"/>
    <n v="7"/>
  </r>
  <r>
    <x v="2"/>
    <x v="150"/>
    <s v="Serviço"/>
    <s v="3492-Ar Condicionado - Manutenção de Aparelhos de Parede"/>
    <x v="150"/>
    <x v="2"/>
    <x v="0"/>
    <x v="79"/>
    <s v="Fortaleza/CE"/>
    <n v="1"/>
    <n v="4"/>
    <n v="4"/>
  </r>
  <r>
    <x v="2"/>
    <x v="151"/>
    <s v="Serviço"/>
    <s v="2020-Ar Condicionado - Instalação/Montagem/Desmontagem/Remoção - (Parede / Sistemas)"/>
    <x v="151"/>
    <x v="1"/>
    <x v="0"/>
    <x v="80"/>
    <s v="Fortaleza/CE"/>
    <n v="2"/>
    <n v="7"/>
    <n v="7"/>
  </r>
  <r>
    <x v="2"/>
    <x v="152"/>
    <s v="Serviço"/>
    <s v="2020-Ar Condicionado - Instalação/Montagem/Desmontagem/Remoção - (Parede / Sistemas)"/>
    <x v="152"/>
    <x v="1"/>
    <x v="0"/>
    <x v="80"/>
    <s v="Fortaleza/CE"/>
    <n v="2"/>
    <n v="7"/>
    <n v="7"/>
  </r>
  <r>
    <x v="2"/>
    <x v="153"/>
    <s v="Serviço"/>
    <s v="3492-Ar Condicionado - Manutenção de Aparelhos de Parede"/>
    <x v="153"/>
    <x v="2"/>
    <x v="0"/>
    <x v="80"/>
    <s v="Fortaleza/CE"/>
    <n v="1"/>
    <n v="3"/>
    <n v="3"/>
  </r>
  <r>
    <x v="2"/>
    <x v="154"/>
    <s v="Serviço"/>
    <s v="2020-Ar Condicionado - Instalação/Montagem/Desmontagem/Remoção - (Parede / Sistemas)"/>
    <x v="154"/>
    <x v="1"/>
    <x v="0"/>
    <x v="81"/>
    <s v="Fortaleza/CE"/>
    <n v="2"/>
    <n v="7"/>
    <n v="7"/>
  </r>
  <r>
    <x v="2"/>
    <x v="0"/>
    <s v="Serviço"/>
    <s v="3506-Manutenção de Geladeiras e Bebedouros"/>
    <x v="0"/>
    <x v="0"/>
    <x v="0"/>
    <x v="0"/>
    <s v="Fortaleza/CE"/>
    <n v="2"/>
    <n v="6"/>
    <n v="6"/>
  </r>
  <r>
    <x v="2"/>
    <x v="1"/>
    <s v="Serviço"/>
    <s v="3506-Manutenção de Geladeiras e Bebedouros"/>
    <x v="1"/>
    <x v="0"/>
    <x v="0"/>
    <x v="1"/>
    <s v="Fortaleza/CE"/>
    <n v="2"/>
    <n v="6"/>
    <n v="6"/>
  </r>
  <r>
    <x v="2"/>
    <x v="2"/>
    <s v="Serviço"/>
    <s v="3506-Manutenção de Geladeiras e Bebedouros"/>
    <x v="2"/>
    <x v="0"/>
    <x v="0"/>
    <x v="2"/>
    <s v="Fortaleza/CE"/>
    <n v="2"/>
    <n v="6"/>
    <n v="6"/>
  </r>
  <r>
    <x v="2"/>
    <x v="3"/>
    <s v="Serviço"/>
    <s v="3506-Manutenção de Geladeiras e Bebedouros"/>
    <x v="3"/>
    <x v="0"/>
    <x v="0"/>
    <x v="3"/>
    <s v="Fortaleza/CE"/>
    <n v="2"/>
    <n v="6"/>
    <n v="6"/>
  </r>
  <r>
    <x v="2"/>
    <x v="4"/>
    <s v="Serviço"/>
    <s v="3506-Manutenção de Geladeiras e Bebedouros"/>
    <x v="4"/>
    <x v="0"/>
    <x v="0"/>
    <x v="4"/>
    <s v="Fortaleza/CE"/>
    <n v="2"/>
    <n v="6"/>
    <n v="6"/>
  </r>
  <r>
    <x v="2"/>
    <x v="5"/>
    <s v="Serviço"/>
    <s v="3506-Manutenção de Geladeiras e Bebedouros"/>
    <x v="5"/>
    <x v="0"/>
    <x v="0"/>
    <x v="5"/>
    <s v="Fortaleza/CE"/>
    <n v="2"/>
    <n v="6"/>
    <n v="6"/>
  </r>
  <r>
    <x v="2"/>
    <x v="6"/>
    <s v="Serviço"/>
    <s v="3506-Manutenção de Geladeiras e Bebedouros"/>
    <x v="6"/>
    <x v="0"/>
    <x v="0"/>
    <x v="6"/>
    <s v="Fortaleza/CE"/>
    <n v="2"/>
    <n v="6"/>
    <n v="6"/>
  </r>
  <r>
    <x v="2"/>
    <x v="7"/>
    <s v="Serviço"/>
    <s v="3506-Manutenção de Geladeiras e Bebedouros"/>
    <x v="7"/>
    <x v="0"/>
    <x v="0"/>
    <x v="3"/>
    <s v="Fortaleza/CE"/>
    <n v="2"/>
    <n v="6"/>
    <n v="6"/>
  </r>
  <r>
    <x v="2"/>
    <x v="8"/>
    <s v="Serviço"/>
    <s v="3506-Manutenção de Geladeiras e Bebedouros"/>
    <x v="8"/>
    <x v="0"/>
    <x v="0"/>
    <x v="7"/>
    <s v="Fortaleza/CE"/>
    <n v="2"/>
    <n v="6"/>
    <n v="6"/>
  </r>
  <r>
    <x v="2"/>
    <x v="9"/>
    <s v="Serviço"/>
    <s v="3506-Manutenção de Geladeiras e Bebedouros"/>
    <x v="9"/>
    <x v="0"/>
    <x v="0"/>
    <x v="7"/>
    <s v="Fortaleza/CE"/>
    <n v="2"/>
    <n v="6"/>
    <n v="6"/>
  </r>
  <r>
    <x v="2"/>
    <x v="10"/>
    <s v="Serviço"/>
    <s v="3506-Manutenção de Geladeiras e Bebedouros"/>
    <x v="10"/>
    <x v="0"/>
    <x v="0"/>
    <x v="8"/>
    <s v="Fortaleza/CE"/>
    <n v="2"/>
    <n v="6"/>
    <n v="6"/>
  </r>
  <r>
    <x v="2"/>
    <x v="11"/>
    <s v="Serviço"/>
    <s v="3506-Manutenção de Geladeiras e Bebedouros"/>
    <x v="11"/>
    <x v="0"/>
    <x v="0"/>
    <x v="8"/>
    <s v="Fortaleza/CE"/>
    <n v="2"/>
    <n v="6"/>
    <n v="6"/>
  </r>
  <r>
    <x v="2"/>
    <x v="12"/>
    <s v="Serviço"/>
    <s v="3506-Manutenção de Geladeiras e Bebedouros"/>
    <x v="12"/>
    <x v="0"/>
    <x v="0"/>
    <x v="9"/>
    <s v="Fortaleza/CE"/>
    <n v="2"/>
    <n v="6"/>
    <n v="6"/>
  </r>
  <r>
    <x v="2"/>
    <x v="13"/>
    <s v="Serviço"/>
    <s v="3506-Manutenção de Geladeiras e Bebedouros"/>
    <x v="13"/>
    <x v="0"/>
    <x v="0"/>
    <x v="9"/>
    <s v="Fortaleza/CE"/>
    <n v="2"/>
    <n v="6"/>
    <n v="6"/>
  </r>
  <r>
    <x v="2"/>
    <x v="14"/>
    <s v="Serviço"/>
    <s v="3506-Manutenção de Geladeiras e Bebedouros"/>
    <x v="14"/>
    <x v="0"/>
    <x v="0"/>
    <x v="9"/>
    <s v="Fortaleza/CE"/>
    <n v="2"/>
    <n v="6"/>
    <n v="6"/>
  </r>
  <r>
    <x v="2"/>
    <x v="15"/>
    <s v="Serviço"/>
    <s v="3506-Manutenção de Geladeiras e Bebedouros"/>
    <x v="15"/>
    <x v="0"/>
    <x v="0"/>
    <x v="10"/>
    <s v="Fortaleza/CE"/>
    <n v="3"/>
    <n v="15"/>
    <n v="15"/>
  </r>
  <r>
    <x v="2"/>
    <x v="16"/>
    <s v="Serviço"/>
    <s v="3506-Manutenção de Geladeiras e Bebedouros"/>
    <x v="16"/>
    <x v="0"/>
    <x v="0"/>
    <x v="11"/>
    <s v="Fortaleza/CE"/>
    <n v="3"/>
    <n v="15"/>
    <n v="15"/>
  </r>
  <r>
    <x v="2"/>
    <x v="17"/>
    <s v="Serviço"/>
    <s v="3506-Manutenção de Geladeiras e Bebedouros"/>
    <x v="17"/>
    <x v="0"/>
    <x v="0"/>
    <x v="12"/>
    <s v="Fortaleza/CE"/>
    <n v="3"/>
    <n v="15"/>
    <n v="15"/>
  </r>
  <r>
    <x v="2"/>
    <x v="18"/>
    <s v="Serviço"/>
    <s v="3506-Manutenção de Geladeiras e Bebedouros"/>
    <x v="18"/>
    <x v="0"/>
    <x v="0"/>
    <x v="10"/>
    <s v="Fortaleza/CE"/>
    <n v="3"/>
    <n v="15"/>
    <n v="15"/>
  </r>
  <r>
    <x v="2"/>
    <x v="19"/>
    <s v="Serviço"/>
    <s v="3506-Manutenção de Geladeiras e Bebedouros"/>
    <x v="19"/>
    <x v="0"/>
    <x v="0"/>
    <x v="11"/>
    <s v="Fortaleza/CE"/>
    <n v="3"/>
    <n v="15"/>
    <n v="15"/>
  </r>
  <r>
    <x v="2"/>
    <x v="20"/>
    <s v="Serviço"/>
    <s v="3506-Manutenção de Geladeiras e Bebedouros"/>
    <x v="20"/>
    <x v="0"/>
    <x v="0"/>
    <x v="11"/>
    <s v="Fortaleza/CE"/>
    <n v="3"/>
    <n v="15"/>
    <n v="15"/>
  </r>
  <r>
    <x v="2"/>
    <x v="21"/>
    <s v="Serviço"/>
    <s v="3506-Manutenção de Geladeiras e Bebedouros"/>
    <x v="21"/>
    <x v="0"/>
    <x v="0"/>
    <x v="13"/>
    <s v="Fortaleza/CE"/>
    <n v="3"/>
    <n v="15"/>
    <n v="15"/>
  </r>
  <r>
    <x v="3"/>
    <x v="22"/>
    <s v="Serviço"/>
    <s v="2020-Ar Condicionado - Instalação/Montagem/Desmontagem/Remoção - (Parede / Sistemas)"/>
    <x v="22"/>
    <x v="1"/>
    <x v="0"/>
    <x v="14"/>
    <s v="Fortaleza/CE"/>
    <n v="4"/>
    <n v="16"/>
    <n v="16"/>
  </r>
  <r>
    <x v="3"/>
    <x v="23"/>
    <s v="Serviço"/>
    <s v="2020-Ar Condicionado - Instalação/Montagem/Desmontagem/Remoção - (Parede / Sistemas)"/>
    <x v="23"/>
    <x v="1"/>
    <x v="0"/>
    <x v="15"/>
    <s v="Fortaleza/CE"/>
    <n v="1"/>
    <n v="5"/>
    <n v="5"/>
  </r>
  <r>
    <x v="3"/>
    <x v="24"/>
    <s v="Serviço"/>
    <s v="2020-Ar Condicionado - Instalação/Montagem/Desmontagem/Remoção - (Parede / Sistemas)"/>
    <x v="24"/>
    <x v="1"/>
    <x v="0"/>
    <x v="16"/>
    <s v="Fortaleza/CE"/>
    <n v="4"/>
    <n v="16"/>
    <n v="16"/>
  </r>
  <r>
    <x v="3"/>
    <x v="25"/>
    <s v="Serviço"/>
    <s v="2020-Ar Condicionado - Instalação/Montagem/Desmontagem/Remoção - (Parede / Sistemas)"/>
    <x v="25"/>
    <x v="1"/>
    <x v="0"/>
    <x v="17"/>
    <s v="Fortaleza/CE"/>
    <n v="1"/>
    <n v="5"/>
    <n v="5"/>
  </r>
  <r>
    <x v="3"/>
    <x v="26"/>
    <s v="Serviço"/>
    <s v="2020-Ar Condicionado - Instalação/Montagem/Desmontagem/Remoção - (Parede / Sistemas)"/>
    <x v="26"/>
    <x v="1"/>
    <x v="0"/>
    <x v="18"/>
    <s v="Fortaleza/CE"/>
    <n v="1"/>
    <n v="5"/>
    <n v="5"/>
  </r>
  <r>
    <x v="3"/>
    <x v="27"/>
    <s v="Serviço"/>
    <s v="3492-Ar Condicionado - Manutenção de Aparelhos de Parede"/>
    <x v="27"/>
    <x v="2"/>
    <x v="0"/>
    <x v="19"/>
    <s v="Fortaleza/CE"/>
    <n v="4"/>
    <n v="19"/>
    <n v="19"/>
  </r>
  <r>
    <x v="3"/>
    <x v="28"/>
    <s v="Serviço"/>
    <s v="3492-Ar Condicionado - Manutenção de Aparelhos de Parede"/>
    <x v="28"/>
    <x v="2"/>
    <x v="0"/>
    <x v="20"/>
    <s v="Fortaleza/CE"/>
    <n v="1"/>
    <n v="5"/>
    <n v="5"/>
  </r>
  <r>
    <x v="3"/>
    <x v="29"/>
    <s v="Serviço"/>
    <s v="3492-Ar Condicionado - Manutenção de Aparelhos de Parede"/>
    <x v="29"/>
    <x v="2"/>
    <x v="0"/>
    <x v="21"/>
    <s v="Fortaleza/CE"/>
    <n v="4"/>
    <n v="16"/>
    <n v="16"/>
  </r>
  <r>
    <x v="3"/>
    <x v="30"/>
    <s v="Serviço"/>
    <s v="3492-Ar Condicionado - Manutenção de Aparelhos de Parede"/>
    <x v="30"/>
    <x v="2"/>
    <x v="0"/>
    <x v="22"/>
    <s v="Fortaleza/CE"/>
    <n v="4"/>
    <n v="16"/>
    <n v="16"/>
  </r>
  <r>
    <x v="3"/>
    <x v="31"/>
    <s v="Serviço"/>
    <s v="3492-Ar Condicionado - Manutenção de Aparelhos de Parede"/>
    <x v="31"/>
    <x v="2"/>
    <x v="0"/>
    <x v="22"/>
    <s v="Fortaleza/CE"/>
    <n v="1"/>
    <n v="5"/>
    <n v="5"/>
  </r>
  <r>
    <x v="3"/>
    <x v="32"/>
    <s v="Serviço"/>
    <s v="3492-Ar Condicionado - Manutenção de Aparelhos de Parede"/>
    <x v="32"/>
    <x v="2"/>
    <x v="0"/>
    <x v="23"/>
    <s v="Fortaleza/CE"/>
    <n v="1"/>
    <n v="5"/>
    <n v="5"/>
  </r>
  <r>
    <x v="3"/>
    <x v="33"/>
    <s v="Serviço"/>
    <s v="3492-Ar Condicionado - Manutenção de Aparelhos de Parede"/>
    <x v="33"/>
    <x v="2"/>
    <x v="0"/>
    <x v="24"/>
    <s v="Fortaleza/CE"/>
    <n v="1"/>
    <n v="5"/>
    <n v="5"/>
  </r>
  <r>
    <x v="3"/>
    <x v="34"/>
    <s v="Serviço"/>
    <s v="3492-Ar Condicionado - Manutenção de Aparelhos de Parede"/>
    <x v="34"/>
    <x v="2"/>
    <x v="0"/>
    <x v="25"/>
    <s v="Fortaleza/CE"/>
    <n v="1"/>
    <n v="5"/>
    <n v="5"/>
  </r>
  <r>
    <x v="3"/>
    <x v="156"/>
    <s v="Serviço"/>
    <s v="3492-Ar Condicionado - Manutenção de Aparelhos de Parede"/>
    <x v="156"/>
    <x v="2"/>
    <x v="0"/>
    <x v="25"/>
    <s v="Fortaleza/CE"/>
    <n v="1"/>
    <n v="5"/>
    <n v="5"/>
  </r>
  <r>
    <x v="3"/>
    <x v="35"/>
    <s v="Serviço"/>
    <s v="3492-Ar Condicionado - Manutenção de Aparelhos de Parede"/>
    <x v="35"/>
    <x v="2"/>
    <x v="0"/>
    <x v="24"/>
    <s v="Fortaleza/CE"/>
    <n v="1"/>
    <n v="5"/>
    <n v="5"/>
  </r>
  <r>
    <x v="3"/>
    <x v="157"/>
    <s v="Serviço"/>
    <s v="3492-Ar Condicionado - Manutenção de Aparelhos de Parede"/>
    <x v="157"/>
    <x v="2"/>
    <x v="0"/>
    <x v="43"/>
    <s v="Fortaleza/CE"/>
    <n v="1"/>
    <n v="5"/>
    <n v="5"/>
  </r>
  <r>
    <x v="3"/>
    <x v="36"/>
    <s v="Serviço"/>
    <s v="3492-Ar Condicionado - Manutenção de Aparelhos de Parede"/>
    <x v="36"/>
    <x v="2"/>
    <x v="0"/>
    <x v="26"/>
    <s v="Fortaleza/CE"/>
    <n v="1"/>
    <n v="5"/>
    <n v="5"/>
  </r>
  <r>
    <x v="3"/>
    <x v="158"/>
    <s v="Serviço"/>
    <s v="3492-Ar Condicionado - Manutenção de Aparelhos de Parede"/>
    <x v="158"/>
    <x v="2"/>
    <x v="0"/>
    <x v="83"/>
    <s v="Fortaleza/CE"/>
    <n v="1"/>
    <n v="5"/>
    <n v="5"/>
  </r>
  <r>
    <x v="3"/>
    <x v="37"/>
    <s v="Serviço"/>
    <s v="3492-Ar Condicionado - Manutenção de Aparelhos de Parede"/>
    <x v="37"/>
    <x v="2"/>
    <x v="0"/>
    <x v="27"/>
    <s v="Fortaleza/CE"/>
    <n v="1"/>
    <n v="5"/>
    <n v="5"/>
  </r>
  <r>
    <x v="3"/>
    <x v="159"/>
    <s v="Serviço"/>
    <s v="3492-Ar Condicionado - Manutenção de Aparelhos de Parede"/>
    <x v="159"/>
    <x v="2"/>
    <x v="0"/>
    <x v="0"/>
    <s v="Fortaleza/CE"/>
    <n v="1"/>
    <n v="5"/>
    <n v="5"/>
  </r>
  <r>
    <x v="3"/>
    <x v="38"/>
    <s v="Serviço"/>
    <s v="3492-Ar Condicionado - Manutenção de Aparelhos de Parede"/>
    <x v="38"/>
    <x v="2"/>
    <x v="0"/>
    <x v="27"/>
    <s v="Fortaleza/CE"/>
    <n v="1"/>
    <n v="5"/>
    <n v="5"/>
  </r>
  <r>
    <x v="3"/>
    <x v="160"/>
    <s v="Serviço"/>
    <s v="3492-Ar Condicionado - Manutenção de Aparelhos de Parede"/>
    <x v="160"/>
    <x v="2"/>
    <x v="0"/>
    <x v="84"/>
    <s v="Fortaleza/CE"/>
    <n v="1"/>
    <n v="5"/>
    <n v="5"/>
  </r>
  <r>
    <x v="3"/>
    <x v="39"/>
    <s v="Serviço"/>
    <s v="3492-Ar Condicionado - Manutenção de Aparelhos de Parede"/>
    <x v="39"/>
    <x v="2"/>
    <x v="0"/>
    <x v="28"/>
    <s v="Fortaleza/CE"/>
    <n v="1"/>
    <n v="5"/>
    <n v="5"/>
  </r>
  <r>
    <x v="3"/>
    <x v="161"/>
    <s v="Serviço"/>
    <s v="3492-Ar Condicionado - Manutenção de Aparelhos de Parede"/>
    <x v="161"/>
    <x v="2"/>
    <x v="0"/>
    <x v="10"/>
    <s v="Fortaleza/CE"/>
    <n v="1"/>
    <n v="5"/>
    <n v="5"/>
  </r>
  <r>
    <x v="3"/>
    <x v="40"/>
    <s v="Serviço"/>
    <s v="3492-Ar Condicionado - Manutenção de Aparelhos de Parede"/>
    <x v="40"/>
    <x v="2"/>
    <x v="0"/>
    <x v="19"/>
    <s v="Fortaleza/CE"/>
    <n v="1"/>
    <n v="5"/>
    <n v="5"/>
  </r>
  <r>
    <x v="3"/>
    <x v="162"/>
    <s v="Serviço"/>
    <s v="3492-Ar Condicionado - Manutenção de Aparelhos de Parede"/>
    <x v="162"/>
    <x v="2"/>
    <x v="0"/>
    <x v="85"/>
    <s v="Fortaleza/CE"/>
    <n v="1"/>
    <n v="5"/>
    <n v="5"/>
  </r>
  <r>
    <x v="3"/>
    <x v="41"/>
    <s v="Serviço"/>
    <s v="3492-Ar Condicionado - Manutenção de Aparelhos de Parede"/>
    <x v="41"/>
    <x v="2"/>
    <x v="0"/>
    <x v="29"/>
    <s v="Fortaleza/CE"/>
    <n v="1"/>
    <n v="5"/>
    <n v="5"/>
  </r>
  <r>
    <x v="3"/>
    <x v="42"/>
    <s v="Serviço"/>
    <s v="3492-Ar Condicionado - Manutenção de Aparelhos de Parede"/>
    <x v="42"/>
    <x v="2"/>
    <x v="0"/>
    <x v="30"/>
    <s v="Fortaleza/CE"/>
    <n v="1"/>
    <n v="5"/>
    <n v="5"/>
  </r>
  <r>
    <x v="3"/>
    <x v="43"/>
    <s v="Serviço"/>
    <s v="3492-Ar Condicionado - Manutenção de Aparelhos de Parede"/>
    <x v="43"/>
    <x v="2"/>
    <x v="0"/>
    <x v="31"/>
    <s v="Fortaleza/CE"/>
    <n v="4"/>
    <n v="16"/>
    <n v="16"/>
  </r>
  <r>
    <x v="3"/>
    <x v="44"/>
    <s v="Serviço"/>
    <s v="3492-Ar Condicionado - Manutenção de Aparelhos de Parede"/>
    <x v="44"/>
    <x v="2"/>
    <x v="0"/>
    <x v="32"/>
    <s v="Fortaleza/CE"/>
    <n v="1"/>
    <n v="5"/>
    <n v="5"/>
  </r>
  <r>
    <x v="3"/>
    <x v="45"/>
    <s v="Serviço"/>
    <s v="2020-Ar Condicionado - Instalação/Montagem/Desmontagem/Remoção - (Parede / Sistemas)"/>
    <x v="45"/>
    <x v="1"/>
    <x v="0"/>
    <x v="33"/>
    <s v="Fortaleza/CE"/>
    <n v="1"/>
    <n v="5"/>
    <n v="5"/>
  </r>
  <r>
    <x v="3"/>
    <x v="46"/>
    <s v="Serviço"/>
    <s v="2020-Ar Condicionado - Instalação/Montagem/Desmontagem/Remoção - (Parede / Sistemas)"/>
    <x v="46"/>
    <x v="1"/>
    <x v="0"/>
    <x v="34"/>
    <s v="Fortaleza/CE"/>
    <n v="6"/>
    <n v="29"/>
    <n v="29"/>
  </r>
  <r>
    <x v="3"/>
    <x v="47"/>
    <s v="Serviço"/>
    <s v="2020-Ar Condicionado - Instalação/Montagem/Desmontagem/Remoção - (Parede / Sistemas)"/>
    <x v="47"/>
    <x v="1"/>
    <x v="0"/>
    <x v="15"/>
    <s v="Fortaleza/CE"/>
    <n v="4"/>
    <n v="19"/>
    <n v="19"/>
  </r>
  <r>
    <x v="3"/>
    <x v="48"/>
    <s v="Serviço"/>
    <s v="2020-Ar Condicionado - Instalação/Montagem/Desmontagem/Remoção - (Parede / Sistemas)"/>
    <x v="48"/>
    <x v="1"/>
    <x v="0"/>
    <x v="35"/>
    <s v="Fortaleza/CE"/>
    <n v="4"/>
    <n v="19"/>
    <n v="19"/>
  </r>
  <r>
    <x v="3"/>
    <x v="49"/>
    <s v="Serviço"/>
    <s v="2020-Ar Condicionado - Instalação/Montagem/Desmontagem/Remoção - (Parede / Sistemas)"/>
    <x v="49"/>
    <x v="1"/>
    <x v="0"/>
    <x v="36"/>
    <s v="Fortaleza/CE"/>
    <n v="4"/>
    <n v="19"/>
    <n v="19"/>
  </r>
  <r>
    <x v="3"/>
    <x v="50"/>
    <s v="Serviço"/>
    <s v="2020-Ar Condicionado - Instalação/Montagem/Desmontagem/Remoção - (Parede / Sistemas)"/>
    <x v="50"/>
    <x v="1"/>
    <x v="0"/>
    <x v="37"/>
    <s v="Fortaleza/CE"/>
    <n v="4"/>
    <n v="19"/>
    <n v="19"/>
  </r>
  <r>
    <x v="3"/>
    <x v="51"/>
    <s v="Serviço"/>
    <s v="3492-Ar Condicionado - Manutenção de Aparelhos de Parede"/>
    <x v="51"/>
    <x v="2"/>
    <x v="0"/>
    <x v="19"/>
    <s v="Fortaleza/CE"/>
    <n v="12"/>
    <n v="60"/>
    <n v="60"/>
  </r>
  <r>
    <x v="3"/>
    <x v="52"/>
    <s v="Serviço"/>
    <s v="3492-Ar Condicionado - Manutenção de Aparelhos de Parede"/>
    <x v="52"/>
    <x v="2"/>
    <x v="0"/>
    <x v="38"/>
    <s v="Fortaleza/CE"/>
    <n v="6"/>
    <n v="29"/>
    <n v="29"/>
  </r>
  <r>
    <x v="3"/>
    <x v="53"/>
    <s v="Serviço"/>
    <s v="3492-Ar Condicionado - Manutenção de Aparelhos de Parede"/>
    <x v="53"/>
    <x v="2"/>
    <x v="0"/>
    <x v="21"/>
    <s v="Fortaleza/CE"/>
    <n v="6"/>
    <n v="29"/>
    <n v="29"/>
  </r>
  <r>
    <x v="3"/>
    <x v="54"/>
    <s v="Serviço"/>
    <s v="3492-Ar Condicionado - Manutenção de Aparelhos de Parede"/>
    <x v="54"/>
    <x v="2"/>
    <x v="0"/>
    <x v="39"/>
    <s v="Fortaleza/CE"/>
    <n v="6"/>
    <n v="29"/>
    <n v="29"/>
  </r>
  <r>
    <x v="3"/>
    <x v="55"/>
    <s v="Serviço"/>
    <s v="3492-Ar Condicionado - Manutenção de Aparelhos de Parede"/>
    <x v="55"/>
    <x v="2"/>
    <x v="0"/>
    <x v="39"/>
    <s v="Fortaleza/CE"/>
    <n v="4"/>
    <n v="19"/>
    <n v="19"/>
  </r>
  <r>
    <x v="3"/>
    <x v="56"/>
    <s v="Serviço"/>
    <s v="3492-Ar Condicionado - Manutenção de Aparelhos de Parede"/>
    <x v="56"/>
    <x v="2"/>
    <x v="0"/>
    <x v="23"/>
    <s v="Fortaleza/CE"/>
    <n v="4"/>
    <n v="19"/>
    <n v="19"/>
  </r>
  <r>
    <x v="3"/>
    <x v="57"/>
    <s v="Serviço"/>
    <s v="3492-Ar Condicionado - Manutenção de Aparelhos de Parede"/>
    <x v="57"/>
    <x v="2"/>
    <x v="0"/>
    <x v="24"/>
    <s v="Fortaleza/CE"/>
    <n v="4"/>
    <n v="19"/>
    <n v="19"/>
  </r>
  <r>
    <x v="3"/>
    <x v="58"/>
    <s v="Serviço"/>
    <s v="3492-Ar Condicionado - Manutenção de Aparelhos de Parede"/>
    <x v="58"/>
    <x v="2"/>
    <x v="0"/>
    <x v="25"/>
    <s v="Fortaleza/CE"/>
    <n v="4"/>
    <n v="19"/>
    <n v="19"/>
  </r>
  <r>
    <x v="3"/>
    <x v="163"/>
    <s v="Serviço"/>
    <s v="3492-Ar Condicionado - Manutenção de Aparelhos de Parede"/>
    <x v="163"/>
    <x v="2"/>
    <x v="0"/>
    <x v="25"/>
    <s v="Fortaleza/CE"/>
    <n v="4"/>
    <n v="19"/>
    <n v="19"/>
  </r>
  <r>
    <x v="3"/>
    <x v="59"/>
    <s v="Serviço"/>
    <s v="3492-Ar Condicionado - Manutenção de Aparelhos de Parede"/>
    <x v="59"/>
    <x v="2"/>
    <x v="0"/>
    <x v="24"/>
    <s v="Fortaleza/CE"/>
    <n v="4"/>
    <n v="19"/>
    <n v="19"/>
  </r>
  <r>
    <x v="3"/>
    <x v="164"/>
    <s v="Serviço"/>
    <s v="3492-Ar Condicionado - Manutenção de Aparelhos de Parede"/>
    <x v="164"/>
    <x v="2"/>
    <x v="0"/>
    <x v="35"/>
    <s v="Fortaleza/CE"/>
    <n v="4"/>
    <n v="19"/>
    <n v="19"/>
  </r>
  <r>
    <x v="3"/>
    <x v="60"/>
    <s v="Serviço"/>
    <s v="3492-Ar Condicionado - Manutenção de Aparelhos de Parede"/>
    <x v="60"/>
    <x v="2"/>
    <x v="0"/>
    <x v="14"/>
    <s v="Fortaleza/CE"/>
    <n v="4"/>
    <n v="19"/>
    <n v="19"/>
  </r>
  <r>
    <x v="3"/>
    <x v="165"/>
    <s v="Serviço"/>
    <s v="3492-Ar Condicionado - Manutenção de Aparelhos de Parede"/>
    <x v="165"/>
    <x v="2"/>
    <x v="0"/>
    <x v="83"/>
    <s v="Fortaleza/CE"/>
    <n v="4"/>
    <n v="19"/>
    <n v="19"/>
  </r>
  <r>
    <x v="3"/>
    <x v="61"/>
    <s v="Serviço"/>
    <s v="3492-Ar Condicionado - Manutenção de Aparelhos de Parede"/>
    <x v="61"/>
    <x v="2"/>
    <x v="0"/>
    <x v="27"/>
    <s v="Fortaleza/CE"/>
    <n v="6"/>
    <n v="29"/>
    <n v="29"/>
  </r>
  <r>
    <x v="3"/>
    <x v="166"/>
    <s v="Serviço"/>
    <s v="3492-Ar Condicionado - Manutenção de Aparelhos de Parede"/>
    <x v="166"/>
    <x v="2"/>
    <x v="0"/>
    <x v="0"/>
    <s v="Fortaleza/CE"/>
    <n v="6"/>
    <n v="29"/>
    <n v="29"/>
  </r>
  <r>
    <x v="3"/>
    <x v="62"/>
    <s v="Serviço"/>
    <s v="3492-Ar Condicionado - Manutenção de Aparelhos de Parede"/>
    <x v="62"/>
    <x v="2"/>
    <x v="0"/>
    <x v="27"/>
    <s v="Fortaleza/CE"/>
    <n v="6"/>
    <n v="29"/>
    <n v="29"/>
  </r>
  <r>
    <x v="3"/>
    <x v="167"/>
    <s v="Serviço"/>
    <s v="3492-Ar Condicionado - Manutenção de Aparelhos de Parede"/>
    <x v="167"/>
    <x v="2"/>
    <x v="0"/>
    <x v="0"/>
    <s v="Fortaleza/CE"/>
    <n v="6"/>
    <n v="29"/>
    <n v="29"/>
  </r>
  <r>
    <x v="3"/>
    <x v="63"/>
    <s v="Serviço"/>
    <s v="3492-Ar Condicionado - Manutenção de Aparelhos de Parede"/>
    <x v="63"/>
    <x v="2"/>
    <x v="0"/>
    <x v="28"/>
    <s v="Fortaleza/CE"/>
    <n v="6"/>
    <n v="29"/>
    <n v="29"/>
  </r>
  <r>
    <x v="3"/>
    <x v="168"/>
    <s v="Serviço"/>
    <s v="3492-Ar Condicionado - Manutenção de Aparelhos de Parede"/>
    <x v="168"/>
    <x v="2"/>
    <x v="0"/>
    <x v="10"/>
    <s v="Fortaleza/CE"/>
    <n v="4"/>
    <n v="19"/>
    <n v="19"/>
  </r>
  <r>
    <x v="3"/>
    <x v="64"/>
    <s v="Serviço"/>
    <s v="3492-Ar Condicionado - Manutenção de Aparelhos de Parede"/>
    <x v="64"/>
    <x v="2"/>
    <x v="0"/>
    <x v="40"/>
    <s v="Fortaleza/CE"/>
    <n v="4"/>
    <n v="19"/>
    <n v="19"/>
  </r>
  <r>
    <x v="3"/>
    <x v="169"/>
    <s v="Serviço"/>
    <s v="3492-Ar Condicionado - Manutenção de Aparelhos de Parede"/>
    <x v="169"/>
    <x v="2"/>
    <x v="0"/>
    <x v="86"/>
    <s v="Fortaleza/CE"/>
    <n v="4"/>
    <n v="19"/>
    <n v="19"/>
  </r>
  <r>
    <x v="3"/>
    <x v="65"/>
    <s v="Serviço"/>
    <s v="3492-Ar Condicionado - Manutenção de Aparelhos de Parede"/>
    <x v="65"/>
    <x v="2"/>
    <x v="0"/>
    <x v="41"/>
    <s v="Fortaleza/CE"/>
    <n v="4"/>
    <n v="19"/>
    <n v="19"/>
  </r>
  <r>
    <x v="3"/>
    <x v="66"/>
    <s v="Serviço"/>
    <s v="3492-Ar Condicionado - Manutenção de Aparelhos de Parede"/>
    <x v="66"/>
    <x v="2"/>
    <x v="0"/>
    <x v="30"/>
    <s v="Fortaleza/CE"/>
    <n v="4"/>
    <n v="19"/>
    <n v="19"/>
  </r>
  <r>
    <x v="3"/>
    <x v="67"/>
    <s v="Serviço"/>
    <s v="3492-Ar Condicionado - Manutenção de Aparelhos de Parede"/>
    <x v="67"/>
    <x v="2"/>
    <x v="0"/>
    <x v="31"/>
    <s v="Fortaleza/CE"/>
    <n v="12"/>
    <n v="60"/>
    <n v="60"/>
  </r>
  <r>
    <x v="3"/>
    <x v="68"/>
    <s v="Serviço"/>
    <s v="3492-Ar Condicionado - Manutenção de Aparelhos de Parede"/>
    <x v="68"/>
    <x v="2"/>
    <x v="0"/>
    <x v="42"/>
    <s v="Fortaleza/CE"/>
    <n v="4"/>
    <n v="19"/>
    <n v="19"/>
  </r>
  <r>
    <x v="3"/>
    <x v="69"/>
    <s v="Serviço"/>
    <s v="2020-Ar Condicionado - Instalação/Montagem/Desmontagem/Remoção - (Parede / Sistemas)"/>
    <x v="69"/>
    <x v="1"/>
    <x v="0"/>
    <x v="43"/>
    <s v="Fortaleza/CE"/>
    <n v="4"/>
    <n v="18"/>
    <n v="18"/>
  </r>
  <r>
    <x v="3"/>
    <x v="70"/>
    <s v="Serviço"/>
    <s v="2020-Ar Condicionado - Instalação/Montagem/Desmontagem/Remoção - (Parede / Sistemas)"/>
    <x v="70"/>
    <x v="1"/>
    <x v="0"/>
    <x v="44"/>
    <s v="Fortaleza/CE"/>
    <n v="7"/>
    <n v="33"/>
    <n v="33"/>
  </r>
  <r>
    <x v="3"/>
    <x v="71"/>
    <s v="Serviço"/>
    <s v="2020-Ar Condicionado - Instalação/Montagem/Desmontagem/Remoção - (Parede / Sistemas)"/>
    <x v="71"/>
    <x v="1"/>
    <x v="0"/>
    <x v="45"/>
    <s v="Fortaleza/CE"/>
    <n v="6"/>
    <n v="28"/>
    <n v="28"/>
  </r>
  <r>
    <x v="3"/>
    <x v="72"/>
    <s v="Serviço"/>
    <s v="2020-Ar Condicionado - Instalação/Montagem/Desmontagem/Remoção - (Parede / Sistemas)"/>
    <x v="72"/>
    <x v="1"/>
    <x v="0"/>
    <x v="46"/>
    <s v="Fortaleza/CE"/>
    <n v="4"/>
    <n v="18"/>
    <n v="18"/>
  </r>
  <r>
    <x v="3"/>
    <x v="73"/>
    <s v="Serviço"/>
    <s v="2020-Ar Condicionado - Instalação/Montagem/Desmontagem/Remoção - (Parede / Sistemas)"/>
    <x v="73"/>
    <x v="1"/>
    <x v="0"/>
    <x v="47"/>
    <s v="Fortaleza/CE"/>
    <n v="4"/>
    <n v="18"/>
    <n v="18"/>
  </r>
  <r>
    <x v="3"/>
    <x v="74"/>
    <s v="Serviço"/>
    <s v="2020-Ar Condicionado - Instalação/Montagem/Desmontagem/Remoção - (Parede / Sistemas)"/>
    <x v="74"/>
    <x v="1"/>
    <x v="0"/>
    <x v="48"/>
    <s v="Fortaleza/CE"/>
    <n v="4"/>
    <n v="18"/>
    <n v="18"/>
  </r>
  <r>
    <x v="3"/>
    <x v="75"/>
    <s v="Serviço"/>
    <s v="3492-Ar Condicionado - Manutenção de Aparelhos de Parede"/>
    <x v="75"/>
    <x v="2"/>
    <x v="0"/>
    <x v="9"/>
    <s v="Fortaleza/CE"/>
    <n v="10"/>
    <n v="48"/>
    <n v="48"/>
  </r>
  <r>
    <x v="3"/>
    <x v="76"/>
    <s v="Serviço"/>
    <s v="3492-Ar Condicionado - Manutenção de Aparelhos de Parede"/>
    <x v="76"/>
    <x v="2"/>
    <x v="0"/>
    <x v="49"/>
    <s v="Fortaleza/CE"/>
    <n v="6"/>
    <n v="28"/>
    <n v="28"/>
  </r>
  <r>
    <x v="3"/>
    <x v="77"/>
    <s v="Serviço"/>
    <s v="3492-Ar Condicionado - Manutenção de Aparelhos de Parede"/>
    <x v="77"/>
    <x v="2"/>
    <x v="0"/>
    <x v="21"/>
    <s v="Fortaleza/CE"/>
    <n v="6"/>
    <n v="28"/>
    <n v="28"/>
  </r>
  <r>
    <x v="3"/>
    <x v="78"/>
    <s v="Serviço"/>
    <s v="3492-Ar Condicionado - Manutenção de Aparelhos de Parede"/>
    <x v="78"/>
    <x v="2"/>
    <x v="0"/>
    <x v="39"/>
    <s v="Fortaleza/CE"/>
    <n v="6"/>
    <n v="28"/>
    <n v="28"/>
  </r>
  <r>
    <x v="3"/>
    <x v="79"/>
    <s v="Serviço"/>
    <s v="3492-Ar Condicionado - Manutenção de Aparelhos de Parede"/>
    <x v="79"/>
    <x v="2"/>
    <x v="0"/>
    <x v="39"/>
    <s v="Fortaleza/CE"/>
    <n v="4"/>
    <n v="18"/>
    <n v="18"/>
  </r>
  <r>
    <x v="3"/>
    <x v="80"/>
    <s v="Serviço"/>
    <s v="3492-Ar Condicionado - Manutenção de Aparelhos de Parede"/>
    <x v="80"/>
    <x v="2"/>
    <x v="0"/>
    <x v="23"/>
    <s v="Fortaleza/CE"/>
    <n v="4"/>
    <n v="18"/>
    <n v="18"/>
  </r>
  <r>
    <x v="3"/>
    <x v="81"/>
    <s v="Serviço"/>
    <s v="3492-Ar Condicionado - Manutenção de Aparelhos de Parede"/>
    <x v="81"/>
    <x v="2"/>
    <x v="0"/>
    <x v="5"/>
    <s v="Fortaleza/CE"/>
    <n v="4"/>
    <n v="18"/>
    <n v="18"/>
  </r>
  <r>
    <x v="3"/>
    <x v="82"/>
    <s v="Serviço"/>
    <s v="3492-Ar Condicionado - Manutenção de Aparelhos de Parede"/>
    <x v="82"/>
    <x v="2"/>
    <x v="0"/>
    <x v="25"/>
    <s v="Fortaleza/CE"/>
    <n v="4"/>
    <n v="18"/>
    <n v="18"/>
  </r>
  <r>
    <x v="3"/>
    <x v="170"/>
    <s v="Serviço"/>
    <s v="3492-Ar Condicionado - Manutenção de Aparelhos de Parede"/>
    <x v="170"/>
    <x v="2"/>
    <x v="0"/>
    <x v="25"/>
    <s v="Fortaleza/CE"/>
    <n v="4"/>
    <n v="18"/>
    <n v="18"/>
  </r>
  <r>
    <x v="3"/>
    <x v="83"/>
    <s v="Serviço"/>
    <s v="3492-Ar Condicionado - Manutenção de Aparelhos de Parede"/>
    <x v="83"/>
    <x v="2"/>
    <x v="0"/>
    <x v="50"/>
    <s v="Fortaleza/CE"/>
    <n v="4"/>
    <n v="18"/>
    <n v="18"/>
  </r>
  <r>
    <x v="3"/>
    <x v="171"/>
    <s v="Serviço"/>
    <s v="3492-Ar Condicionado - Manutenção de Aparelhos de Parede"/>
    <x v="171"/>
    <x v="2"/>
    <x v="0"/>
    <x v="67"/>
    <s v="Fortaleza/CE"/>
    <n v="4"/>
    <n v="18"/>
    <n v="18"/>
  </r>
  <r>
    <x v="3"/>
    <x v="84"/>
    <s v="Serviço"/>
    <s v="3492-Ar Condicionado - Manutenção de Aparelhos de Parede"/>
    <x v="84"/>
    <x v="2"/>
    <x v="0"/>
    <x v="51"/>
    <s v="Fortaleza/CE"/>
    <n v="4"/>
    <n v="18"/>
    <n v="18"/>
  </r>
  <r>
    <x v="3"/>
    <x v="172"/>
    <s v="Serviço"/>
    <s v="3492-Ar Condicionado - Manutenção de Aparelhos de Parede"/>
    <x v="172"/>
    <x v="2"/>
    <x v="0"/>
    <x v="87"/>
    <s v="Fortaleza/CE"/>
    <n v="4"/>
    <n v="18"/>
    <n v="18"/>
  </r>
  <r>
    <x v="3"/>
    <x v="85"/>
    <s v="Serviço"/>
    <s v="3492-Ar Condicionado - Manutenção de Aparelhos de Parede"/>
    <x v="85"/>
    <x v="2"/>
    <x v="0"/>
    <x v="52"/>
    <s v="Fortaleza/CE"/>
    <n v="3"/>
    <n v="14"/>
    <n v="14"/>
  </r>
  <r>
    <x v="3"/>
    <x v="173"/>
    <s v="Serviço"/>
    <s v="3492-Ar Condicionado - Manutenção de Aparelhos de Parede"/>
    <x v="173"/>
    <x v="2"/>
    <x v="0"/>
    <x v="11"/>
    <s v="Fortaleza/CE"/>
    <n v="6"/>
    <n v="28"/>
    <n v="28"/>
  </r>
  <r>
    <x v="3"/>
    <x v="86"/>
    <s v="Serviço"/>
    <s v="3492-Ar Condicionado - Manutenção de Aparelhos de Parede"/>
    <x v="86"/>
    <x v="2"/>
    <x v="0"/>
    <x v="52"/>
    <s v="Fortaleza/CE"/>
    <n v="6"/>
    <n v="28"/>
    <n v="28"/>
  </r>
  <r>
    <x v="3"/>
    <x v="174"/>
    <s v="Serviço"/>
    <s v="3492-Ar Condicionado - Manutenção de Aparelhos de Parede"/>
    <x v="174"/>
    <x v="2"/>
    <x v="0"/>
    <x v="11"/>
    <s v="Fortaleza/CE"/>
    <n v="6"/>
    <n v="28"/>
    <n v="28"/>
  </r>
  <r>
    <x v="3"/>
    <x v="87"/>
    <s v="Serviço"/>
    <s v="3492-Ar Condicionado - Manutenção de Aparelhos de Parede"/>
    <x v="87"/>
    <x v="2"/>
    <x v="0"/>
    <x v="11"/>
    <s v="Fortaleza/CE"/>
    <n v="4"/>
    <n v="18"/>
    <n v="18"/>
  </r>
  <r>
    <x v="3"/>
    <x v="88"/>
    <s v="Serviço"/>
    <s v="3492-Ar Condicionado - Manutenção de Aparelhos de Parede"/>
    <x v="88"/>
    <x v="2"/>
    <x v="0"/>
    <x v="10"/>
    <s v="Fortaleza/CE"/>
    <n v="4"/>
    <n v="18"/>
    <n v="18"/>
  </r>
  <r>
    <x v="3"/>
    <x v="89"/>
    <s v="Serviço"/>
    <s v="3492-Ar Condicionado - Manutenção de Aparelhos de Parede"/>
    <x v="89"/>
    <x v="2"/>
    <x v="0"/>
    <x v="19"/>
    <s v="Fortaleza/CE"/>
    <n v="6"/>
    <n v="28"/>
    <n v="28"/>
  </r>
  <r>
    <x v="3"/>
    <x v="90"/>
    <s v="Serviço"/>
    <s v="3492-Ar Condicionado - Manutenção de Aparelhos de Parede"/>
    <x v="90"/>
    <x v="2"/>
    <x v="0"/>
    <x v="53"/>
    <s v="Fortaleza/CE"/>
    <n v="4"/>
    <n v="18"/>
    <n v="18"/>
  </r>
  <r>
    <x v="3"/>
    <x v="91"/>
    <s v="Serviço"/>
    <s v="3492-Ar Condicionado - Manutenção de Aparelhos de Parede"/>
    <x v="91"/>
    <x v="2"/>
    <x v="0"/>
    <x v="30"/>
    <s v="Fortaleza/CE"/>
    <n v="6"/>
    <n v="28"/>
    <n v="28"/>
  </r>
  <r>
    <x v="3"/>
    <x v="92"/>
    <s v="Serviço"/>
    <s v="3492-Ar Condicionado - Manutenção de Aparelhos de Parede"/>
    <x v="92"/>
    <x v="2"/>
    <x v="0"/>
    <x v="54"/>
    <s v="Fortaleza/CE"/>
    <n v="6"/>
    <n v="28"/>
    <n v="28"/>
  </r>
  <r>
    <x v="3"/>
    <x v="93"/>
    <s v="Serviço"/>
    <s v="3492-Ar Condicionado - Manutenção de Aparelhos de Parede"/>
    <x v="93"/>
    <x v="2"/>
    <x v="0"/>
    <x v="21"/>
    <s v="Fortaleza/CE"/>
    <n v="12"/>
    <n v="59"/>
    <n v="59"/>
  </r>
  <r>
    <x v="3"/>
    <x v="94"/>
    <s v="Serviço"/>
    <s v="3492-Ar Condicionado - Manutenção de Aparelhos de Parede"/>
    <x v="94"/>
    <x v="2"/>
    <x v="0"/>
    <x v="55"/>
    <s v="Fortaleza/CE"/>
    <n v="4"/>
    <n v="18"/>
    <n v="18"/>
  </r>
  <r>
    <x v="3"/>
    <x v="95"/>
    <s v="Serviço"/>
    <s v="2020-Ar Condicionado - Instalação/Montagem/Desmontagem/Remoção - (Parede / Sistemas)"/>
    <x v="95"/>
    <x v="1"/>
    <x v="0"/>
    <x v="48"/>
    <s v="Fortaleza/CE"/>
    <n v="4"/>
    <n v="18"/>
    <n v="18"/>
  </r>
  <r>
    <x v="3"/>
    <x v="96"/>
    <s v="Serviço"/>
    <s v="2020-Ar Condicionado - Instalação/Montagem/Desmontagem/Remoção - (Parede / Sistemas)"/>
    <x v="96"/>
    <x v="1"/>
    <x v="0"/>
    <x v="56"/>
    <s v="Fortaleza/CE"/>
    <n v="4"/>
    <n v="18"/>
    <n v="18"/>
  </r>
  <r>
    <x v="3"/>
    <x v="97"/>
    <s v="Serviço"/>
    <s v="2020-Ar Condicionado - Instalação/Montagem/Desmontagem/Remoção - (Parede / Sistemas)"/>
    <x v="97"/>
    <x v="1"/>
    <x v="0"/>
    <x v="43"/>
    <s v="Fortaleza/CE"/>
    <n v="4"/>
    <n v="18"/>
    <n v="18"/>
  </r>
  <r>
    <x v="3"/>
    <x v="98"/>
    <s v="Serviço"/>
    <s v="2020-Ar Condicionado - Instalação/Montagem/Desmontagem/Remoção - (Parede / Sistemas)"/>
    <x v="98"/>
    <x v="1"/>
    <x v="0"/>
    <x v="57"/>
    <s v="Fortaleza/CE"/>
    <n v="7"/>
    <n v="34"/>
    <n v="34"/>
  </r>
  <r>
    <x v="3"/>
    <x v="99"/>
    <s v="Serviço"/>
    <s v="2020-Ar Condicionado - Instalação/Montagem/Desmontagem/Remoção - (Parede / Sistemas)"/>
    <x v="99"/>
    <x v="1"/>
    <x v="0"/>
    <x v="58"/>
    <s v="Fortaleza/CE"/>
    <n v="5"/>
    <n v="23"/>
    <n v="23"/>
  </r>
  <r>
    <x v="3"/>
    <x v="100"/>
    <s v="Serviço"/>
    <s v="2020-Ar Condicionado - Instalação/Montagem/Desmontagem/Remoção - (Parede / Sistemas)"/>
    <x v="100"/>
    <x v="1"/>
    <x v="0"/>
    <x v="43"/>
    <s v="Fortaleza/CE"/>
    <n v="3"/>
    <n v="13"/>
    <n v="13"/>
  </r>
  <r>
    <x v="3"/>
    <x v="101"/>
    <s v="Serviço"/>
    <s v="2020-Ar Condicionado - Instalação/Montagem/Desmontagem/Remoção - (Parede / Sistemas)"/>
    <x v="101"/>
    <x v="1"/>
    <x v="0"/>
    <x v="59"/>
    <s v="Fortaleza/CE"/>
    <n v="3"/>
    <n v="13"/>
    <n v="13"/>
  </r>
  <r>
    <x v="3"/>
    <x v="102"/>
    <s v="Serviço"/>
    <s v="3492-Ar Condicionado - Manutenção de Aparelhos de Parede"/>
    <x v="102"/>
    <x v="2"/>
    <x v="0"/>
    <x v="60"/>
    <s v="Fortaleza/CE"/>
    <n v="12"/>
    <n v="57"/>
    <n v="57"/>
  </r>
  <r>
    <x v="3"/>
    <x v="103"/>
    <s v="Serviço"/>
    <s v="3492-Ar Condicionado - Manutenção de Aparelhos de Parede"/>
    <x v="103"/>
    <x v="2"/>
    <x v="0"/>
    <x v="61"/>
    <s v="Fortaleza/CE"/>
    <n v="5"/>
    <n v="23"/>
    <n v="23"/>
  </r>
  <r>
    <x v="3"/>
    <x v="104"/>
    <s v="Serviço"/>
    <s v="3492-Ar Condicionado - Manutenção de Aparelhos de Parede"/>
    <x v="104"/>
    <x v="2"/>
    <x v="0"/>
    <x v="21"/>
    <s v="Fortaleza/CE"/>
    <n v="7"/>
    <n v="33"/>
    <n v="33"/>
  </r>
  <r>
    <x v="3"/>
    <x v="105"/>
    <s v="Serviço"/>
    <s v="3492-Ar Condicionado - Manutenção de Aparelhos de Parede"/>
    <x v="105"/>
    <x v="2"/>
    <x v="0"/>
    <x v="39"/>
    <s v="Fortaleza/CE"/>
    <n v="7"/>
    <n v="33"/>
    <n v="33"/>
  </r>
  <r>
    <x v="3"/>
    <x v="106"/>
    <s v="Serviço"/>
    <s v="3492-Ar Condicionado - Manutenção de Aparelhos de Parede"/>
    <x v="106"/>
    <x v="2"/>
    <x v="0"/>
    <x v="39"/>
    <s v="Fortaleza/CE"/>
    <n v="5"/>
    <n v="23"/>
    <n v="23"/>
  </r>
  <r>
    <x v="3"/>
    <x v="107"/>
    <s v="Serviço"/>
    <s v="3492-Ar Condicionado - Manutenção de Aparelhos de Parede"/>
    <x v="107"/>
    <x v="2"/>
    <x v="0"/>
    <x v="19"/>
    <s v="Fortaleza/CE"/>
    <n v="5"/>
    <n v="23"/>
    <n v="23"/>
  </r>
  <r>
    <x v="3"/>
    <x v="108"/>
    <s v="Serviço"/>
    <s v="3492-Ar Condicionado - Manutenção de Aparelhos de Parede"/>
    <x v="108"/>
    <x v="2"/>
    <x v="0"/>
    <x v="51"/>
    <s v="Fortaleza/CE"/>
    <n v="4"/>
    <n v="18"/>
    <n v="18"/>
  </r>
  <r>
    <x v="3"/>
    <x v="109"/>
    <s v="Serviço"/>
    <s v="3492-Ar Condicionado - Manutenção de Aparelhos de Parede"/>
    <x v="109"/>
    <x v="2"/>
    <x v="0"/>
    <x v="25"/>
    <s v="Fortaleza/CE"/>
    <n v="4"/>
    <n v="18"/>
    <n v="18"/>
  </r>
  <r>
    <x v="3"/>
    <x v="175"/>
    <s v="Serviço"/>
    <s v="3492-Ar Condicionado - Manutenção de Aparelhos de Parede"/>
    <x v="175"/>
    <x v="2"/>
    <x v="0"/>
    <x v="88"/>
    <s v="Fortaleza/CE"/>
    <n v="4"/>
    <n v="18"/>
    <n v="18"/>
  </r>
  <r>
    <x v="3"/>
    <x v="110"/>
    <s v="Serviço"/>
    <s v="3492-Ar Condicionado - Manutenção de Aparelhos de Parede"/>
    <x v="110"/>
    <x v="2"/>
    <x v="0"/>
    <x v="51"/>
    <s v="Fortaleza/CE"/>
    <n v="4"/>
    <n v="18"/>
    <n v="18"/>
  </r>
  <r>
    <x v="3"/>
    <x v="176"/>
    <s v="Serviço"/>
    <s v="3492-Ar Condicionado - Manutenção de Aparelhos de Parede"/>
    <x v="176"/>
    <x v="2"/>
    <x v="0"/>
    <x v="43"/>
    <s v="Fortaleza/CE"/>
    <n v="5"/>
    <n v="23"/>
    <n v="23"/>
  </r>
  <r>
    <x v="3"/>
    <x v="111"/>
    <s v="Serviço"/>
    <s v="3492-Ar Condicionado - Manutenção de Aparelhos de Parede"/>
    <x v="111"/>
    <x v="2"/>
    <x v="0"/>
    <x v="62"/>
    <s v="Fortaleza/CE"/>
    <n v="5"/>
    <n v="23"/>
    <n v="23"/>
  </r>
  <r>
    <x v="3"/>
    <x v="177"/>
    <s v="Serviço"/>
    <s v="3492-Ar Condicionado - Manutenção de Aparelhos de Parede"/>
    <x v="177"/>
    <x v="2"/>
    <x v="0"/>
    <x v="89"/>
    <s v="Fortaleza/CE"/>
    <n v="5"/>
    <n v="23"/>
    <n v="23"/>
  </r>
  <r>
    <x v="3"/>
    <x v="112"/>
    <s v="Serviço"/>
    <s v="3492-Ar Condicionado - Manutenção de Aparelhos de Parede"/>
    <x v="112"/>
    <x v="2"/>
    <x v="0"/>
    <x v="5"/>
    <s v="Fortaleza/CE"/>
    <n v="7"/>
    <n v="33"/>
    <n v="33"/>
  </r>
  <r>
    <x v="3"/>
    <x v="178"/>
    <s v="Serviço"/>
    <s v="3492-Ar Condicionado - Manutenção de Aparelhos de Parede"/>
    <x v="178"/>
    <x v="2"/>
    <x v="0"/>
    <x v="90"/>
    <s v="Fortaleza/CE"/>
    <n v="7"/>
    <n v="33"/>
    <n v="33"/>
  </r>
  <r>
    <x v="3"/>
    <x v="113"/>
    <s v="Serviço"/>
    <s v="3492-Ar Condicionado - Manutenção de Aparelhos de Parede"/>
    <x v="113"/>
    <x v="2"/>
    <x v="0"/>
    <x v="5"/>
    <s v="Fortaleza/CE"/>
    <n v="7"/>
    <n v="33"/>
    <n v="33"/>
  </r>
  <r>
    <x v="3"/>
    <x v="179"/>
    <s v="Serviço"/>
    <s v="3492-Ar Condicionado - Manutenção de Aparelhos de Parede"/>
    <x v="179"/>
    <x v="2"/>
    <x v="0"/>
    <x v="75"/>
    <s v="Fortaleza/CE"/>
    <n v="7"/>
    <n v="33"/>
    <n v="33"/>
  </r>
  <r>
    <x v="3"/>
    <x v="114"/>
    <s v="Serviço"/>
    <s v="3492-Ar Condicionado - Manutenção de Aparelhos de Parede"/>
    <x v="114"/>
    <x v="2"/>
    <x v="0"/>
    <x v="11"/>
    <s v="Fortaleza/CE"/>
    <n v="5"/>
    <n v="23"/>
    <n v="23"/>
  </r>
  <r>
    <x v="3"/>
    <x v="115"/>
    <s v="Serviço"/>
    <s v="3492-Ar Condicionado - Manutenção de Aparelhos de Parede"/>
    <x v="115"/>
    <x v="2"/>
    <x v="0"/>
    <x v="10"/>
    <s v="Fortaleza/CE"/>
    <n v="5"/>
    <n v="23"/>
    <n v="23"/>
  </r>
  <r>
    <x v="3"/>
    <x v="116"/>
    <s v="Serviço"/>
    <s v="3492-Ar Condicionado - Manutenção de Aparelhos de Parede"/>
    <x v="116"/>
    <x v="2"/>
    <x v="0"/>
    <x v="9"/>
    <s v="Fortaleza/CE"/>
    <n v="5"/>
    <n v="23"/>
    <n v="23"/>
  </r>
  <r>
    <x v="3"/>
    <x v="117"/>
    <s v="Serviço"/>
    <s v="3492-Ar Condicionado - Manutenção de Aparelhos de Parede"/>
    <x v="117"/>
    <x v="2"/>
    <x v="0"/>
    <x v="63"/>
    <s v="Fortaleza/CE"/>
    <n v="5"/>
    <n v="23"/>
    <n v="23"/>
  </r>
  <r>
    <x v="3"/>
    <x v="118"/>
    <s v="Serviço"/>
    <s v="3492-Ar Condicionado - Manutenção de Aparelhos de Parede"/>
    <x v="118"/>
    <x v="2"/>
    <x v="0"/>
    <x v="64"/>
    <s v="Fortaleza/CE"/>
    <n v="7"/>
    <n v="33"/>
    <n v="33"/>
  </r>
  <r>
    <x v="3"/>
    <x v="119"/>
    <s v="Serviço"/>
    <s v="3492-Ar Condicionado - Manutenção de Aparelhos de Parede"/>
    <x v="119"/>
    <x v="2"/>
    <x v="0"/>
    <x v="65"/>
    <s v="Fortaleza/CE"/>
    <n v="9"/>
    <n v="43"/>
    <n v="43"/>
  </r>
  <r>
    <x v="3"/>
    <x v="120"/>
    <s v="Serviço"/>
    <s v="3492-Ar Condicionado - Manutenção de Aparelhos de Parede"/>
    <x v="120"/>
    <x v="2"/>
    <x v="0"/>
    <x v="13"/>
    <s v="Fortaleza/CE"/>
    <n v="10"/>
    <n v="47"/>
    <n v="47"/>
  </r>
  <r>
    <x v="3"/>
    <x v="121"/>
    <s v="Serviço"/>
    <s v="3492-Ar Condicionado - Manutenção de Aparelhos de Parede"/>
    <x v="121"/>
    <x v="2"/>
    <x v="0"/>
    <x v="32"/>
    <s v="Fortaleza/CE"/>
    <n v="5"/>
    <n v="23"/>
    <n v="23"/>
  </r>
  <r>
    <x v="3"/>
    <x v="122"/>
    <s v="Serviço"/>
    <s v="2020-Ar Condicionado - Instalação/Montagem/Desmontagem/Remoção - (Parede / Sistemas)"/>
    <x v="122"/>
    <x v="1"/>
    <x v="0"/>
    <x v="66"/>
    <s v="Fortaleza/CE"/>
    <n v="4"/>
    <n v="18"/>
    <n v="18"/>
  </r>
  <r>
    <x v="3"/>
    <x v="123"/>
    <s v="Serviço"/>
    <s v="2020-Ar Condicionado - Instalação/Montagem/Desmontagem/Remoção - (Parede / Sistemas)"/>
    <x v="123"/>
    <x v="1"/>
    <x v="0"/>
    <x v="66"/>
    <s v="Fortaleza/CE"/>
    <n v="4"/>
    <n v="18"/>
    <n v="18"/>
  </r>
  <r>
    <x v="3"/>
    <x v="124"/>
    <s v="Serviço"/>
    <s v="3492-Ar Condicionado - Manutenção de Aparelhos de Parede"/>
    <x v="124"/>
    <x v="2"/>
    <x v="0"/>
    <x v="59"/>
    <s v="Fortaleza/CE"/>
    <n v="5"/>
    <n v="23"/>
    <n v="23"/>
  </r>
  <r>
    <x v="3"/>
    <x v="125"/>
    <s v="Serviço"/>
    <s v="2020-Ar Condicionado - Instalação/Montagem/Desmontagem/Remoção - (Parede / Sistemas)"/>
    <x v="125"/>
    <x v="1"/>
    <x v="0"/>
    <x v="67"/>
    <s v="Fortaleza/CE"/>
    <n v="5"/>
    <n v="24"/>
    <n v="24"/>
  </r>
  <r>
    <x v="3"/>
    <x v="126"/>
    <s v="Serviço"/>
    <s v="2020-Ar Condicionado - Instalação/Montagem/Desmontagem/Remoção - (Parede / Sistemas)"/>
    <x v="126"/>
    <x v="1"/>
    <x v="0"/>
    <x v="68"/>
    <s v="Fortaleza/CE"/>
    <n v="5"/>
    <n v="25"/>
    <n v="25"/>
  </r>
  <r>
    <x v="3"/>
    <x v="127"/>
    <s v="Serviço"/>
    <s v="2020-Ar Condicionado - Instalação/Montagem/Desmontagem/Remoção - (Parede / Sistemas)"/>
    <x v="127"/>
    <x v="1"/>
    <x v="0"/>
    <x v="69"/>
    <s v="Fortaleza/CE"/>
    <n v="4"/>
    <n v="20"/>
    <n v="20"/>
  </r>
  <r>
    <x v="3"/>
    <x v="128"/>
    <s v="Serviço"/>
    <s v="2020-Ar Condicionado - Instalação/Montagem/Desmontagem/Remoção - (Parede / Sistemas)"/>
    <x v="128"/>
    <x v="1"/>
    <x v="0"/>
    <x v="43"/>
    <s v="Fortaleza/CE"/>
    <n v="1"/>
    <n v="5"/>
    <n v="5"/>
  </r>
  <r>
    <x v="3"/>
    <x v="129"/>
    <s v="Serviço"/>
    <s v="2020-Ar Condicionado - Instalação/Montagem/Desmontagem/Remoção - (Parede / Sistemas)"/>
    <x v="129"/>
    <x v="1"/>
    <x v="0"/>
    <x v="59"/>
    <s v="Fortaleza/CE"/>
    <n v="1"/>
    <n v="5"/>
    <n v="5"/>
  </r>
  <r>
    <x v="3"/>
    <x v="130"/>
    <s v="Serviço"/>
    <s v="2020-Ar Condicionado - Instalação/Montagem/Desmontagem/Remoção - (Parede / Sistemas)"/>
    <x v="130"/>
    <x v="1"/>
    <x v="0"/>
    <x v="59"/>
    <s v="Fortaleza/CE"/>
    <n v="1"/>
    <n v="5"/>
    <n v="5"/>
  </r>
  <r>
    <x v="3"/>
    <x v="131"/>
    <s v="Serviço"/>
    <s v="3492-Ar Condicionado - Manutenção de Aparelhos de Parede"/>
    <x v="131"/>
    <x v="2"/>
    <x v="0"/>
    <x v="70"/>
    <s v="Fortaleza/CE"/>
    <n v="2"/>
    <n v="8"/>
    <n v="8"/>
  </r>
  <r>
    <x v="3"/>
    <x v="132"/>
    <s v="Serviço"/>
    <s v="3492-Ar Condicionado - Manutenção de Aparelhos de Parede"/>
    <x v="132"/>
    <x v="2"/>
    <x v="0"/>
    <x v="71"/>
    <s v="Fortaleza/CE"/>
    <n v="1"/>
    <n v="5"/>
    <n v="5"/>
  </r>
  <r>
    <x v="3"/>
    <x v="133"/>
    <s v="Serviço"/>
    <s v="3492-Ar Condicionado - Manutenção de Aparelhos de Parede"/>
    <x v="133"/>
    <x v="2"/>
    <x v="0"/>
    <x v="72"/>
    <s v="Fortaleza/CE"/>
    <n v="1"/>
    <n v="5"/>
    <n v="5"/>
  </r>
  <r>
    <x v="3"/>
    <x v="134"/>
    <s v="Serviço"/>
    <s v="3492-Ar Condicionado - Manutenção de Aparelhos de Parede"/>
    <x v="134"/>
    <x v="2"/>
    <x v="0"/>
    <x v="10"/>
    <s v="Fortaleza/CE"/>
    <n v="1"/>
    <n v="5"/>
    <n v="5"/>
  </r>
  <r>
    <x v="3"/>
    <x v="135"/>
    <s v="Serviço"/>
    <s v="3492-Ar Condicionado - Manutenção de Aparelhos de Parede"/>
    <x v="135"/>
    <x v="2"/>
    <x v="0"/>
    <x v="10"/>
    <s v="Fortaleza/CE"/>
    <n v="1"/>
    <n v="5"/>
    <n v="5"/>
  </r>
  <r>
    <x v="3"/>
    <x v="136"/>
    <s v="Serviço"/>
    <s v="3492-Ar Condicionado - Manutenção de Aparelhos de Parede"/>
    <x v="136"/>
    <x v="2"/>
    <x v="0"/>
    <x v="9"/>
    <s v="Fortaleza/CE"/>
    <n v="1"/>
    <n v="5"/>
    <n v="5"/>
  </r>
  <r>
    <x v="3"/>
    <x v="137"/>
    <s v="Serviço"/>
    <s v="3492-Ar Condicionado - Manutenção de Aparelhos de Parede"/>
    <x v="137"/>
    <x v="2"/>
    <x v="0"/>
    <x v="73"/>
    <s v="Fortaleza/CE"/>
    <n v="1"/>
    <n v="5"/>
    <n v="5"/>
  </r>
  <r>
    <x v="3"/>
    <x v="138"/>
    <s v="Serviço"/>
    <s v="3492-Ar Condicionado - Manutenção de Aparelhos de Parede"/>
    <x v="138"/>
    <x v="2"/>
    <x v="0"/>
    <x v="25"/>
    <s v="Fortaleza/CE"/>
    <n v="1"/>
    <n v="5"/>
    <n v="5"/>
  </r>
  <r>
    <x v="3"/>
    <x v="180"/>
    <s v="Serviço"/>
    <s v="3492-Ar Condicionado - Manutenção de Aparelhos de Parede"/>
    <x v="180"/>
    <x v="2"/>
    <x v="0"/>
    <x v="91"/>
    <s v="Fortaleza/CE"/>
    <n v="1"/>
    <n v="5"/>
    <n v="5"/>
  </r>
  <r>
    <x v="3"/>
    <x v="139"/>
    <s v="Serviço"/>
    <s v="3492-Ar Condicionado - Manutenção de Aparelhos de Parede"/>
    <x v="139"/>
    <x v="2"/>
    <x v="0"/>
    <x v="73"/>
    <s v="Fortaleza/CE"/>
    <n v="1"/>
    <n v="5"/>
    <n v="5"/>
  </r>
  <r>
    <x v="3"/>
    <x v="181"/>
    <s v="Serviço"/>
    <s v="3492-Ar Condicionado - Manutenção de Aparelhos de Parede"/>
    <x v="181"/>
    <x v="2"/>
    <x v="0"/>
    <x v="92"/>
    <s v="Fortaleza/CE"/>
    <n v="1"/>
    <n v="5"/>
    <n v="5"/>
  </r>
  <r>
    <x v="3"/>
    <x v="140"/>
    <s v="Serviço"/>
    <s v="3492-Ar Condicionado - Manutenção de Aparelhos de Parede"/>
    <x v="140"/>
    <x v="2"/>
    <x v="0"/>
    <x v="73"/>
    <s v="Fortaleza/CE"/>
    <n v="1"/>
    <n v="5"/>
    <n v="5"/>
  </r>
  <r>
    <x v="3"/>
    <x v="182"/>
    <s v="Serviço"/>
    <s v="3492-Ar Condicionado - Manutenção de Aparelhos de Parede"/>
    <x v="182"/>
    <x v="2"/>
    <x v="0"/>
    <x v="89"/>
    <s v="Fortaleza/CE"/>
    <n v="1"/>
    <n v="5"/>
    <n v="5"/>
  </r>
  <r>
    <x v="3"/>
    <x v="141"/>
    <s v="Serviço"/>
    <s v="3492-Ar Condicionado - Manutenção de Aparelhos de Parede"/>
    <x v="141"/>
    <x v="2"/>
    <x v="0"/>
    <x v="74"/>
    <s v="Fortaleza/CE"/>
    <n v="1"/>
    <n v="5"/>
    <n v="5"/>
  </r>
  <r>
    <x v="3"/>
    <x v="183"/>
    <s v="Serviço"/>
    <s v="3492-Ar Condicionado - Manutenção de Aparelhos de Parede"/>
    <x v="183"/>
    <x v="2"/>
    <x v="0"/>
    <x v="82"/>
    <s v="Fortaleza/CE"/>
    <n v="1"/>
    <n v="5"/>
    <n v="5"/>
  </r>
  <r>
    <x v="3"/>
    <x v="142"/>
    <s v="Serviço"/>
    <s v="3492-Ar Condicionado - Manutenção de Aparelhos de Parede"/>
    <x v="142"/>
    <x v="2"/>
    <x v="0"/>
    <x v="41"/>
    <s v="Fortaleza/CE"/>
    <n v="1"/>
    <n v="5"/>
    <n v="5"/>
  </r>
  <r>
    <x v="3"/>
    <x v="184"/>
    <s v="Serviço"/>
    <s v="3492-Ar Condicionado - Manutenção de Aparelhos de Parede"/>
    <x v="184"/>
    <x v="2"/>
    <x v="0"/>
    <x v="82"/>
    <s v="Fortaleza/CE"/>
    <n v="1"/>
    <n v="5"/>
    <n v="5"/>
  </r>
  <r>
    <x v="3"/>
    <x v="143"/>
    <s v="Serviço"/>
    <s v="3492-Ar Condicionado - Manutenção de Aparelhos de Parede"/>
    <x v="143"/>
    <x v="2"/>
    <x v="0"/>
    <x v="75"/>
    <s v="Fortaleza/CE"/>
    <n v="1"/>
    <n v="5"/>
    <n v="5"/>
  </r>
  <r>
    <x v="3"/>
    <x v="144"/>
    <s v="Serviço"/>
    <s v="3492-Ar Condicionado - Manutenção de Aparelhos de Parede"/>
    <x v="144"/>
    <x v="2"/>
    <x v="0"/>
    <x v="23"/>
    <s v="Fortaleza/CE"/>
    <n v="1"/>
    <n v="5"/>
    <n v="5"/>
  </r>
  <r>
    <x v="3"/>
    <x v="145"/>
    <s v="Serviço"/>
    <s v="3492-Ar Condicionado - Manutenção de Aparelhos de Parede"/>
    <x v="145"/>
    <x v="2"/>
    <x v="0"/>
    <x v="76"/>
    <s v="Fortaleza/CE"/>
    <n v="1"/>
    <n v="5"/>
    <n v="5"/>
  </r>
  <r>
    <x v="3"/>
    <x v="146"/>
    <s v="Serviço"/>
    <s v="3492-Ar Condicionado - Manutenção de Aparelhos de Parede"/>
    <x v="146"/>
    <x v="2"/>
    <x v="0"/>
    <x v="43"/>
    <s v="Fortaleza/CE"/>
    <n v="1"/>
    <n v="5"/>
    <n v="5"/>
  </r>
  <r>
    <x v="3"/>
    <x v="147"/>
    <s v="Serviço"/>
    <s v="3492-Ar Condicionado - Manutenção de Aparelhos de Parede"/>
    <x v="147"/>
    <x v="2"/>
    <x v="0"/>
    <x v="77"/>
    <s v="Fortaleza/CE"/>
    <n v="1"/>
    <n v="5"/>
    <n v="5"/>
  </r>
  <r>
    <x v="3"/>
    <x v="148"/>
    <s v="Serviço"/>
    <s v="3492-Ar Condicionado - Manutenção de Aparelhos de Parede"/>
    <x v="148"/>
    <x v="2"/>
    <x v="0"/>
    <x v="38"/>
    <s v="Fortaleza/CE"/>
    <n v="1"/>
    <n v="5"/>
    <n v="5"/>
  </r>
  <r>
    <x v="3"/>
    <x v="149"/>
    <s v="Serviço"/>
    <s v="3492-Ar Condicionado - Manutenção de Aparelhos de Parede"/>
    <x v="149"/>
    <x v="2"/>
    <x v="0"/>
    <x v="78"/>
    <s v="Fortaleza/CE"/>
    <n v="2"/>
    <n v="8"/>
    <n v="8"/>
  </r>
  <r>
    <x v="3"/>
    <x v="150"/>
    <s v="Serviço"/>
    <s v="3492-Ar Condicionado - Manutenção de Aparelhos de Parede"/>
    <x v="150"/>
    <x v="2"/>
    <x v="0"/>
    <x v="79"/>
    <s v="Fortaleza/CE"/>
    <n v="1"/>
    <n v="5"/>
    <n v="5"/>
  </r>
  <r>
    <x v="3"/>
    <x v="151"/>
    <s v="Serviço"/>
    <s v="2020-Ar Condicionado - Instalação/Montagem/Desmontagem/Remoção - (Parede / Sistemas)"/>
    <x v="151"/>
    <x v="1"/>
    <x v="0"/>
    <x v="80"/>
    <s v="Fortaleza/CE"/>
    <n v="1"/>
    <n v="5"/>
    <n v="5"/>
  </r>
  <r>
    <x v="3"/>
    <x v="152"/>
    <s v="Serviço"/>
    <s v="2020-Ar Condicionado - Instalação/Montagem/Desmontagem/Remoção - (Parede / Sistemas)"/>
    <x v="152"/>
    <x v="1"/>
    <x v="0"/>
    <x v="80"/>
    <s v="Fortaleza/CE"/>
    <n v="1"/>
    <n v="5"/>
    <n v="5"/>
  </r>
  <r>
    <x v="3"/>
    <x v="153"/>
    <s v="Serviço"/>
    <s v="3492-Ar Condicionado - Manutenção de Aparelhos de Parede"/>
    <x v="153"/>
    <x v="2"/>
    <x v="0"/>
    <x v="80"/>
    <s v="Fortaleza/CE"/>
    <n v="1"/>
    <n v="5"/>
    <n v="5"/>
  </r>
  <r>
    <x v="3"/>
    <x v="154"/>
    <s v="Serviço"/>
    <s v="2020-Ar Condicionado - Instalação/Montagem/Desmontagem/Remoção - (Parede / Sistemas)"/>
    <x v="154"/>
    <x v="1"/>
    <x v="0"/>
    <x v="81"/>
    <s v="Fortaleza/CE"/>
    <n v="1"/>
    <n v="5"/>
    <n v="5"/>
  </r>
  <r>
    <x v="3"/>
    <x v="0"/>
    <s v="Serviço"/>
    <s v="3506-Manutenção de Geladeiras e Bebedouros"/>
    <x v="0"/>
    <x v="0"/>
    <x v="0"/>
    <x v="0"/>
    <s v="Fortaleza/CE"/>
    <n v="2"/>
    <n v="8"/>
    <n v="8"/>
  </r>
  <r>
    <x v="3"/>
    <x v="1"/>
    <s v="Serviço"/>
    <s v="3506-Manutenção de Geladeiras e Bebedouros"/>
    <x v="1"/>
    <x v="0"/>
    <x v="0"/>
    <x v="1"/>
    <s v="Fortaleza/CE"/>
    <n v="2"/>
    <n v="8"/>
    <n v="8"/>
  </r>
  <r>
    <x v="3"/>
    <x v="2"/>
    <s v="Serviço"/>
    <s v="3506-Manutenção de Geladeiras e Bebedouros"/>
    <x v="2"/>
    <x v="0"/>
    <x v="0"/>
    <x v="2"/>
    <s v="Fortaleza/CE"/>
    <n v="2"/>
    <n v="8"/>
    <n v="8"/>
  </r>
  <r>
    <x v="3"/>
    <x v="3"/>
    <s v="Serviço"/>
    <s v="3506-Manutenção de Geladeiras e Bebedouros"/>
    <x v="3"/>
    <x v="0"/>
    <x v="0"/>
    <x v="3"/>
    <s v="Fortaleza/CE"/>
    <n v="2"/>
    <n v="8"/>
    <n v="8"/>
  </r>
  <r>
    <x v="3"/>
    <x v="4"/>
    <s v="Serviço"/>
    <s v="3506-Manutenção de Geladeiras e Bebedouros"/>
    <x v="4"/>
    <x v="0"/>
    <x v="0"/>
    <x v="4"/>
    <s v="Fortaleza/CE"/>
    <n v="2"/>
    <n v="8"/>
    <n v="8"/>
  </r>
  <r>
    <x v="3"/>
    <x v="5"/>
    <s v="Serviço"/>
    <s v="3506-Manutenção de Geladeiras e Bebedouros"/>
    <x v="5"/>
    <x v="0"/>
    <x v="0"/>
    <x v="5"/>
    <s v="Fortaleza/CE"/>
    <n v="2"/>
    <n v="8"/>
    <n v="8"/>
  </r>
  <r>
    <x v="3"/>
    <x v="6"/>
    <s v="Serviço"/>
    <s v="3506-Manutenção de Geladeiras e Bebedouros"/>
    <x v="6"/>
    <x v="0"/>
    <x v="0"/>
    <x v="6"/>
    <s v="Fortaleza/CE"/>
    <n v="1"/>
    <n v="3"/>
    <n v="3"/>
  </r>
  <r>
    <x v="3"/>
    <x v="7"/>
    <s v="Serviço"/>
    <s v="3506-Manutenção de Geladeiras e Bebedouros"/>
    <x v="7"/>
    <x v="0"/>
    <x v="0"/>
    <x v="3"/>
    <s v="Fortaleza/CE"/>
    <n v="1"/>
    <n v="3"/>
    <n v="3"/>
  </r>
  <r>
    <x v="3"/>
    <x v="8"/>
    <s v="Serviço"/>
    <s v="3506-Manutenção de Geladeiras e Bebedouros"/>
    <x v="8"/>
    <x v="0"/>
    <x v="0"/>
    <x v="7"/>
    <s v="Fortaleza/CE"/>
    <n v="1"/>
    <n v="3"/>
    <n v="3"/>
  </r>
  <r>
    <x v="3"/>
    <x v="9"/>
    <s v="Serviço"/>
    <s v="3506-Manutenção de Geladeiras e Bebedouros"/>
    <x v="9"/>
    <x v="0"/>
    <x v="0"/>
    <x v="7"/>
    <s v="Fortaleza/CE"/>
    <n v="1"/>
    <n v="3"/>
    <n v="3"/>
  </r>
  <r>
    <x v="3"/>
    <x v="10"/>
    <s v="Serviço"/>
    <s v="3506-Manutenção de Geladeiras e Bebedouros"/>
    <x v="10"/>
    <x v="0"/>
    <x v="0"/>
    <x v="8"/>
    <s v="Fortaleza/CE"/>
    <n v="1"/>
    <n v="3"/>
    <n v="3"/>
  </r>
  <r>
    <x v="3"/>
    <x v="11"/>
    <s v="Serviço"/>
    <s v="3506-Manutenção de Geladeiras e Bebedouros"/>
    <x v="11"/>
    <x v="0"/>
    <x v="0"/>
    <x v="8"/>
    <s v="Fortaleza/CE"/>
    <n v="4"/>
    <n v="18"/>
    <n v="18"/>
  </r>
  <r>
    <x v="3"/>
    <x v="12"/>
    <s v="Serviço"/>
    <s v="3506-Manutenção de Geladeiras e Bebedouros"/>
    <x v="12"/>
    <x v="0"/>
    <x v="0"/>
    <x v="9"/>
    <s v="Fortaleza/CE"/>
    <n v="4"/>
    <n v="18"/>
    <n v="18"/>
  </r>
  <r>
    <x v="3"/>
    <x v="13"/>
    <s v="Serviço"/>
    <s v="3506-Manutenção de Geladeiras e Bebedouros"/>
    <x v="13"/>
    <x v="0"/>
    <x v="0"/>
    <x v="9"/>
    <s v="Fortaleza/CE"/>
    <n v="4"/>
    <n v="18"/>
    <n v="18"/>
  </r>
  <r>
    <x v="3"/>
    <x v="14"/>
    <s v="Serviço"/>
    <s v="3506-Manutenção de Geladeiras e Bebedouros"/>
    <x v="14"/>
    <x v="0"/>
    <x v="0"/>
    <x v="9"/>
    <s v="Fortaleza/CE"/>
    <n v="2"/>
    <n v="8"/>
    <n v="8"/>
  </r>
  <r>
    <x v="3"/>
    <x v="185"/>
    <s v="Serviço"/>
    <s v="3506-Manutenção de Geladeiras e Bebedouros"/>
    <x v="185"/>
    <x v="0"/>
    <x v="0"/>
    <x v="93"/>
    <s v="Fortaleza/CE"/>
    <n v="2"/>
    <n v="8"/>
    <n v="8"/>
  </r>
  <r>
    <x v="3"/>
    <x v="186"/>
    <s v="Serviço"/>
    <s v="3506-Manutenção de Geladeiras e Bebedouros"/>
    <x v="186"/>
    <x v="0"/>
    <x v="0"/>
    <x v="94"/>
    <s v="Fortaleza/CE"/>
    <n v="1"/>
    <n v="3"/>
    <n v="3"/>
  </r>
  <r>
    <x v="3"/>
    <x v="187"/>
    <s v="Serviço"/>
    <s v="3506-Manutenção de Geladeiras e Bebedouros"/>
    <x v="187"/>
    <x v="0"/>
    <x v="0"/>
    <x v="95"/>
    <s v="Fortaleza/CE"/>
    <n v="1"/>
    <n v="3"/>
    <n v="3"/>
  </r>
  <r>
    <x v="3"/>
    <x v="188"/>
    <s v="Serviço"/>
    <s v="3506-Manutenção de Geladeiras e Bebedouros"/>
    <x v="188"/>
    <x v="0"/>
    <x v="0"/>
    <x v="96"/>
    <s v="Fortaleza/CE"/>
    <n v="1"/>
    <n v="3"/>
    <n v="3"/>
  </r>
  <r>
    <x v="3"/>
    <x v="189"/>
    <s v="Serviço"/>
    <s v="3506-Manutenção de Geladeiras e Bebedouros"/>
    <x v="189"/>
    <x v="0"/>
    <x v="0"/>
    <x v="82"/>
    <s v="Fortaleza/CE"/>
    <n v="1"/>
    <n v="3"/>
    <n v="3"/>
  </r>
  <r>
    <x v="3"/>
    <x v="190"/>
    <s v="Serviço"/>
    <s v="3506-Manutenção de Geladeiras e Bebedouros"/>
    <x v="190"/>
    <x v="0"/>
    <x v="0"/>
    <x v="82"/>
    <s v="Fortaleza/CE"/>
    <n v="1"/>
    <n v="3"/>
    <n v="3"/>
  </r>
  <r>
    <x v="3"/>
    <x v="191"/>
    <s v="Serviço"/>
    <s v="3506-Manutenção de Geladeiras e Bebedouros"/>
    <x v="191"/>
    <x v="0"/>
    <x v="0"/>
    <x v="82"/>
    <s v="Fortaleza/CE"/>
    <n v="3"/>
    <n v="15"/>
    <n v="15"/>
  </r>
  <r>
    <x v="3"/>
    <x v="192"/>
    <s v="Serviço"/>
    <s v="3506-Manutenção de Geladeiras e Bebedouros"/>
    <x v="192"/>
    <x v="0"/>
    <x v="0"/>
    <x v="82"/>
    <s v="Fortaleza/CE"/>
    <n v="2"/>
    <n v="9"/>
    <n v="9"/>
  </r>
  <r>
    <x v="3"/>
    <x v="193"/>
    <s v="Serviço"/>
    <s v="3506-Manutenção de Geladeiras e Bebedouros"/>
    <x v="193"/>
    <x v="0"/>
    <x v="0"/>
    <x v="5"/>
    <s v="Fortaleza/CE"/>
    <n v="2"/>
    <n v="9"/>
    <n v="9"/>
  </r>
  <r>
    <x v="3"/>
    <x v="194"/>
    <s v="Serviço"/>
    <s v="3506-Manutenção de Geladeiras e Bebedouros"/>
    <x v="194"/>
    <x v="0"/>
    <x v="0"/>
    <x v="97"/>
    <s v="Fortaleza/CE"/>
    <n v="2"/>
    <n v="9"/>
    <n v="9"/>
  </r>
  <r>
    <x v="3"/>
    <x v="195"/>
    <s v="Serviço"/>
    <s v="3506-Manutenção de Geladeiras e Bebedouros"/>
    <x v="195"/>
    <x v="0"/>
    <x v="0"/>
    <x v="82"/>
    <s v="Fortaleza/CE"/>
    <n v="2"/>
    <n v="9"/>
    <n v="9"/>
  </r>
  <r>
    <x v="3"/>
    <x v="155"/>
    <s v="Serviço"/>
    <s v="3506-Manutenção de Geladeiras e Bebedouros"/>
    <x v="155"/>
    <x v="0"/>
    <x v="0"/>
    <x v="82"/>
    <s v="Fortaleza/CE"/>
    <n v="2"/>
    <n v="9"/>
    <n v="9"/>
  </r>
  <r>
    <x v="3"/>
    <x v="15"/>
    <s v="Serviço"/>
    <s v="3506-Manutenção de Geladeiras e Bebedouros"/>
    <x v="15"/>
    <x v="0"/>
    <x v="0"/>
    <x v="10"/>
    <s v="Fortaleza/CE"/>
    <n v="2"/>
    <n v="8"/>
    <n v="8"/>
  </r>
  <r>
    <x v="3"/>
    <x v="16"/>
    <s v="Serviço"/>
    <s v="3506-Manutenção de Geladeiras e Bebedouros"/>
    <x v="16"/>
    <x v="0"/>
    <x v="0"/>
    <x v="11"/>
    <s v="Fortaleza/CE"/>
    <n v="2"/>
    <n v="8"/>
    <n v="8"/>
  </r>
  <r>
    <x v="3"/>
    <x v="17"/>
    <s v="Serviço"/>
    <s v="3506-Manutenção de Geladeiras e Bebedouros"/>
    <x v="17"/>
    <x v="0"/>
    <x v="0"/>
    <x v="12"/>
    <s v="Fortaleza/CE"/>
    <n v="2"/>
    <n v="8"/>
    <n v="8"/>
  </r>
  <r>
    <x v="3"/>
    <x v="18"/>
    <s v="Serviço"/>
    <s v="3506-Manutenção de Geladeiras e Bebedouros"/>
    <x v="18"/>
    <x v="0"/>
    <x v="0"/>
    <x v="10"/>
    <s v="Fortaleza/CE"/>
    <n v="1"/>
    <n v="3"/>
    <n v="3"/>
  </r>
  <r>
    <x v="3"/>
    <x v="19"/>
    <s v="Serviço"/>
    <s v="3506-Manutenção de Geladeiras e Bebedouros"/>
    <x v="19"/>
    <x v="0"/>
    <x v="0"/>
    <x v="11"/>
    <s v="Fortaleza/CE"/>
    <n v="1"/>
    <n v="3"/>
    <n v="3"/>
  </r>
  <r>
    <x v="3"/>
    <x v="20"/>
    <s v="Serviço"/>
    <s v="3506-Manutenção de Geladeiras e Bebedouros"/>
    <x v="20"/>
    <x v="0"/>
    <x v="0"/>
    <x v="11"/>
    <s v="Fortaleza/CE"/>
    <n v="1"/>
    <n v="3"/>
    <n v="3"/>
  </r>
  <r>
    <x v="3"/>
    <x v="21"/>
    <s v="Serviço"/>
    <s v="3506-Manutenção de Geladeiras e Bebedouros"/>
    <x v="21"/>
    <x v="0"/>
    <x v="0"/>
    <x v="13"/>
    <s v="Fortaleza/CE"/>
    <n v="1"/>
    <n v="4"/>
    <n v="4"/>
  </r>
  <r>
    <x v="4"/>
    <x v="22"/>
    <s v="Serviço"/>
    <s v="2020-Ar Condicionado - Instalação/Montagem/Desmontagem/Remoção - (Parede / Sistemas)"/>
    <x v="22"/>
    <x v="1"/>
    <x v="0"/>
    <x v="14"/>
    <s v="Fortaleza/CE"/>
    <n v="5"/>
    <n v="22"/>
    <n v="22"/>
  </r>
  <r>
    <x v="4"/>
    <x v="23"/>
    <s v="Serviço"/>
    <s v="2020-Ar Condicionado - Instalação/Montagem/Desmontagem/Remoção - (Parede / Sistemas)"/>
    <x v="23"/>
    <x v="1"/>
    <x v="0"/>
    <x v="15"/>
    <s v="Fortaleza/CE"/>
    <n v="3"/>
    <n v="15"/>
    <n v="15"/>
  </r>
  <r>
    <x v="4"/>
    <x v="24"/>
    <s v="Serviço"/>
    <s v="2020-Ar Condicionado - Instalação/Montagem/Desmontagem/Remoção - (Parede / Sistemas)"/>
    <x v="24"/>
    <x v="1"/>
    <x v="0"/>
    <x v="16"/>
    <s v="Fortaleza/CE"/>
    <n v="3"/>
    <n v="15"/>
    <n v="15"/>
  </r>
  <r>
    <x v="4"/>
    <x v="25"/>
    <s v="Serviço"/>
    <s v="2020-Ar Condicionado - Instalação/Montagem/Desmontagem/Remoção - (Parede / Sistemas)"/>
    <x v="25"/>
    <x v="1"/>
    <x v="0"/>
    <x v="17"/>
    <s v="Fortaleza/CE"/>
    <n v="3"/>
    <n v="15"/>
    <n v="15"/>
  </r>
  <r>
    <x v="4"/>
    <x v="26"/>
    <s v="Serviço"/>
    <s v="2020-Ar Condicionado - Instalação/Montagem/Desmontagem/Remoção - (Parede / Sistemas)"/>
    <x v="26"/>
    <x v="1"/>
    <x v="0"/>
    <x v="18"/>
    <s v="Fortaleza/CE"/>
    <n v="4"/>
    <n v="16"/>
    <n v="16"/>
  </r>
  <r>
    <x v="4"/>
    <x v="27"/>
    <s v="Serviço"/>
    <s v="3492-Ar Condicionado - Manutenção de Aparelhos de Parede"/>
    <x v="27"/>
    <x v="2"/>
    <x v="0"/>
    <x v="19"/>
    <s v="Fortaleza/CE"/>
    <n v="6"/>
    <n v="26"/>
    <n v="26"/>
  </r>
  <r>
    <x v="4"/>
    <x v="28"/>
    <s v="Serviço"/>
    <s v="3492-Ar Condicionado - Manutenção de Aparelhos de Parede"/>
    <x v="28"/>
    <x v="2"/>
    <x v="0"/>
    <x v="20"/>
    <s v="Fortaleza/CE"/>
    <n v="3"/>
    <n v="15"/>
    <n v="15"/>
  </r>
  <r>
    <x v="4"/>
    <x v="29"/>
    <s v="Serviço"/>
    <s v="3492-Ar Condicionado - Manutenção de Aparelhos de Parede"/>
    <x v="29"/>
    <x v="2"/>
    <x v="0"/>
    <x v="21"/>
    <s v="Fortaleza/CE"/>
    <n v="6"/>
    <n v="30"/>
    <n v="30"/>
  </r>
  <r>
    <x v="4"/>
    <x v="30"/>
    <s v="Serviço"/>
    <s v="3492-Ar Condicionado - Manutenção de Aparelhos de Parede"/>
    <x v="30"/>
    <x v="2"/>
    <x v="0"/>
    <x v="22"/>
    <s v="Fortaleza/CE"/>
    <n v="4"/>
    <n v="20"/>
    <n v="20"/>
  </r>
  <r>
    <x v="4"/>
    <x v="31"/>
    <s v="Serviço"/>
    <s v="3492-Ar Condicionado - Manutenção de Aparelhos de Parede"/>
    <x v="31"/>
    <x v="2"/>
    <x v="0"/>
    <x v="22"/>
    <s v="Fortaleza/CE"/>
    <n v="6"/>
    <n v="30"/>
    <n v="30"/>
  </r>
  <r>
    <x v="4"/>
    <x v="32"/>
    <s v="Serviço"/>
    <s v="3492-Ar Condicionado - Manutenção de Aparelhos de Parede"/>
    <x v="32"/>
    <x v="2"/>
    <x v="0"/>
    <x v="23"/>
    <s v="Fortaleza/CE"/>
    <n v="4"/>
    <n v="20"/>
    <n v="20"/>
  </r>
  <r>
    <x v="4"/>
    <x v="33"/>
    <s v="Serviço"/>
    <s v="3492-Ar Condicionado - Manutenção de Aparelhos de Parede"/>
    <x v="33"/>
    <x v="2"/>
    <x v="0"/>
    <x v="24"/>
    <s v="Fortaleza/CE"/>
    <n v="2"/>
    <n v="10"/>
    <n v="10"/>
  </r>
  <r>
    <x v="4"/>
    <x v="34"/>
    <s v="Serviço"/>
    <s v="3492-Ar Condicionado - Manutenção de Aparelhos de Parede"/>
    <x v="34"/>
    <x v="2"/>
    <x v="0"/>
    <x v="25"/>
    <s v="Fortaleza/CE"/>
    <n v="2"/>
    <n v="10"/>
    <n v="10"/>
  </r>
  <r>
    <x v="4"/>
    <x v="156"/>
    <s v="Serviço"/>
    <s v="3492-Ar Condicionado - Manutenção de Aparelhos de Parede"/>
    <x v="156"/>
    <x v="2"/>
    <x v="0"/>
    <x v="25"/>
    <s v="Fortaleza/CE"/>
    <n v="2"/>
    <n v="10"/>
    <n v="10"/>
  </r>
  <r>
    <x v="4"/>
    <x v="35"/>
    <s v="Serviço"/>
    <s v="3492-Ar Condicionado - Manutenção de Aparelhos de Parede"/>
    <x v="35"/>
    <x v="2"/>
    <x v="0"/>
    <x v="24"/>
    <s v="Fortaleza/CE"/>
    <n v="2"/>
    <n v="10"/>
    <n v="10"/>
  </r>
  <r>
    <x v="4"/>
    <x v="157"/>
    <s v="Serviço"/>
    <s v="3492-Ar Condicionado - Manutenção de Aparelhos de Parede"/>
    <x v="157"/>
    <x v="2"/>
    <x v="0"/>
    <x v="43"/>
    <s v="Fortaleza/CE"/>
    <n v="2"/>
    <n v="10"/>
    <n v="10"/>
  </r>
  <r>
    <x v="4"/>
    <x v="36"/>
    <s v="Serviço"/>
    <s v="3492-Ar Condicionado - Manutenção de Aparelhos de Parede"/>
    <x v="36"/>
    <x v="2"/>
    <x v="0"/>
    <x v="26"/>
    <s v="Fortaleza/CE"/>
    <n v="2"/>
    <n v="10"/>
    <n v="10"/>
  </r>
  <r>
    <x v="4"/>
    <x v="158"/>
    <s v="Serviço"/>
    <s v="3492-Ar Condicionado - Manutenção de Aparelhos de Parede"/>
    <x v="158"/>
    <x v="2"/>
    <x v="0"/>
    <x v="83"/>
    <s v="Fortaleza/CE"/>
    <n v="2"/>
    <n v="10"/>
    <n v="10"/>
  </r>
  <r>
    <x v="4"/>
    <x v="37"/>
    <s v="Serviço"/>
    <s v="3492-Ar Condicionado - Manutenção de Aparelhos de Parede"/>
    <x v="37"/>
    <x v="2"/>
    <x v="0"/>
    <x v="27"/>
    <s v="Fortaleza/CE"/>
    <n v="2"/>
    <n v="10"/>
    <n v="10"/>
  </r>
  <r>
    <x v="4"/>
    <x v="159"/>
    <s v="Serviço"/>
    <s v="3492-Ar Condicionado - Manutenção de Aparelhos de Parede"/>
    <x v="159"/>
    <x v="2"/>
    <x v="0"/>
    <x v="0"/>
    <s v="Fortaleza/CE"/>
    <n v="2"/>
    <n v="10"/>
    <n v="10"/>
  </r>
  <r>
    <x v="4"/>
    <x v="38"/>
    <s v="Serviço"/>
    <s v="3492-Ar Condicionado - Manutenção de Aparelhos de Parede"/>
    <x v="38"/>
    <x v="2"/>
    <x v="0"/>
    <x v="27"/>
    <s v="Fortaleza/CE"/>
    <n v="2"/>
    <n v="10"/>
    <n v="10"/>
  </r>
  <r>
    <x v="4"/>
    <x v="160"/>
    <s v="Serviço"/>
    <s v="3492-Ar Condicionado - Manutenção de Aparelhos de Parede"/>
    <x v="160"/>
    <x v="2"/>
    <x v="0"/>
    <x v="84"/>
    <s v="Fortaleza/CE"/>
    <n v="2"/>
    <n v="10"/>
    <n v="10"/>
  </r>
  <r>
    <x v="4"/>
    <x v="39"/>
    <s v="Serviço"/>
    <s v="3492-Ar Condicionado - Manutenção de Aparelhos de Parede"/>
    <x v="39"/>
    <x v="2"/>
    <x v="0"/>
    <x v="28"/>
    <s v="Fortaleza/CE"/>
    <n v="2"/>
    <n v="10"/>
    <n v="10"/>
  </r>
  <r>
    <x v="4"/>
    <x v="161"/>
    <s v="Serviço"/>
    <s v="3492-Ar Condicionado - Manutenção de Aparelhos de Parede"/>
    <x v="161"/>
    <x v="2"/>
    <x v="0"/>
    <x v="10"/>
    <s v="Fortaleza/CE"/>
    <n v="2"/>
    <n v="10"/>
    <n v="10"/>
  </r>
  <r>
    <x v="4"/>
    <x v="40"/>
    <s v="Serviço"/>
    <s v="3492-Ar Condicionado - Manutenção de Aparelhos de Parede"/>
    <x v="40"/>
    <x v="2"/>
    <x v="0"/>
    <x v="19"/>
    <s v="Fortaleza/CE"/>
    <n v="2"/>
    <n v="10"/>
    <n v="10"/>
  </r>
  <r>
    <x v="4"/>
    <x v="162"/>
    <s v="Serviço"/>
    <s v="3492-Ar Condicionado - Manutenção de Aparelhos de Parede"/>
    <x v="162"/>
    <x v="2"/>
    <x v="0"/>
    <x v="85"/>
    <s v="Fortaleza/CE"/>
    <n v="2"/>
    <n v="10"/>
    <n v="10"/>
  </r>
  <r>
    <x v="4"/>
    <x v="41"/>
    <s v="Serviço"/>
    <s v="3492-Ar Condicionado - Manutenção de Aparelhos de Parede"/>
    <x v="41"/>
    <x v="2"/>
    <x v="0"/>
    <x v="29"/>
    <s v="Fortaleza/CE"/>
    <n v="2"/>
    <n v="10"/>
    <n v="10"/>
  </r>
  <r>
    <x v="4"/>
    <x v="42"/>
    <s v="Serviço"/>
    <s v="3492-Ar Condicionado - Manutenção de Aparelhos de Parede"/>
    <x v="42"/>
    <x v="2"/>
    <x v="0"/>
    <x v="30"/>
    <s v="Fortaleza/CE"/>
    <n v="2"/>
    <n v="10"/>
    <n v="10"/>
  </r>
  <r>
    <x v="4"/>
    <x v="43"/>
    <s v="Serviço"/>
    <s v="3492-Ar Condicionado - Manutenção de Aparelhos de Parede"/>
    <x v="43"/>
    <x v="2"/>
    <x v="0"/>
    <x v="31"/>
    <s v="Fortaleza/CE"/>
    <n v="6"/>
    <n v="26"/>
    <n v="26"/>
  </r>
  <r>
    <x v="4"/>
    <x v="44"/>
    <s v="Serviço"/>
    <s v="3492-Ar Condicionado - Manutenção de Aparelhos de Parede"/>
    <x v="44"/>
    <x v="2"/>
    <x v="0"/>
    <x v="32"/>
    <s v="Fortaleza/CE"/>
    <n v="2"/>
    <n v="10"/>
    <n v="10"/>
  </r>
  <r>
    <x v="4"/>
    <x v="45"/>
    <s v="Serviço"/>
    <s v="2020-Ar Condicionado - Instalação/Montagem/Desmontagem/Remoção - (Parede / Sistemas)"/>
    <x v="45"/>
    <x v="1"/>
    <x v="0"/>
    <x v="33"/>
    <s v="Fortaleza/CE"/>
    <n v="2"/>
    <n v="10"/>
    <n v="10"/>
  </r>
  <r>
    <x v="4"/>
    <x v="46"/>
    <s v="Serviço"/>
    <s v="2020-Ar Condicionado - Instalação/Montagem/Desmontagem/Remoção - (Parede / Sistemas)"/>
    <x v="46"/>
    <x v="1"/>
    <x v="0"/>
    <x v="34"/>
    <s v="Fortaleza/CE"/>
    <n v="3"/>
    <n v="15"/>
    <n v="15"/>
  </r>
  <r>
    <x v="4"/>
    <x v="47"/>
    <s v="Serviço"/>
    <s v="2020-Ar Condicionado - Instalação/Montagem/Desmontagem/Remoção - (Parede / Sistemas)"/>
    <x v="47"/>
    <x v="1"/>
    <x v="0"/>
    <x v="15"/>
    <s v="Fortaleza/CE"/>
    <n v="4"/>
    <n v="20"/>
    <n v="20"/>
  </r>
  <r>
    <x v="4"/>
    <x v="48"/>
    <s v="Serviço"/>
    <s v="2020-Ar Condicionado - Instalação/Montagem/Desmontagem/Remoção - (Parede / Sistemas)"/>
    <x v="48"/>
    <x v="1"/>
    <x v="0"/>
    <x v="35"/>
    <s v="Fortaleza/CE"/>
    <n v="4"/>
    <n v="20"/>
    <n v="20"/>
  </r>
  <r>
    <x v="4"/>
    <x v="49"/>
    <s v="Serviço"/>
    <s v="2020-Ar Condicionado - Instalação/Montagem/Desmontagem/Remoção - (Parede / Sistemas)"/>
    <x v="49"/>
    <x v="1"/>
    <x v="0"/>
    <x v="36"/>
    <s v="Fortaleza/CE"/>
    <n v="4"/>
    <n v="20"/>
    <n v="20"/>
  </r>
  <r>
    <x v="4"/>
    <x v="50"/>
    <s v="Serviço"/>
    <s v="2020-Ar Condicionado - Instalação/Montagem/Desmontagem/Remoção - (Parede / Sistemas)"/>
    <x v="50"/>
    <x v="1"/>
    <x v="0"/>
    <x v="37"/>
    <s v="Fortaleza/CE"/>
    <n v="4"/>
    <n v="20"/>
    <n v="20"/>
  </r>
  <r>
    <x v="4"/>
    <x v="51"/>
    <s v="Serviço"/>
    <s v="3492-Ar Condicionado - Manutenção de Aparelhos de Parede"/>
    <x v="51"/>
    <x v="2"/>
    <x v="0"/>
    <x v="19"/>
    <s v="Fortaleza/CE"/>
    <n v="9"/>
    <n v="44"/>
    <n v="44"/>
  </r>
  <r>
    <x v="4"/>
    <x v="52"/>
    <s v="Serviço"/>
    <s v="3492-Ar Condicionado - Manutenção de Aparelhos de Parede"/>
    <x v="52"/>
    <x v="2"/>
    <x v="0"/>
    <x v="38"/>
    <s v="Fortaleza/CE"/>
    <n v="3"/>
    <n v="15"/>
    <n v="15"/>
  </r>
  <r>
    <x v="4"/>
    <x v="53"/>
    <s v="Serviço"/>
    <s v="3492-Ar Condicionado - Manutenção de Aparelhos de Parede"/>
    <x v="53"/>
    <x v="2"/>
    <x v="0"/>
    <x v="21"/>
    <s v="Fortaleza/CE"/>
    <n v="6"/>
    <n v="30"/>
    <n v="30"/>
  </r>
  <r>
    <x v="4"/>
    <x v="54"/>
    <s v="Serviço"/>
    <s v="3492-Ar Condicionado - Manutenção de Aparelhos de Parede"/>
    <x v="54"/>
    <x v="2"/>
    <x v="0"/>
    <x v="39"/>
    <s v="Fortaleza/CE"/>
    <n v="4"/>
    <n v="20"/>
    <n v="20"/>
  </r>
  <r>
    <x v="4"/>
    <x v="55"/>
    <s v="Serviço"/>
    <s v="3492-Ar Condicionado - Manutenção de Aparelhos de Parede"/>
    <x v="55"/>
    <x v="2"/>
    <x v="0"/>
    <x v="39"/>
    <s v="Fortaleza/CE"/>
    <n v="4"/>
    <n v="20"/>
    <n v="20"/>
  </r>
  <r>
    <x v="4"/>
    <x v="56"/>
    <s v="Serviço"/>
    <s v="3492-Ar Condicionado - Manutenção de Aparelhos de Parede"/>
    <x v="56"/>
    <x v="2"/>
    <x v="0"/>
    <x v="23"/>
    <s v="Fortaleza/CE"/>
    <n v="4"/>
    <n v="20"/>
    <n v="20"/>
  </r>
  <r>
    <x v="4"/>
    <x v="57"/>
    <s v="Serviço"/>
    <s v="3492-Ar Condicionado - Manutenção de Aparelhos de Parede"/>
    <x v="57"/>
    <x v="2"/>
    <x v="0"/>
    <x v="24"/>
    <s v="Fortaleza/CE"/>
    <n v="2"/>
    <n v="10"/>
    <n v="10"/>
  </r>
  <r>
    <x v="4"/>
    <x v="58"/>
    <s v="Serviço"/>
    <s v="3492-Ar Condicionado - Manutenção de Aparelhos de Parede"/>
    <x v="58"/>
    <x v="2"/>
    <x v="0"/>
    <x v="25"/>
    <s v="Fortaleza/CE"/>
    <n v="2"/>
    <n v="10"/>
    <n v="10"/>
  </r>
  <r>
    <x v="4"/>
    <x v="163"/>
    <s v="Serviço"/>
    <s v="3492-Ar Condicionado - Manutenção de Aparelhos de Parede"/>
    <x v="163"/>
    <x v="2"/>
    <x v="0"/>
    <x v="25"/>
    <s v="Fortaleza/CE"/>
    <n v="2"/>
    <n v="10"/>
    <n v="10"/>
  </r>
  <r>
    <x v="4"/>
    <x v="59"/>
    <s v="Serviço"/>
    <s v="3492-Ar Condicionado - Manutenção de Aparelhos de Parede"/>
    <x v="59"/>
    <x v="2"/>
    <x v="0"/>
    <x v="24"/>
    <s v="Fortaleza/CE"/>
    <n v="2"/>
    <n v="10"/>
    <n v="10"/>
  </r>
  <r>
    <x v="4"/>
    <x v="164"/>
    <s v="Serviço"/>
    <s v="3492-Ar Condicionado - Manutenção de Aparelhos de Parede"/>
    <x v="164"/>
    <x v="2"/>
    <x v="0"/>
    <x v="35"/>
    <s v="Fortaleza/CE"/>
    <n v="2"/>
    <n v="10"/>
    <n v="10"/>
  </r>
  <r>
    <x v="4"/>
    <x v="60"/>
    <s v="Serviço"/>
    <s v="3492-Ar Condicionado - Manutenção de Aparelhos de Parede"/>
    <x v="60"/>
    <x v="2"/>
    <x v="0"/>
    <x v="14"/>
    <s v="Fortaleza/CE"/>
    <n v="2"/>
    <n v="10"/>
    <n v="10"/>
  </r>
  <r>
    <x v="4"/>
    <x v="165"/>
    <s v="Serviço"/>
    <s v="3492-Ar Condicionado - Manutenção de Aparelhos de Parede"/>
    <x v="165"/>
    <x v="2"/>
    <x v="0"/>
    <x v="83"/>
    <s v="Fortaleza/CE"/>
    <n v="2"/>
    <n v="10"/>
    <n v="10"/>
  </r>
  <r>
    <x v="4"/>
    <x v="61"/>
    <s v="Serviço"/>
    <s v="3492-Ar Condicionado - Manutenção de Aparelhos de Parede"/>
    <x v="61"/>
    <x v="2"/>
    <x v="0"/>
    <x v="27"/>
    <s v="Fortaleza/CE"/>
    <n v="2"/>
    <n v="10"/>
    <n v="10"/>
  </r>
  <r>
    <x v="4"/>
    <x v="166"/>
    <s v="Serviço"/>
    <s v="3492-Ar Condicionado - Manutenção de Aparelhos de Parede"/>
    <x v="166"/>
    <x v="2"/>
    <x v="0"/>
    <x v="0"/>
    <s v="Fortaleza/CE"/>
    <n v="2"/>
    <n v="10"/>
    <n v="10"/>
  </r>
  <r>
    <x v="4"/>
    <x v="62"/>
    <s v="Serviço"/>
    <s v="3492-Ar Condicionado - Manutenção de Aparelhos de Parede"/>
    <x v="62"/>
    <x v="2"/>
    <x v="0"/>
    <x v="27"/>
    <s v="Fortaleza/CE"/>
    <n v="2"/>
    <n v="10"/>
    <n v="10"/>
  </r>
  <r>
    <x v="4"/>
    <x v="167"/>
    <s v="Serviço"/>
    <s v="3492-Ar Condicionado - Manutenção de Aparelhos de Parede"/>
    <x v="167"/>
    <x v="2"/>
    <x v="0"/>
    <x v="0"/>
    <s v="Fortaleza/CE"/>
    <n v="2"/>
    <n v="10"/>
    <n v="10"/>
  </r>
  <r>
    <x v="4"/>
    <x v="63"/>
    <s v="Serviço"/>
    <s v="3492-Ar Condicionado - Manutenção de Aparelhos de Parede"/>
    <x v="63"/>
    <x v="2"/>
    <x v="0"/>
    <x v="28"/>
    <s v="Fortaleza/CE"/>
    <n v="2"/>
    <n v="10"/>
    <n v="10"/>
  </r>
  <r>
    <x v="4"/>
    <x v="168"/>
    <s v="Serviço"/>
    <s v="3492-Ar Condicionado - Manutenção de Aparelhos de Parede"/>
    <x v="168"/>
    <x v="2"/>
    <x v="0"/>
    <x v="10"/>
    <s v="Fortaleza/CE"/>
    <n v="2"/>
    <n v="10"/>
    <n v="10"/>
  </r>
  <r>
    <x v="4"/>
    <x v="64"/>
    <s v="Serviço"/>
    <s v="3492-Ar Condicionado - Manutenção de Aparelhos de Parede"/>
    <x v="64"/>
    <x v="2"/>
    <x v="0"/>
    <x v="40"/>
    <s v="Fortaleza/CE"/>
    <n v="2"/>
    <n v="10"/>
    <n v="10"/>
  </r>
  <r>
    <x v="4"/>
    <x v="169"/>
    <s v="Serviço"/>
    <s v="3492-Ar Condicionado - Manutenção de Aparelhos de Parede"/>
    <x v="169"/>
    <x v="2"/>
    <x v="0"/>
    <x v="86"/>
    <s v="Fortaleza/CE"/>
    <n v="2"/>
    <n v="10"/>
    <n v="10"/>
  </r>
  <r>
    <x v="4"/>
    <x v="65"/>
    <s v="Serviço"/>
    <s v="3492-Ar Condicionado - Manutenção de Aparelhos de Parede"/>
    <x v="65"/>
    <x v="2"/>
    <x v="0"/>
    <x v="41"/>
    <s v="Fortaleza/CE"/>
    <n v="2"/>
    <n v="10"/>
    <n v="10"/>
  </r>
  <r>
    <x v="4"/>
    <x v="66"/>
    <s v="Serviço"/>
    <s v="3492-Ar Condicionado - Manutenção de Aparelhos de Parede"/>
    <x v="66"/>
    <x v="2"/>
    <x v="0"/>
    <x v="30"/>
    <s v="Fortaleza/CE"/>
    <n v="2"/>
    <n v="10"/>
    <n v="10"/>
  </r>
  <r>
    <x v="4"/>
    <x v="67"/>
    <s v="Serviço"/>
    <s v="3492-Ar Condicionado - Manutenção de Aparelhos de Parede"/>
    <x v="67"/>
    <x v="2"/>
    <x v="0"/>
    <x v="31"/>
    <s v="Fortaleza/CE"/>
    <n v="8"/>
    <n v="40"/>
    <n v="40"/>
  </r>
  <r>
    <x v="4"/>
    <x v="68"/>
    <s v="Serviço"/>
    <s v="3492-Ar Condicionado - Manutenção de Aparelhos de Parede"/>
    <x v="68"/>
    <x v="2"/>
    <x v="0"/>
    <x v="42"/>
    <s v="Fortaleza/CE"/>
    <n v="2"/>
    <n v="10"/>
    <n v="10"/>
  </r>
  <r>
    <x v="4"/>
    <x v="69"/>
    <s v="Serviço"/>
    <s v="2020-Ar Condicionado - Instalação/Montagem/Desmontagem/Remoção - (Parede / Sistemas)"/>
    <x v="69"/>
    <x v="1"/>
    <x v="0"/>
    <x v="43"/>
    <s v="Fortaleza/CE"/>
    <n v="3"/>
    <n v="15"/>
    <n v="15"/>
  </r>
  <r>
    <x v="4"/>
    <x v="70"/>
    <s v="Serviço"/>
    <s v="2020-Ar Condicionado - Instalação/Montagem/Desmontagem/Remoção - (Parede / Sistemas)"/>
    <x v="70"/>
    <x v="1"/>
    <x v="0"/>
    <x v="44"/>
    <s v="Fortaleza/CE"/>
    <n v="3"/>
    <n v="15"/>
    <n v="15"/>
  </r>
  <r>
    <x v="4"/>
    <x v="71"/>
    <s v="Serviço"/>
    <s v="2020-Ar Condicionado - Instalação/Montagem/Desmontagem/Remoção - (Parede / Sistemas)"/>
    <x v="71"/>
    <x v="1"/>
    <x v="0"/>
    <x v="45"/>
    <s v="Fortaleza/CE"/>
    <n v="3"/>
    <n v="15"/>
    <n v="15"/>
  </r>
  <r>
    <x v="4"/>
    <x v="72"/>
    <s v="Serviço"/>
    <s v="2020-Ar Condicionado - Instalação/Montagem/Desmontagem/Remoção - (Parede / Sistemas)"/>
    <x v="72"/>
    <x v="1"/>
    <x v="0"/>
    <x v="46"/>
    <s v="Fortaleza/CE"/>
    <n v="3"/>
    <n v="15"/>
    <n v="15"/>
  </r>
  <r>
    <x v="4"/>
    <x v="73"/>
    <s v="Serviço"/>
    <s v="2020-Ar Condicionado - Instalação/Montagem/Desmontagem/Remoção - (Parede / Sistemas)"/>
    <x v="73"/>
    <x v="1"/>
    <x v="0"/>
    <x v="47"/>
    <s v="Fortaleza/CE"/>
    <n v="3"/>
    <n v="15"/>
    <n v="15"/>
  </r>
  <r>
    <x v="4"/>
    <x v="74"/>
    <s v="Serviço"/>
    <s v="2020-Ar Condicionado - Instalação/Montagem/Desmontagem/Remoção - (Parede / Sistemas)"/>
    <x v="74"/>
    <x v="1"/>
    <x v="0"/>
    <x v="48"/>
    <s v="Fortaleza/CE"/>
    <n v="3"/>
    <n v="15"/>
    <n v="15"/>
  </r>
  <r>
    <x v="4"/>
    <x v="75"/>
    <s v="Serviço"/>
    <s v="3492-Ar Condicionado - Manutenção de Aparelhos de Parede"/>
    <x v="75"/>
    <x v="2"/>
    <x v="0"/>
    <x v="9"/>
    <s v="Fortaleza/CE"/>
    <n v="6"/>
    <n v="27"/>
    <n v="27"/>
  </r>
  <r>
    <x v="4"/>
    <x v="76"/>
    <s v="Serviço"/>
    <s v="3492-Ar Condicionado - Manutenção de Aparelhos de Parede"/>
    <x v="76"/>
    <x v="2"/>
    <x v="0"/>
    <x v="49"/>
    <s v="Fortaleza/CE"/>
    <n v="2"/>
    <n v="10"/>
    <n v="10"/>
  </r>
  <r>
    <x v="4"/>
    <x v="77"/>
    <s v="Serviço"/>
    <s v="3492-Ar Condicionado - Manutenção de Aparelhos de Parede"/>
    <x v="77"/>
    <x v="2"/>
    <x v="0"/>
    <x v="21"/>
    <s v="Fortaleza/CE"/>
    <n v="6"/>
    <n v="30"/>
    <n v="30"/>
  </r>
  <r>
    <x v="4"/>
    <x v="78"/>
    <s v="Serviço"/>
    <s v="3492-Ar Condicionado - Manutenção de Aparelhos de Parede"/>
    <x v="78"/>
    <x v="2"/>
    <x v="0"/>
    <x v="39"/>
    <s v="Fortaleza/CE"/>
    <n v="4"/>
    <n v="20"/>
    <n v="20"/>
  </r>
  <r>
    <x v="4"/>
    <x v="79"/>
    <s v="Serviço"/>
    <s v="3492-Ar Condicionado - Manutenção de Aparelhos de Parede"/>
    <x v="79"/>
    <x v="2"/>
    <x v="0"/>
    <x v="39"/>
    <s v="Fortaleza/CE"/>
    <n v="6"/>
    <n v="30"/>
    <n v="30"/>
  </r>
  <r>
    <x v="4"/>
    <x v="80"/>
    <s v="Serviço"/>
    <s v="3492-Ar Condicionado - Manutenção de Aparelhos de Parede"/>
    <x v="80"/>
    <x v="2"/>
    <x v="0"/>
    <x v="23"/>
    <s v="Fortaleza/CE"/>
    <n v="4"/>
    <n v="20"/>
    <n v="20"/>
  </r>
  <r>
    <x v="4"/>
    <x v="81"/>
    <s v="Serviço"/>
    <s v="3492-Ar Condicionado - Manutenção de Aparelhos de Parede"/>
    <x v="81"/>
    <x v="2"/>
    <x v="0"/>
    <x v="5"/>
    <s v="Fortaleza/CE"/>
    <n v="2"/>
    <n v="10"/>
    <n v="10"/>
  </r>
  <r>
    <x v="4"/>
    <x v="82"/>
    <s v="Serviço"/>
    <s v="3492-Ar Condicionado - Manutenção de Aparelhos de Parede"/>
    <x v="82"/>
    <x v="2"/>
    <x v="0"/>
    <x v="25"/>
    <s v="Fortaleza/CE"/>
    <n v="2"/>
    <n v="10"/>
    <n v="10"/>
  </r>
  <r>
    <x v="4"/>
    <x v="170"/>
    <s v="Serviço"/>
    <s v="3492-Ar Condicionado - Manutenção de Aparelhos de Parede"/>
    <x v="170"/>
    <x v="2"/>
    <x v="0"/>
    <x v="25"/>
    <s v="Fortaleza/CE"/>
    <n v="2"/>
    <n v="10"/>
    <n v="10"/>
  </r>
  <r>
    <x v="4"/>
    <x v="83"/>
    <s v="Serviço"/>
    <s v="3492-Ar Condicionado - Manutenção de Aparelhos de Parede"/>
    <x v="83"/>
    <x v="2"/>
    <x v="0"/>
    <x v="50"/>
    <s v="Fortaleza/CE"/>
    <n v="2"/>
    <n v="10"/>
    <n v="10"/>
  </r>
  <r>
    <x v="4"/>
    <x v="171"/>
    <s v="Serviço"/>
    <s v="3492-Ar Condicionado - Manutenção de Aparelhos de Parede"/>
    <x v="171"/>
    <x v="2"/>
    <x v="0"/>
    <x v="67"/>
    <s v="Fortaleza/CE"/>
    <n v="2"/>
    <n v="10"/>
    <n v="10"/>
  </r>
  <r>
    <x v="4"/>
    <x v="84"/>
    <s v="Serviço"/>
    <s v="3492-Ar Condicionado - Manutenção de Aparelhos de Parede"/>
    <x v="84"/>
    <x v="2"/>
    <x v="0"/>
    <x v="51"/>
    <s v="Fortaleza/CE"/>
    <n v="2"/>
    <n v="10"/>
    <n v="10"/>
  </r>
  <r>
    <x v="4"/>
    <x v="172"/>
    <s v="Serviço"/>
    <s v="3492-Ar Condicionado - Manutenção de Aparelhos de Parede"/>
    <x v="172"/>
    <x v="2"/>
    <x v="0"/>
    <x v="87"/>
    <s v="Fortaleza/CE"/>
    <n v="2"/>
    <n v="10"/>
    <n v="10"/>
  </r>
  <r>
    <x v="4"/>
    <x v="85"/>
    <s v="Serviço"/>
    <s v="3492-Ar Condicionado - Manutenção de Aparelhos de Parede"/>
    <x v="85"/>
    <x v="2"/>
    <x v="0"/>
    <x v="52"/>
    <s v="Fortaleza/CE"/>
    <n v="2"/>
    <n v="10"/>
    <n v="10"/>
  </r>
  <r>
    <x v="4"/>
    <x v="173"/>
    <s v="Serviço"/>
    <s v="3492-Ar Condicionado - Manutenção de Aparelhos de Parede"/>
    <x v="173"/>
    <x v="2"/>
    <x v="0"/>
    <x v="11"/>
    <s v="Fortaleza/CE"/>
    <n v="2"/>
    <n v="10"/>
    <n v="10"/>
  </r>
  <r>
    <x v="4"/>
    <x v="86"/>
    <s v="Serviço"/>
    <s v="3492-Ar Condicionado - Manutenção de Aparelhos de Parede"/>
    <x v="86"/>
    <x v="2"/>
    <x v="0"/>
    <x v="52"/>
    <s v="Fortaleza/CE"/>
    <n v="2"/>
    <n v="10"/>
    <n v="10"/>
  </r>
  <r>
    <x v="4"/>
    <x v="174"/>
    <s v="Serviço"/>
    <s v="3492-Ar Condicionado - Manutenção de Aparelhos de Parede"/>
    <x v="174"/>
    <x v="2"/>
    <x v="0"/>
    <x v="11"/>
    <s v="Fortaleza/CE"/>
    <n v="2"/>
    <n v="10"/>
    <n v="10"/>
  </r>
  <r>
    <x v="4"/>
    <x v="87"/>
    <s v="Serviço"/>
    <s v="3492-Ar Condicionado - Manutenção de Aparelhos de Parede"/>
    <x v="87"/>
    <x v="2"/>
    <x v="0"/>
    <x v="11"/>
    <s v="Fortaleza/CE"/>
    <n v="2"/>
    <n v="10"/>
    <n v="10"/>
  </r>
  <r>
    <x v="4"/>
    <x v="88"/>
    <s v="Serviço"/>
    <s v="3492-Ar Condicionado - Manutenção de Aparelhos de Parede"/>
    <x v="88"/>
    <x v="2"/>
    <x v="0"/>
    <x v="10"/>
    <s v="Fortaleza/CE"/>
    <n v="2"/>
    <n v="10"/>
    <n v="10"/>
  </r>
  <r>
    <x v="4"/>
    <x v="89"/>
    <s v="Serviço"/>
    <s v="3492-Ar Condicionado - Manutenção de Aparelhos de Parede"/>
    <x v="89"/>
    <x v="2"/>
    <x v="0"/>
    <x v="19"/>
    <s v="Fortaleza/CE"/>
    <n v="2"/>
    <n v="10"/>
    <n v="10"/>
  </r>
  <r>
    <x v="4"/>
    <x v="90"/>
    <s v="Serviço"/>
    <s v="3492-Ar Condicionado - Manutenção de Aparelhos de Parede"/>
    <x v="90"/>
    <x v="2"/>
    <x v="0"/>
    <x v="53"/>
    <s v="Fortaleza/CE"/>
    <n v="2"/>
    <n v="10"/>
    <n v="10"/>
  </r>
  <r>
    <x v="4"/>
    <x v="91"/>
    <s v="Serviço"/>
    <s v="3492-Ar Condicionado - Manutenção de Aparelhos de Parede"/>
    <x v="91"/>
    <x v="2"/>
    <x v="0"/>
    <x v="30"/>
    <s v="Fortaleza/CE"/>
    <n v="2"/>
    <n v="10"/>
    <n v="10"/>
  </r>
  <r>
    <x v="4"/>
    <x v="92"/>
    <s v="Serviço"/>
    <s v="3492-Ar Condicionado - Manutenção de Aparelhos de Parede"/>
    <x v="92"/>
    <x v="2"/>
    <x v="0"/>
    <x v="54"/>
    <s v="Fortaleza/CE"/>
    <n v="2"/>
    <n v="10"/>
    <n v="10"/>
  </r>
  <r>
    <x v="4"/>
    <x v="93"/>
    <s v="Serviço"/>
    <s v="3492-Ar Condicionado - Manutenção de Aparelhos de Parede"/>
    <x v="93"/>
    <x v="2"/>
    <x v="0"/>
    <x v="21"/>
    <s v="Fortaleza/CE"/>
    <n v="6"/>
    <n v="27"/>
    <n v="27"/>
  </r>
  <r>
    <x v="4"/>
    <x v="94"/>
    <s v="Serviço"/>
    <s v="3492-Ar Condicionado - Manutenção de Aparelhos de Parede"/>
    <x v="94"/>
    <x v="2"/>
    <x v="0"/>
    <x v="55"/>
    <s v="Fortaleza/CE"/>
    <n v="2"/>
    <n v="10"/>
    <n v="10"/>
  </r>
  <r>
    <x v="4"/>
    <x v="95"/>
    <s v="Serviço"/>
    <s v="2020-Ar Condicionado - Instalação/Montagem/Desmontagem/Remoção - (Parede / Sistemas)"/>
    <x v="95"/>
    <x v="1"/>
    <x v="0"/>
    <x v="48"/>
    <s v="Fortaleza/CE"/>
    <n v="2"/>
    <n v="10"/>
    <n v="10"/>
  </r>
  <r>
    <x v="4"/>
    <x v="96"/>
    <s v="Serviço"/>
    <s v="2020-Ar Condicionado - Instalação/Montagem/Desmontagem/Remoção - (Parede / Sistemas)"/>
    <x v="96"/>
    <x v="1"/>
    <x v="0"/>
    <x v="56"/>
    <s v="Fortaleza/CE"/>
    <n v="2"/>
    <n v="10"/>
    <n v="10"/>
  </r>
  <r>
    <x v="4"/>
    <x v="97"/>
    <s v="Serviço"/>
    <s v="2020-Ar Condicionado - Instalação/Montagem/Desmontagem/Remoção - (Parede / Sistemas)"/>
    <x v="97"/>
    <x v="1"/>
    <x v="0"/>
    <x v="43"/>
    <s v="Fortaleza/CE"/>
    <n v="3"/>
    <n v="15"/>
    <n v="15"/>
  </r>
  <r>
    <x v="4"/>
    <x v="98"/>
    <s v="Serviço"/>
    <s v="2020-Ar Condicionado - Instalação/Montagem/Desmontagem/Remoção - (Parede / Sistemas)"/>
    <x v="98"/>
    <x v="1"/>
    <x v="0"/>
    <x v="57"/>
    <s v="Fortaleza/CE"/>
    <n v="4"/>
    <n v="20"/>
    <n v="20"/>
  </r>
  <r>
    <x v="4"/>
    <x v="99"/>
    <s v="Serviço"/>
    <s v="2020-Ar Condicionado - Instalação/Montagem/Desmontagem/Remoção - (Parede / Sistemas)"/>
    <x v="99"/>
    <x v="1"/>
    <x v="0"/>
    <x v="58"/>
    <s v="Fortaleza/CE"/>
    <n v="4"/>
    <n v="20"/>
    <n v="20"/>
  </r>
  <r>
    <x v="4"/>
    <x v="100"/>
    <s v="Serviço"/>
    <s v="2020-Ar Condicionado - Instalação/Montagem/Desmontagem/Remoção - (Parede / Sistemas)"/>
    <x v="100"/>
    <x v="1"/>
    <x v="0"/>
    <x v="43"/>
    <s v="Fortaleza/CE"/>
    <n v="4"/>
    <n v="20"/>
    <n v="20"/>
  </r>
  <r>
    <x v="4"/>
    <x v="101"/>
    <s v="Serviço"/>
    <s v="2020-Ar Condicionado - Instalação/Montagem/Desmontagem/Remoção - (Parede / Sistemas)"/>
    <x v="101"/>
    <x v="1"/>
    <x v="0"/>
    <x v="59"/>
    <s v="Fortaleza/CE"/>
    <n v="4"/>
    <n v="20"/>
    <n v="20"/>
  </r>
  <r>
    <x v="4"/>
    <x v="102"/>
    <s v="Serviço"/>
    <s v="3492-Ar Condicionado - Manutenção de Aparelhos de Parede"/>
    <x v="102"/>
    <x v="2"/>
    <x v="0"/>
    <x v="60"/>
    <s v="Fortaleza/CE"/>
    <n v="6"/>
    <n v="28"/>
    <n v="28"/>
  </r>
  <r>
    <x v="4"/>
    <x v="103"/>
    <s v="Serviço"/>
    <s v="3492-Ar Condicionado - Manutenção de Aparelhos de Parede"/>
    <x v="103"/>
    <x v="2"/>
    <x v="0"/>
    <x v="61"/>
    <s v="Fortaleza/CE"/>
    <n v="2"/>
    <n v="10"/>
    <n v="10"/>
  </r>
  <r>
    <x v="4"/>
    <x v="104"/>
    <s v="Serviço"/>
    <s v="3492-Ar Condicionado - Manutenção de Aparelhos de Parede"/>
    <x v="104"/>
    <x v="2"/>
    <x v="0"/>
    <x v="21"/>
    <s v="Fortaleza/CE"/>
    <n v="6"/>
    <n v="30"/>
    <n v="30"/>
  </r>
  <r>
    <x v="4"/>
    <x v="105"/>
    <s v="Serviço"/>
    <s v="3492-Ar Condicionado - Manutenção de Aparelhos de Parede"/>
    <x v="105"/>
    <x v="2"/>
    <x v="0"/>
    <x v="39"/>
    <s v="Fortaleza/CE"/>
    <n v="2"/>
    <n v="10"/>
    <n v="10"/>
  </r>
  <r>
    <x v="4"/>
    <x v="106"/>
    <s v="Serviço"/>
    <s v="3492-Ar Condicionado - Manutenção de Aparelhos de Parede"/>
    <x v="106"/>
    <x v="2"/>
    <x v="0"/>
    <x v="39"/>
    <s v="Fortaleza/CE"/>
    <n v="6"/>
    <n v="30"/>
    <n v="30"/>
  </r>
  <r>
    <x v="4"/>
    <x v="107"/>
    <s v="Serviço"/>
    <s v="3492-Ar Condicionado - Manutenção de Aparelhos de Parede"/>
    <x v="107"/>
    <x v="2"/>
    <x v="0"/>
    <x v="19"/>
    <s v="Fortaleza/CE"/>
    <n v="6"/>
    <n v="30"/>
    <n v="30"/>
  </r>
  <r>
    <x v="4"/>
    <x v="108"/>
    <s v="Serviço"/>
    <s v="3492-Ar Condicionado - Manutenção de Aparelhos de Parede"/>
    <x v="108"/>
    <x v="2"/>
    <x v="0"/>
    <x v="51"/>
    <s v="Fortaleza/CE"/>
    <n v="2"/>
    <n v="10"/>
    <n v="10"/>
  </r>
  <r>
    <x v="4"/>
    <x v="109"/>
    <s v="Serviço"/>
    <s v="3492-Ar Condicionado - Manutenção de Aparelhos de Parede"/>
    <x v="109"/>
    <x v="2"/>
    <x v="0"/>
    <x v="25"/>
    <s v="Fortaleza/CE"/>
    <n v="2"/>
    <n v="10"/>
    <n v="10"/>
  </r>
  <r>
    <x v="4"/>
    <x v="175"/>
    <s v="Serviço"/>
    <s v="3492-Ar Condicionado - Manutenção de Aparelhos de Parede"/>
    <x v="175"/>
    <x v="2"/>
    <x v="0"/>
    <x v="88"/>
    <s v="Fortaleza/CE"/>
    <n v="2"/>
    <n v="10"/>
    <n v="10"/>
  </r>
  <r>
    <x v="4"/>
    <x v="110"/>
    <s v="Serviço"/>
    <s v="3492-Ar Condicionado - Manutenção de Aparelhos de Parede"/>
    <x v="110"/>
    <x v="2"/>
    <x v="0"/>
    <x v="51"/>
    <s v="Fortaleza/CE"/>
    <n v="2"/>
    <n v="10"/>
    <n v="10"/>
  </r>
  <r>
    <x v="4"/>
    <x v="176"/>
    <s v="Serviço"/>
    <s v="3492-Ar Condicionado - Manutenção de Aparelhos de Parede"/>
    <x v="176"/>
    <x v="2"/>
    <x v="0"/>
    <x v="43"/>
    <s v="Fortaleza/CE"/>
    <n v="2"/>
    <n v="10"/>
    <n v="10"/>
  </r>
  <r>
    <x v="4"/>
    <x v="111"/>
    <s v="Serviço"/>
    <s v="3492-Ar Condicionado - Manutenção de Aparelhos de Parede"/>
    <x v="111"/>
    <x v="2"/>
    <x v="0"/>
    <x v="62"/>
    <s v="Fortaleza/CE"/>
    <n v="2"/>
    <n v="10"/>
    <n v="10"/>
  </r>
  <r>
    <x v="4"/>
    <x v="177"/>
    <s v="Serviço"/>
    <s v="3492-Ar Condicionado - Manutenção de Aparelhos de Parede"/>
    <x v="177"/>
    <x v="2"/>
    <x v="0"/>
    <x v="89"/>
    <s v="Fortaleza/CE"/>
    <n v="2"/>
    <n v="10"/>
    <n v="10"/>
  </r>
  <r>
    <x v="4"/>
    <x v="112"/>
    <s v="Serviço"/>
    <s v="3492-Ar Condicionado - Manutenção de Aparelhos de Parede"/>
    <x v="112"/>
    <x v="2"/>
    <x v="0"/>
    <x v="5"/>
    <s v="Fortaleza/CE"/>
    <n v="2"/>
    <n v="10"/>
    <n v="10"/>
  </r>
  <r>
    <x v="4"/>
    <x v="178"/>
    <s v="Serviço"/>
    <s v="3492-Ar Condicionado - Manutenção de Aparelhos de Parede"/>
    <x v="178"/>
    <x v="2"/>
    <x v="0"/>
    <x v="90"/>
    <s v="Fortaleza/CE"/>
    <n v="2"/>
    <n v="10"/>
    <n v="10"/>
  </r>
  <r>
    <x v="4"/>
    <x v="113"/>
    <s v="Serviço"/>
    <s v="3492-Ar Condicionado - Manutenção de Aparelhos de Parede"/>
    <x v="113"/>
    <x v="2"/>
    <x v="0"/>
    <x v="5"/>
    <s v="Fortaleza/CE"/>
    <n v="2"/>
    <n v="10"/>
    <n v="10"/>
  </r>
  <r>
    <x v="4"/>
    <x v="179"/>
    <s v="Serviço"/>
    <s v="3492-Ar Condicionado - Manutenção de Aparelhos de Parede"/>
    <x v="179"/>
    <x v="2"/>
    <x v="0"/>
    <x v="75"/>
    <s v="Fortaleza/CE"/>
    <n v="2"/>
    <n v="10"/>
    <n v="10"/>
  </r>
  <r>
    <x v="4"/>
    <x v="114"/>
    <s v="Serviço"/>
    <s v="3492-Ar Condicionado - Manutenção de Aparelhos de Parede"/>
    <x v="114"/>
    <x v="2"/>
    <x v="0"/>
    <x v="11"/>
    <s v="Fortaleza/CE"/>
    <n v="2"/>
    <n v="10"/>
    <n v="10"/>
  </r>
  <r>
    <x v="4"/>
    <x v="115"/>
    <s v="Serviço"/>
    <s v="3492-Ar Condicionado - Manutenção de Aparelhos de Parede"/>
    <x v="115"/>
    <x v="2"/>
    <x v="0"/>
    <x v="10"/>
    <s v="Fortaleza/CE"/>
    <n v="2"/>
    <n v="10"/>
    <n v="10"/>
  </r>
  <r>
    <x v="4"/>
    <x v="116"/>
    <s v="Serviço"/>
    <s v="3492-Ar Condicionado - Manutenção de Aparelhos de Parede"/>
    <x v="116"/>
    <x v="2"/>
    <x v="0"/>
    <x v="9"/>
    <s v="Fortaleza/CE"/>
    <n v="2"/>
    <n v="10"/>
    <n v="10"/>
  </r>
  <r>
    <x v="4"/>
    <x v="117"/>
    <s v="Serviço"/>
    <s v="3492-Ar Condicionado - Manutenção de Aparelhos de Parede"/>
    <x v="117"/>
    <x v="2"/>
    <x v="0"/>
    <x v="63"/>
    <s v="Fortaleza/CE"/>
    <n v="2"/>
    <n v="10"/>
    <n v="10"/>
  </r>
  <r>
    <x v="4"/>
    <x v="118"/>
    <s v="Serviço"/>
    <s v="3492-Ar Condicionado - Manutenção de Aparelhos de Parede"/>
    <x v="118"/>
    <x v="2"/>
    <x v="0"/>
    <x v="64"/>
    <s v="Fortaleza/CE"/>
    <n v="2"/>
    <n v="10"/>
    <n v="10"/>
  </r>
  <r>
    <x v="4"/>
    <x v="119"/>
    <s v="Serviço"/>
    <s v="3492-Ar Condicionado - Manutenção de Aparelhos de Parede"/>
    <x v="119"/>
    <x v="2"/>
    <x v="0"/>
    <x v="65"/>
    <s v="Fortaleza/CE"/>
    <n v="2"/>
    <n v="10"/>
    <n v="10"/>
  </r>
  <r>
    <x v="4"/>
    <x v="120"/>
    <s v="Serviço"/>
    <s v="3492-Ar Condicionado - Manutenção de Aparelhos de Parede"/>
    <x v="120"/>
    <x v="2"/>
    <x v="0"/>
    <x v="13"/>
    <s v="Fortaleza/CE"/>
    <n v="6"/>
    <n v="28"/>
    <n v="28"/>
  </r>
  <r>
    <x v="4"/>
    <x v="121"/>
    <s v="Serviço"/>
    <s v="3492-Ar Condicionado - Manutenção de Aparelhos de Parede"/>
    <x v="121"/>
    <x v="2"/>
    <x v="0"/>
    <x v="32"/>
    <s v="Fortaleza/CE"/>
    <n v="2"/>
    <n v="10"/>
    <n v="10"/>
  </r>
  <r>
    <x v="4"/>
    <x v="122"/>
    <s v="Serviço"/>
    <s v="2020-Ar Condicionado - Instalação/Montagem/Desmontagem/Remoção - (Parede / Sistemas)"/>
    <x v="122"/>
    <x v="1"/>
    <x v="0"/>
    <x v="66"/>
    <s v="Fortaleza/CE"/>
    <n v="2"/>
    <n v="10"/>
    <n v="10"/>
  </r>
  <r>
    <x v="4"/>
    <x v="123"/>
    <s v="Serviço"/>
    <s v="2020-Ar Condicionado - Instalação/Montagem/Desmontagem/Remoção - (Parede / Sistemas)"/>
    <x v="123"/>
    <x v="1"/>
    <x v="0"/>
    <x v="66"/>
    <s v="Fortaleza/CE"/>
    <n v="2"/>
    <n v="10"/>
    <n v="10"/>
  </r>
  <r>
    <x v="4"/>
    <x v="124"/>
    <s v="Serviço"/>
    <s v="3492-Ar Condicionado - Manutenção de Aparelhos de Parede"/>
    <x v="124"/>
    <x v="2"/>
    <x v="0"/>
    <x v="59"/>
    <s v="Fortaleza/CE"/>
    <n v="2"/>
    <n v="10"/>
    <n v="10"/>
  </r>
  <r>
    <x v="4"/>
    <x v="125"/>
    <s v="Serviço"/>
    <s v="2020-Ar Condicionado - Instalação/Montagem/Desmontagem/Remoção - (Parede / Sistemas)"/>
    <x v="125"/>
    <x v="1"/>
    <x v="0"/>
    <x v="67"/>
    <s v="Fortaleza/CE"/>
    <n v="3"/>
    <n v="15"/>
    <n v="15"/>
  </r>
  <r>
    <x v="4"/>
    <x v="126"/>
    <s v="Serviço"/>
    <s v="2020-Ar Condicionado - Instalação/Montagem/Desmontagem/Remoção - (Parede / Sistemas)"/>
    <x v="126"/>
    <x v="1"/>
    <x v="0"/>
    <x v="68"/>
    <s v="Fortaleza/CE"/>
    <n v="3"/>
    <n v="15"/>
    <n v="15"/>
  </r>
  <r>
    <x v="4"/>
    <x v="127"/>
    <s v="Serviço"/>
    <s v="2020-Ar Condicionado - Instalação/Montagem/Desmontagem/Remoção - (Parede / Sistemas)"/>
    <x v="127"/>
    <x v="1"/>
    <x v="0"/>
    <x v="69"/>
    <s v="Fortaleza/CE"/>
    <n v="3"/>
    <n v="15"/>
    <n v="15"/>
  </r>
  <r>
    <x v="4"/>
    <x v="128"/>
    <s v="Serviço"/>
    <s v="2020-Ar Condicionado - Instalação/Montagem/Desmontagem/Remoção - (Parede / Sistemas)"/>
    <x v="128"/>
    <x v="1"/>
    <x v="0"/>
    <x v="43"/>
    <s v="Fortaleza/CE"/>
    <n v="3"/>
    <n v="15"/>
    <n v="15"/>
  </r>
  <r>
    <x v="4"/>
    <x v="129"/>
    <s v="Serviço"/>
    <s v="2020-Ar Condicionado - Instalação/Montagem/Desmontagem/Remoção - (Parede / Sistemas)"/>
    <x v="129"/>
    <x v="1"/>
    <x v="0"/>
    <x v="59"/>
    <s v="Fortaleza/CE"/>
    <n v="3"/>
    <n v="15"/>
    <n v="15"/>
  </r>
  <r>
    <x v="4"/>
    <x v="130"/>
    <s v="Serviço"/>
    <s v="2020-Ar Condicionado - Instalação/Montagem/Desmontagem/Remoção - (Parede / Sistemas)"/>
    <x v="130"/>
    <x v="1"/>
    <x v="0"/>
    <x v="59"/>
    <s v="Fortaleza/CE"/>
    <n v="3"/>
    <n v="15"/>
    <n v="15"/>
  </r>
  <r>
    <x v="4"/>
    <x v="131"/>
    <s v="Serviço"/>
    <s v="3492-Ar Condicionado - Manutenção de Aparelhos de Parede"/>
    <x v="131"/>
    <x v="2"/>
    <x v="0"/>
    <x v="70"/>
    <s v="Fortaleza/CE"/>
    <n v="5"/>
    <n v="21"/>
    <n v="21"/>
  </r>
  <r>
    <x v="4"/>
    <x v="132"/>
    <s v="Serviço"/>
    <s v="3492-Ar Condicionado - Manutenção de Aparelhos de Parede"/>
    <x v="132"/>
    <x v="2"/>
    <x v="0"/>
    <x v="71"/>
    <s v="Fortaleza/CE"/>
    <n v="2"/>
    <n v="10"/>
    <n v="10"/>
  </r>
  <r>
    <x v="4"/>
    <x v="133"/>
    <s v="Serviço"/>
    <s v="3492-Ar Condicionado - Manutenção de Aparelhos de Parede"/>
    <x v="133"/>
    <x v="2"/>
    <x v="0"/>
    <x v="72"/>
    <s v="Fortaleza/CE"/>
    <n v="6"/>
    <n v="30"/>
    <n v="30"/>
  </r>
  <r>
    <x v="4"/>
    <x v="134"/>
    <s v="Serviço"/>
    <s v="3492-Ar Condicionado - Manutenção de Aparelhos de Parede"/>
    <x v="134"/>
    <x v="2"/>
    <x v="0"/>
    <x v="10"/>
    <s v="Fortaleza/CE"/>
    <n v="3"/>
    <n v="15"/>
    <n v="15"/>
  </r>
  <r>
    <x v="4"/>
    <x v="135"/>
    <s v="Serviço"/>
    <s v="3492-Ar Condicionado - Manutenção de Aparelhos de Parede"/>
    <x v="135"/>
    <x v="2"/>
    <x v="0"/>
    <x v="10"/>
    <s v="Fortaleza/CE"/>
    <n v="6"/>
    <n v="30"/>
    <n v="30"/>
  </r>
  <r>
    <x v="4"/>
    <x v="136"/>
    <s v="Serviço"/>
    <s v="3492-Ar Condicionado - Manutenção de Aparelhos de Parede"/>
    <x v="136"/>
    <x v="2"/>
    <x v="0"/>
    <x v="9"/>
    <s v="Fortaleza/CE"/>
    <n v="6"/>
    <n v="30"/>
    <n v="30"/>
  </r>
  <r>
    <x v="4"/>
    <x v="137"/>
    <s v="Serviço"/>
    <s v="3492-Ar Condicionado - Manutenção de Aparelhos de Parede"/>
    <x v="137"/>
    <x v="2"/>
    <x v="0"/>
    <x v="73"/>
    <s v="Fortaleza/CE"/>
    <n v="2"/>
    <n v="10"/>
    <n v="10"/>
  </r>
  <r>
    <x v="4"/>
    <x v="138"/>
    <s v="Serviço"/>
    <s v="3492-Ar Condicionado - Manutenção de Aparelhos de Parede"/>
    <x v="138"/>
    <x v="2"/>
    <x v="0"/>
    <x v="25"/>
    <s v="Fortaleza/CE"/>
    <n v="2"/>
    <n v="10"/>
    <n v="10"/>
  </r>
  <r>
    <x v="4"/>
    <x v="180"/>
    <s v="Serviço"/>
    <s v="3492-Ar Condicionado - Manutenção de Aparelhos de Parede"/>
    <x v="180"/>
    <x v="2"/>
    <x v="0"/>
    <x v="91"/>
    <s v="Fortaleza/CE"/>
    <n v="2"/>
    <n v="10"/>
    <n v="10"/>
  </r>
  <r>
    <x v="4"/>
    <x v="139"/>
    <s v="Serviço"/>
    <s v="3492-Ar Condicionado - Manutenção de Aparelhos de Parede"/>
    <x v="139"/>
    <x v="2"/>
    <x v="0"/>
    <x v="73"/>
    <s v="Fortaleza/CE"/>
    <n v="2"/>
    <n v="10"/>
    <n v="10"/>
  </r>
  <r>
    <x v="4"/>
    <x v="181"/>
    <s v="Serviço"/>
    <s v="3492-Ar Condicionado - Manutenção de Aparelhos de Parede"/>
    <x v="181"/>
    <x v="2"/>
    <x v="0"/>
    <x v="92"/>
    <s v="Fortaleza/CE"/>
    <n v="2"/>
    <n v="10"/>
    <n v="10"/>
  </r>
  <r>
    <x v="4"/>
    <x v="140"/>
    <s v="Serviço"/>
    <s v="3492-Ar Condicionado - Manutenção de Aparelhos de Parede"/>
    <x v="140"/>
    <x v="2"/>
    <x v="0"/>
    <x v="73"/>
    <s v="Fortaleza/CE"/>
    <n v="2"/>
    <n v="10"/>
    <n v="10"/>
  </r>
  <r>
    <x v="4"/>
    <x v="182"/>
    <s v="Serviço"/>
    <s v="3492-Ar Condicionado - Manutenção de Aparelhos de Parede"/>
    <x v="182"/>
    <x v="2"/>
    <x v="0"/>
    <x v="89"/>
    <s v="Fortaleza/CE"/>
    <n v="2"/>
    <n v="10"/>
    <n v="10"/>
  </r>
  <r>
    <x v="4"/>
    <x v="141"/>
    <s v="Serviço"/>
    <s v="3492-Ar Condicionado - Manutenção de Aparelhos de Parede"/>
    <x v="141"/>
    <x v="2"/>
    <x v="0"/>
    <x v="74"/>
    <s v="Fortaleza/CE"/>
    <n v="2"/>
    <n v="10"/>
    <n v="10"/>
  </r>
  <r>
    <x v="4"/>
    <x v="183"/>
    <s v="Serviço"/>
    <s v="3492-Ar Condicionado - Manutenção de Aparelhos de Parede"/>
    <x v="183"/>
    <x v="2"/>
    <x v="0"/>
    <x v="82"/>
    <s v="Fortaleza/CE"/>
    <n v="2"/>
    <n v="10"/>
    <n v="10"/>
  </r>
  <r>
    <x v="4"/>
    <x v="142"/>
    <s v="Serviço"/>
    <s v="3492-Ar Condicionado - Manutenção de Aparelhos de Parede"/>
    <x v="142"/>
    <x v="2"/>
    <x v="0"/>
    <x v="41"/>
    <s v="Fortaleza/CE"/>
    <n v="2"/>
    <n v="10"/>
    <n v="10"/>
  </r>
  <r>
    <x v="4"/>
    <x v="184"/>
    <s v="Serviço"/>
    <s v="3492-Ar Condicionado - Manutenção de Aparelhos de Parede"/>
    <x v="184"/>
    <x v="2"/>
    <x v="0"/>
    <x v="82"/>
    <s v="Fortaleza/CE"/>
    <n v="2"/>
    <n v="10"/>
    <n v="10"/>
  </r>
  <r>
    <x v="4"/>
    <x v="143"/>
    <s v="Serviço"/>
    <s v="3492-Ar Condicionado - Manutenção de Aparelhos de Parede"/>
    <x v="143"/>
    <x v="2"/>
    <x v="0"/>
    <x v="75"/>
    <s v="Fortaleza/CE"/>
    <n v="2"/>
    <n v="10"/>
    <n v="10"/>
  </r>
  <r>
    <x v="4"/>
    <x v="144"/>
    <s v="Serviço"/>
    <s v="3492-Ar Condicionado - Manutenção de Aparelhos de Parede"/>
    <x v="144"/>
    <x v="2"/>
    <x v="0"/>
    <x v="23"/>
    <s v="Fortaleza/CE"/>
    <n v="2"/>
    <n v="10"/>
    <n v="10"/>
  </r>
  <r>
    <x v="4"/>
    <x v="145"/>
    <s v="Serviço"/>
    <s v="3492-Ar Condicionado - Manutenção de Aparelhos de Parede"/>
    <x v="145"/>
    <x v="2"/>
    <x v="0"/>
    <x v="76"/>
    <s v="Fortaleza/CE"/>
    <n v="2"/>
    <n v="10"/>
    <n v="10"/>
  </r>
  <r>
    <x v="4"/>
    <x v="146"/>
    <s v="Serviço"/>
    <s v="3492-Ar Condicionado - Manutenção de Aparelhos de Parede"/>
    <x v="146"/>
    <x v="2"/>
    <x v="0"/>
    <x v="43"/>
    <s v="Fortaleza/CE"/>
    <n v="2"/>
    <n v="10"/>
    <n v="10"/>
  </r>
  <r>
    <x v="4"/>
    <x v="147"/>
    <s v="Serviço"/>
    <s v="3492-Ar Condicionado - Manutenção de Aparelhos de Parede"/>
    <x v="147"/>
    <x v="2"/>
    <x v="0"/>
    <x v="77"/>
    <s v="Fortaleza/CE"/>
    <n v="2"/>
    <n v="10"/>
    <n v="10"/>
  </r>
  <r>
    <x v="4"/>
    <x v="148"/>
    <s v="Serviço"/>
    <s v="3492-Ar Condicionado - Manutenção de Aparelhos de Parede"/>
    <x v="148"/>
    <x v="2"/>
    <x v="0"/>
    <x v="38"/>
    <s v="Fortaleza/CE"/>
    <n v="2"/>
    <n v="10"/>
    <n v="10"/>
  </r>
  <r>
    <x v="4"/>
    <x v="149"/>
    <s v="Serviço"/>
    <s v="3492-Ar Condicionado - Manutenção de Aparelhos de Parede"/>
    <x v="149"/>
    <x v="2"/>
    <x v="0"/>
    <x v="78"/>
    <s v="Fortaleza/CE"/>
    <n v="5"/>
    <n v="21"/>
    <n v="21"/>
  </r>
  <r>
    <x v="4"/>
    <x v="150"/>
    <s v="Serviço"/>
    <s v="3492-Ar Condicionado - Manutenção de Aparelhos de Parede"/>
    <x v="150"/>
    <x v="2"/>
    <x v="0"/>
    <x v="79"/>
    <s v="Fortaleza/CE"/>
    <n v="2"/>
    <n v="10"/>
    <n v="10"/>
  </r>
  <r>
    <x v="4"/>
    <x v="151"/>
    <s v="Serviço"/>
    <s v="2020-Ar Condicionado - Instalação/Montagem/Desmontagem/Remoção - (Parede / Sistemas)"/>
    <x v="151"/>
    <x v="1"/>
    <x v="0"/>
    <x v="80"/>
    <s v="Fortaleza/CE"/>
    <n v="4"/>
    <n v="16"/>
    <n v="16"/>
  </r>
  <r>
    <x v="4"/>
    <x v="152"/>
    <s v="Serviço"/>
    <s v="2020-Ar Condicionado - Instalação/Montagem/Desmontagem/Remoção - (Parede / Sistemas)"/>
    <x v="152"/>
    <x v="1"/>
    <x v="0"/>
    <x v="80"/>
    <s v="Fortaleza/CE"/>
    <n v="4"/>
    <n v="16"/>
    <n v="16"/>
  </r>
  <r>
    <x v="4"/>
    <x v="153"/>
    <s v="Serviço"/>
    <s v="3492-Ar Condicionado - Manutenção de Aparelhos de Parede"/>
    <x v="153"/>
    <x v="2"/>
    <x v="0"/>
    <x v="80"/>
    <s v="Fortaleza/CE"/>
    <n v="2"/>
    <n v="10"/>
    <n v="10"/>
  </r>
  <r>
    <x v="4"/>
    <x v="154"/>
    <s v="Serviço"/>
    <s v="2020-Ar Condicionado - Instalação/Montagem/Desmontagem/Remoção - (Parede / Sistemas)"/>
    <x v="154"/>
    <x v="1"/>
    <x v="0"/>
    <x v="81"/>
    <s v="Fortaleza/CE"/>
    <n v="3"/>
    <n v="15"/>
    <n v="15"/>
  </r>
  <r>
    <x v="4"/>
    <x v="0"/>
    <s v="Serviço"/>
    <s v="3506-Manutenção de Geladeiras e Bebedouros"/>
    <x v="0"/>
    <x v="0"/>
    <x v="0"/>
    <x v="0"/>
    <s v="Fortaleza/CE"/>
    <n v="4"/>
    <n v="20"/>
    <n v="20"/>
  </r>
  <r>
    <x v="5"/>
    <x v="22"/>
    <s v="Serviço"/>
    <s v="2020-Ar Condicionado - Instalação/Montagem/Desmontagem/Remoção - (Parede / Sistemas)"/>
    <x v="22"/>
    <x v="1"/>
    <x v="0"/>
    <x v="14"/>
    <s v="Fortaleza/CE"/>
    <n v="1"/>
    <n v="5"/>
    <n v="5"/>
  </r>
  <r>
    <x v="5"/>
    <x v="23"/>
    <s v="Serviço"/>
    <s v="2020-Ar Condicionado - Instalação/Montagem/Desmontagem/Remoção - (Parede / Sistemas)"/>
    <x v="23"/>
    <x v="1"/>
    <x v="0"/>
    <x v="15"/>
    <s v="Fortaleza/CE"/>
    <n v="1"/>
    <n v="5"/>
    <n v="5"/>
  </r>
  <r>
    <x v="5"/>
    <x v="24"/>
    <s v="Serviço"/>
    <s v="2020-Ar Condicionado - Instalação/Montagem/Desmontagem/Remoção - (Parede / Sistemas)"/>
    <x v="24"/>
    <x v="1"/>
    <x v="0"/>
    <x v="16"/>
    <s v="Fortaleza/CE"/>
    <n v="1"/>
    <n v="5"/>
    <n v="5"/>
  </r>
  <r>
    <x v="5"/>
    <x v="25"/>
    <s v="Serviço"/>
    <s v="2020-Ar Condicionado - Instalação/Montagem/Desmontagem/Remoção - (Parede / Sistemas)"/>
    <x v="25"/>
    <x v="1"/>
    <x v="0"/>
    <x v="17"/>
    <s v="Fortaleza/CE"/>
    <n v="1"/>
    <n v="5"/>
    <n v="5"/>
  </r>
  <r>
    <x v="5"/>
    <x v="26"/>
    <s v="Serviço"/>
    <s v="2020-Ar Condicionado - Instalação/Montagem/Desmontagem/Remoção - (Parede / Sistemas)"/>
    <x v="26"/>
    <x v="1"/>
    <x v="0"/>
    <x v="18"/>
    <s v="Fortaleza/CE"/>
    <n v="1"/>
    <n v="5"/>
    <n v="5"/>
  </r>
  <r>
    <x v="5"/>
    <x v="27"/>
    <s v="Serviço"/>
    <s v="3492-Ar Condicionado - Manutenção de Aparelhos de Parede"/>
    <x v="27"/>
    <x v="2"/>
    <x v="0"/>
    <x v="19"/>
    <s v="Fortaleza/CE"/>
    <n v="1"/>
    <n v="5"/>
    <n v="5"/>
  </r>
  <r>
    <x v="5"/>
    <x v="28"/>
    <s v="Serviço"/>
    <s v="3492-Ar Condicionado - Manutenção de Aparelhos de Parede"/>
    <x v="28"/>
    <x v="2"/>
    <x v="0"/>
    <x v="20"/>
    <s v="Fortaleza/CE"/>
    <n v="1"/>
    <n v="5"/>
    <n v="5"/>
  </r>
  <r>
    <x v="5"/>
    <x v="29"/>
    <s v="Serviço"/>
    <s v="3492-Ar Condicionado - Manutenção de Aparelhos de Parede"/>
    <x v="29"/>
    <x v="2"/>
    <x v="0"/>
    <x v="21"/>
    <s v="Fortaleza/CE"/>
    <n v="1"/>
    <n v="5"/>
    <n v="5"/>
  </r>
  <r>
    <x v="5"/>
    <x v="30"/>
    <s v="Serviço"/>
    <s v="3492-Ar Condicionado - Manutenção de Aparelhos de Parede"/>
    <x v="30"/>
    <x v="2"/>
    <x v="0"/>
    <x v="22"/>
    <s v="Fortaleza/CE"/>
    <n v="1"/>
    <n v="5"/>
    <n v="5"/>
  </r>
  <r>
    <x v="5"/>
    <x v="31"/>
    <s v="Serviço"/>
    <s v="3492-Ar Condicionado - Manutenção de Aparelhos de Parede"/>
    <x v="31"/>
    <x v="2"/>
    <x v="0"/>
    <x v="22"/>
    <s v="Fortaleza/CE"/>
    <n v="1"/>
    <n v="5"/>
    <n v="5"/>
  </r>
  <r>
    <x v="5"/>
    <x v="32"/>
    <s v="Serviço"/>
    <s v="3492-Ar Condicionado - Manutenção de Aparelhos de Parede"/>
    <x v="32"/>
    <x v="2"/>
    <x v="0"/>
    <x v="23"/>
    <s v="Fortaleza/CE"/>
    <n v="1"/>
    <n v="5"/>
    <n v="5"/>
  </r>
  <r>
    <x v="5"/>
    <x v="33"/>
    <s v="Serviço"/>
    <s v="3492-Ar Condicionado - Manutenção de Aparelhos de Parede"/>
    <x v="33"/>
    <x v="2"/>
    <x v="0"/>
    <x v="24"/>
    <s v="Fortaleza/CE"/>
    <n v="1"/>
    <n v="5"/>
    <n v="5"/>
  </r>
  <r>
    <x v="5"/>
    <x v="34"/>
    <s v="Serviço"/>
    <s v="3492-Ar Condicionado - Manutenção de Aparelhos de Parede"/>
    <x v="34"/>
    <x v="2"/>
    <x v="0"/>
    <x v="25"/>
    <s v="Fortaleza/CE"/>
    <n v="1"/>
    <n v="5"/>
    <n v="5"/>
  </r>
  <r>
    <x v="5"/>
    <x v="156"/>
    <s v="Serviço"/>
    <s v="3492-Ar Condicionado - Manutenção de Aparelhos de Parede"/>
    <x v="156"/>
    <x v="2"/>
    <x v="0"/>
    <x v="25"/>
    <s v="Fortaleza/CE"/>
    <n v="1"/>
    <n v="5"/>
    <n v="5"/>
  </r>
  <r>
    <x v="5"/>
    <x v="35"/>
    <s v="Serviço"/>
    <s v="3492-Ar Condicionado - Manutenção de Aparelhos de Parede"/>
    <x v="35"/>
    <x v="2"/>
    <x v="0"/>
    <x v="24"/>
    <s v="Fortaleza/CE"/>
    <n v="1"/>
    <n v="5"/>
    <n v="5"/>
  </r>
  <r>
    <x v="5"/>
    <x v="157"/>
    <s v="Serviço"/>
    <s v="3492-Ar Condicionado - Manutenção de Aparelhos de Parede"/>
    <x v="157"/>
    <x v="2"/>
    <x v="0"/>
    <x v="43"/>
    <s v="Fortaleza/CE"/>
    <n v="1"/>
    <n v="5"/>
    <n v="5"/>
  </r>
  <r>
    <x v="5"/>
    <x v="36"/>
    <s v="Serviço"/>
    <s v="3492-Ar Condicionado - Manutenção de Aparelhos de Parede"/>
    <x v="36"/>
    <x v="2"/>
    <x v="0"/>
    <x v="26"/>
    <s v="Fortaleza/CE"/>
    <n v="1"/>
    <n v="5"/>
    <n v="5"/>
  </r>
  <r>
    <x v="5"/>
    <x v="158"/>
    <s v="Serviço"/>
    <s v="3492-Ar Condicionado - Manutenção de Aparelhos de Parede"/>
    <x v="158"/>
    <x v="2"/>
    <x v="0"/>
    <x v="83"/>
    <s v="Fortaleza/CE"/>
    <n v="1"/>
    <n v="5"/>
    <n v="5"/>
  </r>
  <r>
    <x v="5"/>
    <x v="37"/>
    <s v="Serviço"/>
    <s v="3492-Ar Condicionado - Manutenção de Aparelhos de Parede"/>
    <x v="37"/>
    <x v="2"/>
    <x v="0"/>
    <x v="27"/>
    <s v="Fortaleza/CE"/>
    <n v="1"/>
    <n v="5"/>
    <n v="5"/>
  </r>
  <r>
    <x v="5"/>
    <x v="159"/>
    <s v="Serviço"/>
    <s v="3492-Ar Condicionado - Manutenção de Aparelhos de Parede"/>
    <x v="159"/>
    <x v="2"/>
    <x v="0"/>
    <x v="0"/>
    <s v="Fortaleza/CE"/>
    <n v="1"/>
    <n v="5"/>
    <n v="5"/>
  </r>
  <r>
    <x v="5"/>
    <x v="38"/>
    <s v="Serviço"/>
    <s v="3492-Ar Condicionado - Manutenção de Aparelhos de Parede"/>
    <x v="38"/>
    <x v="2"/>
    <x v="0"/>
    <x v="27"/>
    <s v="Fortaleza/CE"/>
    <n v="1"/>
    <n v="5"/>
    <n v="5"/>
  </r>
  <r>
    <x v="5"/>
    <x v="160"/>
    <s v="Serviço"/>
    <s v="3492-Ar Condicionado - Manutenção de Aparelhos de Parede"/>
    <x v="160"/>
    <x v="2"/>
    <x v="0"/>
    <x v="84"/>
    <s v="Fortaleza/CE"/>
    <n v="1"/>
    <n v="5"/>
    <n v="5"/>
  </r>
  <r>
    <x v="5"/>
    <x v="39"/>
    <s v="Serviço"/>
    <s v="3492-Ar Condicionado - Manutenção de Aparelhos de Parede"/>
    <x v="39"/>
    <x v="2"/>
    <x v="0"/>
    <x v="28"/>
    <s v="Fortaleza/CE"/>
    <n v="1"/>
    <n v="5"/>
    <n v="5"/>
  </r>
  <r>
    <x v="5"/>
    <x v="161"/>
    <s v="Serviço"/>
    <s v="3492-Ar Condicionado - Manutenção de Aparelhos de Parede"/>
    <x v="161"/>
    <x v="2"/>
    <x v="0"/>
    <x v="10"/>
    <s v="Fortaleza/CE"/>
    <n v="1"/>
    <n v="5"/>
    <n v="5"/>
  </r>
  <r>
    <x v="5"/>
    <x v="40"/>
    <s v="Serviço"/>
    <s v="3492-Ar Condicionado - Manutenção de Aparelhos de Parede"/>
    <x v="40"/>
    <x v="2"/>
    <x v="0"/>
    <x v="19"/>
    <s v="Fortaleza/CE"/>
    <n v="1"/>
    <n v="5"/>
    <n v="5"/>
  </r>
  <r>
    <x v="5"/>
    <x v="162"/>
    <s v="Serviço"/>
    <s v="3492-Ar Condicionado - Manutenção de Aparelhos de Parede"/>
    <x v="162"/>
    <x v="2"/>
    <x v="0"/>
    <x v="85"/>
    <s v="Fortaleza/CE"/>
    <n v="1"/>
    <n v="5"/>
    <n v="5"/>
  </r>
  <r>
    <x v="5"/>
    <x v="41"/>
    <s v="Serviço"/>
    <s v="3492-Ar Condicionado - Manutenção de Aparelhos de Parede"/>
    <x v="41"/>
    <x v="2"/>
    <x v="0"/>
    <x v="29"/>
    <s v="Fortaleza/CE"/>
    <n v="1"/>
    <n v="5"/>
    <n v="5"/>
  </r>
  <r>
    <x v="5"/>
    <x v="42"/>
    <s v="Serviço"/>
    <s v="3492-Ar Condicionado - Manutenção de Aparelhos de Parede"/>
    <x v="42"/>
    <x v="2"/>
    <x v="0"/>
    <x v="30"/>
    <s v="Fortaleza/CE"/>
    <n v="1"/>
    <n v="5"/>
    <n v="5"/>
  </r>
  <r>
    <x v="5"/>
    <x v="43"/>
    <s v="Serviço"/>
    <s v="3492-Ar Condicionado - Manutenção de Aparelhos de Parede"/>
    <x v="43"/>
    <x v="2"/>
    <x v="0"/>
    <x v="31"/>
    <s v="Fortaleza/CE"/>
    <n v="1"/>
    <n v="5"/>
    <n v="5"/>
  </r>
  <r>
    <x v="5"/>
    <x v="44"/>
    <s v="Serviço"/>
    <s v="3492-Ar Condicionado - Manutenção de Aparelhos de Parede"/>
    <x v="44"/>
    <x v="2"/>
    <x v="0"/>
    <x v="32"/>
    <s v="Fortaleza/CE"/>
    <n v="1"/>
    <n v="5"/>
    <n v="5"/>
  </r>
  <r>
    <x v="5"/>
    <x v="45"/>
    <s v="Serviço"/>
    <s v="2020-Ar Condicionado - Instalação/Montagem/Desmontagem/Remoção - (Parede / Sistemas)"/>
    <x v="45"/>
    <x v="1"/>
    <x v="0"/>
    <x v="33"/>
    <s v="Fortaleza/CE"/>
    <n v="1"/>
    <n v="5"/>
    <n v="5"/>
  </r>
  <r>
    <x v="5"/>
    <x v="46"/>
    <s v="Serviço"/>
    <s v="2020-Ar Condicionado - Instalação/Montagem/Desmontagem/Remoção - (Parede / Sistemas)"/>
    <x v="46"/>
    <x v="1"/>
    <x v="0"/>
    <x v="34"/>
    <s v="Fortaleza/CE"/>
    <n v="3"/>
    <n v="15"/>
    <n v="15"/>
  </r>
  <r>
    <x v="5"/>
    <x v="47"/>
    <s v="Serviço"/>
    <s v="2020-Ar Condicionado - Instalação/Montagem/Desmontagem/Remoção - (Parede / Sistemas)"/>
    <x v="47"/>
    <x v="1"/>
    <x v="0"/>
    <x v="15"/>
    <s v="Fortaleza/CE"/>
    <n v="3"/>
    <n v="15"/>
    <n v="15"/>
  </r>
  <r>
    <x v="5"/>
    <x v="48"/>
    <s v="Serviço"/>
    <s v="2020-Ar Condicionado - Instalação/Montagem/Desmontagem/Remoção - (Parede / Sistemas)"/>
    <x v="48"/>
    <x v="1"/>
    <x v="0"/>
    <x v="35"/>
    <s v="Fortaleza/CE"/>
    <n v="3"/>
    <n v="15"/>
    <n v="15"/>
  </r>
  <r>
    <x v="5"/>
    <x v="49"/>
    <s v="Serviço"/>
    <s v="2020-Ar Condicionado - Instalação/Montagem/Desmontagem/Remoção - (Parede / Sistemas)"/>
    <x v="49"/>
    <x v="1"/>
    <x v="0"/>
    <x v="36"/>
    <s v="Fortaleza/CE"/>
    <n v="3"/>
    <n v="15"/>
    <n v="15"/>
  </r>
  <r>
    <x v="5"/>
    <x v="50"/>
    <s v="Serviço"/>
    <s v="2020-Ar Condicionado - Instalação/Montagem/Desmontagem/Remoção - (Parede / Sistemas)"/>
    <x v="50"/>
    <x v="1"/>
    <x v="0"/>
    <x v="37"/>
    <s v="Fortaleza/CE"/>
    <n v="3"/>
    <n v="15"/>
    <n v="15"/>
  </r>
  <r>
    <x v="5"/>
    <x v="51"/>
    <s v="Serviço"/>
    <s v="3492-Ar Condicionado - Manutenção de Aparelhos de Parede"/>
    <x v="51"/>
    <x v="2"/>
    <x v="0"/>
    <x v="19"/>
    <s v="Fortaleza/CE"/>
    <n v="5"/>
    <n v="22"/>
    <n v="22"/>
  </r>
  <r>
    <x v="5"/>
    <x v="52"/>
    <s v="Serviço"/>
    <s v="3492-Ar Condicionado - Manutenção de Aparelhos de Parede"/>
    <x v="52"/>
    <x v="2"/>
    <x v="0"/>
    <x v="38"/>
    <s v="Fortaleza/CE"/>
    <n v="3"/>
    <n v="15"/>
    <n v="15"/>
  </r>
  <r>
    <x v="5"/>
    <x v="53"/>
    <s v="Serviço"/>
    <s v="3492-Ar Condicionado - Manutenção de Aparelhos de Parede"/>
    <x v="53"/>
    <x v="2"/>
    <x v="0"/>
    <x v="21"/>
    <s v="Fortaleza/CE"/>
    <n v="4"/>
    <n v="20"/>
    <n v="20"/>
  </r>
  <r>
    <x v="5"/>
    <x v="54"/>
    <s v="Serviço"/>
    <s v="3492-Ar Condicionado - Manutenção de Aparelhos de Parede"/>
    <x v="54"/>
    <x v="2"/>
    <x v="0"/>
    <x v="39"/>
    <s v="Fortaleza/CE"/>
    <n v="2"/>
    <n v="10"/>
    <n v="10"/>
  </r>
  <r>
    <x v="5"/>
    <x v="55"/>
    <s v="Serviço"/>
    <s v="3492-Ar Condicionado - Manutenção de Aparelhos de Parede"/>
    <x v="55"/>
    <x v="2"/>
    <x v="0"/>
    <x v="39"/>
    <s v="Fortaleza/CE"/>
    <n v="3"/>
    <n v="15"/>
    <n v="15"/>
  </r>
  <r>
    <x v="5"/>
    <x v="56"/>
    <s v="Serviço"/>
    <s v="3492-Ar Condicionado - Manutenção de Aparelhos de Parede"/>
    <x v="56"/>
    <x v="2"/>
    <x v="0"/>
    <x v="23"/>
    <s v="Fortaleza/CE"/>
    <n v="4"/>
    <n v="20"/>
    <n v="20"/>
  </r>
  <r>
    <x v="5"/>
    <x v="57"/>
    <s v="Serviço"/>
    <s v="3492-Ar Condicionado - Manutenção de Aparelhos de Parede"/>
    <x v="57"/>
    <x v="2"/>
    <x v="0"/>
    <x v="24"/>
    <s v="Fortaleza/CE"/>
    <n v="3"/>
    <n v="15"/>
    <n v="15"/>
  </r>
  <r>
    <x v="5"/>
    <x v="58"/>
    <s v="Serviço"/>
    <s v="3492-Ar Condicionado - Manutenção de Aparelhos de Parede"/>
    <x v="58"/>
    <x v="2"/>
    <x v="0"/>
    <x v="25"/>
    <s v="Fortaleza/CE"/>
    <n v="3"/>
    <n v="15"/>
    <n v="15"/>
  </r>
  <r>
    <x v="5"/>
    <x v="163"/>
    <s v="Serviço"/>
    <s v="3492-Ar Condicionado - Manutenção de Aparelhos de Parede"/>
    <x v="163"/>
    <x v="2"/>
    <x v="0"/>
    <x v="25"/>
    <s v="Fortaleza/CE"/>
    <n v="3"/>
    <n v="15"/>
    <n v="15"/>
  </r>
  <r>
    <x v="5"/>
    <x v="59"/>
    <s v="Serviço"/>
    <s v="3492-Ar Condicionado - Manutenção de Aparelhos de Parede"/>
    <x v="59"/>
    <x v="2"/>
    <x v="0"/>
    <x v="24"/>
    <s v="Fortaleza/CE"/>
    <n v="3"/>
    <n v="15"/>
    <n v="15"/>
  </r>
  <r>
    <x v="5"/>
    <x v="164"/>
    <s v="Serviço"/>
    <s v="3492-Ar Condicionado - Manutenção de Aparelhos de Parede"/>
    <x v="164"/>
    <x v="2"/>
    <x v="0"/>
    <x v="35"/>
    <s v="Fortaleza/CE"/>
    <n v="3"/>
    <n v="15"/>
    <n v="15"/>
  </r>
  <r>
    <x v="5"/>
    <x v="60"/>
    <s v="Serviço"/>
    <s v="3492-Ar Condicionado - Manutenção de Aparelhos de Parede"/>
    <x v="60"/>
    <x v="2"/>
    <x v="0"/>
    <x v="14"/>
    <s v="Fortaleza/CE"/>
    <n v="3"/>
    <n v="15"/>
    <n v="15"/>
  </r>
  <r>
    <x v="5"/>
    <x v="165"/>
    <s v="Serviço"/>
    <s v="3492-Ar Condicionado - Manutenção de Aparelhos de Parede"/>
    <x v="165"/>
    <x v="2"/>
    <x v="0"/>
    <x v="83"/>
    <s v="Fortaleza/CE"/>
    <n v="3"/>
    <n v="15"/>
    <n v="15"/>
  </r>
  <r>
    <x v="5"/>
    <x v="61"/>
    <s v="Serviço"/>
    <s v="3492-Ar Condicionado - Manutenção de Aparelhos de Parede"/>
    <x v="61"/>
    <x v="2"/>
    <x v="0"/>
    <x v="27"/>
    <s v="Fortaleza/CE"/>
    <n v="3"/>
    <n v="15"/>
    <n v="15"/>
  </r>
  <r>
    <x v="5"/>
    <x v="166"/>
    <s v="Serviço"/>
    <s v="3492-Ar Condicionado - Manutenção de Aparelhos de Parede"/>
    <x v="166"/>
    <x v="2"/>
    <x v="0"/>
    <x v="0"/>
    <s v="Fortaleza/CE"/>
    <n v="3"/>
    <n v="15"/>
    <n v="15"/>
  </r>
  <r>
    <x v="5"/>
    <x v="62"/>
    <s v="Serviço"/>
    <s v="3492-Ar Condicionado - Manutenção de Aparelhos de Parede"/>
    <x v="62"/>
    <x v="2"/>
    <x v="0"/>
    <x v="27"/>
    <s v="Fortaleza/CE"/>
    <n v="3"/>
    <n v="15"/>
    <n v="15"/>
  </r>
  <r>
    <x v="5"/>
    <x v="167"/>
    <s v="Serviço"/>
    <s v="3492-Ar Condicionado - Manutenção de Aparelhos de Parede"/>
    <x v="167"/>
    <x v="2"/>
    <x v="0"/>
    <x v="0"/>
    <s v="Fortaleza/CE"/>
    <n v="3"/>
    <n v="15"/>
    <n v="15"/>
  </r>
  <r>
    <x v="5"/>
    <x v="63"/>
    <s v="Serviço"/>
    <s v="3492-Ar Condicionado - Manutenção de Aparelhos de Parede"/>
    <x v="63"/>
    <x v="2"/>
    <x v="0"/>
    <x v="28"/>
    <s v="Fortaleza/CE"/>
    <n v="3"/>
    <n v="15"/>
    <n v="15"/>
  </r>
  <r>
    <x v="5"/>
    <x v="168"/>
    <s v="Serviço"/>
    <s v="3492-Ar Condicionado - Manutenção de Aparelhos de Parede"/>
    <x v="168"/>
    <x v="2"/>
    <x v="0"/>
    <x v="10"/>
    <s v="Fortaleza/CE"/>
    <n v="3"/>
    <n v="15"/>
    <n v="15"/>
  </r>
  <r>
    <x v="5"/>
    <x v="64"/>
    <s v="Serviço"/>
    <s v="3492-Ar Condicionado - Manutenção de Aparelhos de Parede"/>
    <x v="64"/>
    <x v="2"/>
    <x v="0"/>
    <x v="40"/>
    <s v="Fortaleza/CE"/>
    <n v="3"/>
    <n v="15"/>
    <n v="15"/>
  </r>
  <r>
    <x v="5"/>
    <x v="169"/>
    <s v="Serviço"/>
    <s v="3492-Ar Condicionado - Manutenção de Aparelhos de Parede"/>
    <x v="169"/>
    <x v="2"/>
    <x v="0"/>
    <x v="86"/>
    <s v="Fortaleza/CE"/>
    <n v="3"/>
    <n v="15"/>
    <n v="15"/>
  </r>
  <r>
    <x v="5"/>
    <x v="65"/>
    <s v="Serviço"/>
    <s v="3492-Ar Condicionado - Manutenção de Aparelhos de Parede"/>
    <x v="65"/>
    <x v="2"/>
    <x v="0"/>
    <x v="41"/>
    <s v="Fortaleza/CE"/>
    <n v="3"/>
    <n v="15"/>
    <n v="15"/>
  </r>
  <r>
    <x v="5"/>
    <x v="66"/>
    <s v="Serviço"/>
    <s v="3492-Ar Condicionado - Manutenção de Aparelhos de Parede"/>
    <x v="66"/>
    <x v="2"/>
    <x v="0"/>
    <x v="30"/>
    <s v="Fortaleza/CE"/>
    <n v="3"/>
    <n v="15"/>
    <n v="15"/>
  </r>
  <r>
    <x v="5"/>
    <x v="67"/>
    <s v="Serviço"/>
    <s v="3492-Ar Condicionado - Manutenção de Aparelhos de Parede"/>
    <x v="67"/>
    <x v="2"/>
    <x v="0"/>
    <x v="31"/>
    <s v="Fortaleza/CE"/>
    <n v="5"/>
    <n v="22"/>
    <n v="22"/>
  </r>
  <r>
    <x v="5"/>
    <x v="68"/>
    <s v="Serviço"/>
    <s v="3492-Ar Condicionado - Manutenção de Aparelhos de Parede"/>
    <x v="68"/>
    <x v="2"/>
    <x v="0"/>
    <x v="42"/>
    <s v="Fortaleza/CE"/>
    <n v="2"/>
    <n v="10"/>
    <n v="10"/>
  </r>
  <r>
    <x v="5"/>
    <x v="70"/>
    <s v="Serviço"/>
    <s v="2020-Ar Condicionado - Instalação/Montagem/Desmontagem/Remoção - (Parede / Sistemas)"/>
    <x v="70"/>
    <x v="1"/>
    <x v="0"/>
    <x v="44"/>
    <s v="Fortaleza/CE"/>
    <n v="3"/>
    <n v="15"/>
    <n v="15"/>
  </r>
  <r>
    <x v="5"/>
    <x v="71"/>
    <s v="Serviço"/>
    <s v="2020-Ar Condicionado - Instalação/Montagem/Desmontagem/Remoção - (Parede / Sistemas)"/>
    <x v="71"/>
    <x v="1"/>
    <x v="0"/>
    <x v="45"/>
    <s v="Fortaleza/CE"/>
    <n v="2"/>
    <n v="10"/>
    <n v="10"/>
  </r>
  <r>
    <x v="5"/>
    <x v="72"/>
    <s v="Serviço"/>
    <s v="2020-Ar Condicionado - Instalação/Montagem/Desmontagem/Remoção - (Parede / Sistemas)"/>
    <x v="72"/>
    <x v="1"/>
    <x v="0"/>
    <x v="46"/>
    <s v="Fortaleza/CE"/>
    <n v="2"/>
    <n v="10"/>
    <n v="10"/>
  </r>
  <r>
    <x v="5"/>
    <x v="73"/>
    <s v="Serviço"/>
    <s v="2020-Ar Condicionado - Instalação/Montagem/Desmontagem/Remoção - (Parede / Sistemas)"/>
    <x v="73"/>
    <x v="1"/>
    <x v="0"/>
    <x v="47"/>
    <s v="Fortaleza/CE"/>
    <n v="2"/>
    <n v="10"/>
    <n v="10"/>
  </r>
  <r>
    <x v="5"/>
    <x v="74"/>
    <s v="Serviço"/>
    <s v="2020-Ar Condicionado - Instalação/Montagem/Desmontagem/Remoção - (Parede / Sistemas)"/>
    <x v="74"/>
    <x v="1"/>
    <x v="0"/>
    <x v="48"/>
    <s v="Fortaleza/CE"/>
    <n v="2"/>
    <n v="10"/>
    <n v="10"/>
  </r>
  <r>
    <x v="5"/>
    <x v="75"/>
    <s v="Serviço"/>
    <s v="3492-Ar Condicionado - Manutenção de Aparelhos de Parede"/>
    <x v="75"/>
    <x v="2"/>
    <x v="0"/>
    <x v="9"/>
    <s v="Fortaleza/CE"/>
    <n v="4"/>
    <n v="20"/>
    <n v="20"/>
  </r>
  <r>
    <x v="5"/>
    <x v="76"/>
    <s v="Serviço"/>
    <s v="3492-Ar Condicionado - Manutenção de Aparelhos de Parede"/>
    <x v="76"/>
    <x v="2"/>
    <x v="0"/>
    <x v="49"/>
    <s v="Fortaleza/CE"/>
    <n v="2"/>
    <n v="10"/>
    <n v="10"/>
  </r>
  <r>
    <x v="5"/>
    <x v="77"/>
    <s v="Serviço"/>
    <s v="3492-Ar Condicionado - Manutenção de Aparelhos de Parede"/>
    <x v="77"/>
    <x v="2"/>
    <x v="0"/>
    <x v="21"/>
    <s v="Fortaleza/CE"/>
    <n v="4"/>
    <n v="20"/>
    <n v="20"/>
  </r>
  <r>
    <x v="5"/>
    <x v="78"/>
    <s v="Serviço"/>
    <s v="3492-Ar Condicionado - Manutenção de Aparelhos de Parede"/>
    <x v="78"/>
    <x v="2"/>
    <x v="0"/>
    <x v="39"/>
    <s v="Fortaleza/CE"/>
    <n v="4"/>
    <n v="20"/>
    <n v="20"/>
  </r>
  <r>
    <x v="5"/>
    <x v="79"/>
    <s v="Serviço"/>
    <s v="3492-Ar Condicionado - Manutenção de Aparelhos de Parede"/>
    <x v="79"/>
    <x v="2"/>
    <x v="0"/>
    <x v="39"/>
    <s v="Fortaleza/CE"/>
    <n v="4"/>
    <n v="20"/>
    <n v="20"/>
  </r>
  <r>
    <x v="5"/>
    <x v="80"/>
    <s v="Serviço"/>
    <s v="3492-Ar Condicionado - Manutenção de Aparelhos de Parede"/>
    <x v="80"/>
    <x v="2"/>
    <x v="0"/>
    <x v="23"/>
    <s v="Fortaleza/CE"/>
    <n v="4"/>
    <n v="20"/>
    <n v="20"/>
  </r>
  <r>
    <x v="5"/>
    <x v="81"/>
    <s v="Serviço"/>
    <s v="3492-Ar Condicionado - Manutenção de Aparelhos de Parede"/>
    <x v="81"/>
    <x v="2"/>
    <x v="0"/>
    <x v="5"/>
    <s v="Fortaleza/CE"/>
    <n v="2"/>
    <n v="10"/>
    <n v="10"/>
  </r>
  <r>
    <x v="5"/>
    <x v="82"/>
    <s v="Serviço"/>
    <s v="3492-Ar Condicionado - Manutenção de Aparelhos de Parede"/>
    <x v="82"/>
    <x v="2"/>
    <x v="0"/>
    <x v="25"/>
    <s v="Fortaleza/CE"/>
    <n v="2"/>
    <n v="10"/>
    <n v="10"/>
  </r>
  <r>
    <x v="5"/>
    <x v="170"/>
    <s v="Serviço"/>
    <s v="3492-Ar Condicionado - Manutenção de Aparelhos de Parede"/>
    <x v="170"/>
    <x v="2"/>
    <x v="0"/>
    <x v="25"/>
    <s v="Fortaleza/CE"/>
    <n v="2"/>
    <n v="10"/>
    <n v="10"/>
  </r>
  <r>
    <x v="5"/>
    <x v="83"/>
    <s v="Serviço"/>
    <s v="3492-Ar Condicionado - Manutenção de Aparelhos de Parede"/>
    <x v="83"/>
    <x v="2"/>
    <x v="0"/>
    <x v="50"/>
    <s v="Fortaleza/CE"/>
    <n v="2"/>
    <n v="10"/>
    <n v="10"/>
  </r>
  <r>
    <x v="5"/>
    <x v="171"/>
    <s v="Serviço"/>
    <s v="3492-Ar Condicionado - Manutenção de Aparelhos de Parede"/>
    <x v="171"/>
    <x v="2"/>
    <x v="0"/>
    <x v="67"/>
    <s v="Fortaleza/CE"/>
    <n v="2"/>
    <n v="10"/>
    <n v="10"/>
  </r>
  <r>
    <x v="5"/>
    <x v="84"/>
    <s v="Serviço"/>
    <s v="3492-Ar Condicionado - Manutenção de Aparelhos de Parede"/>
    <x v="84"/>
    <x v="2"/>
    <x v="0"/>
    <x v="51"/>
    <s v="Fortaleza/CE"/>
    <n v="2"/>
    <n v="10"/>
    <n v="10"/>
  </r>
  <r>
    <x v="5"/>
    <x v="172"/>
    <s v="Serviço"/>
    <s v="3492-Ar Condicionado - Manutenção de Aparelhos de Parede"/>
    <x v="172"/>
    <x v="2"/>
    <x v="0"/>
    <x v="87"/>
    <s v="Fortaleza/CE"/>
    <n v="2"/>
    <n v="10"/>
    <n v="10"/>
  </r>
  <r>
    <x v="5"/>
    <x v="85"/>
    <s v="Serviço"/>
    <s v="3492-Ar Condicionado - Manutenção de Aparelhos de Parede"/>
    <x v="85"/>
    <x v="2"/>
    <x v="0"/>
    <x v="52"/>
    <s v="Fortaleza/CE"/>
    <n v="2"/>
    <n v="10"/>
    <n v="10"/>
  </r>
  <r>
    <x v="5"/>
    <x v="173"/>
    <s v="Serviço"/>
    <s v="3492-Ar Condicionado - Manutenção de Aparelhos de Parede"/>
    <x v="173"/>
    <x v="2"/>
    <x v="0"/>
    <x v="11"/>
    <s v="Fortaleza/CE"/>
    <n v="2"/>
    <n v="10"/>
    <n v="10"/>
  </r>
  <r>
    <x v="5"/>
    <x v="86"/>
    <s v="Serviço"/>
    <s v="3492-Ar Condicionado - Manutenção de Aparelhos de Parede"/>
    <x v="86"/>
    <x v="2"/>
    <x v="0"/>
    <x v="52"/>
    <s v="Fortaleza/CE"/>
    <n v="2"/>
    <n v="10"/>
    <n v="10"/>
  </r>
  <r>
    <x v="5"/>
    <x v="174"/>
    <s v="Serviço"/>
    <s v="3492-Ar Condicionado - Manutenção de Aparelhos de Parede"/>
    <x v="174"/>
    <x v="2"/>
    <x v="0"/>
    <x v="11"/>
    <s v="Fortaleza/CE"/>
    <n v="2"/>
    <n v="10"/>
    <n v="10"/>
  </r>
  <r>
    <x v="5"/>
    <x v="87"/>
    <s v="Serviço"/>
    <s v="3492-Ar Condicionado - Manutenção de Aparelhos de Parede"/>
    <x v="87"/>
    <x v="2"/>
    <x v="0"/>
    <x v="11"/>
    <s v="Fortaleza/CE"/>
    <n v="2"/>
    <n v="10"/>
    <n v="10"/>
  </r>
  <r>
    <x v="5"/>
    <x v="88"/>
    <s v="Serviço"/>
    <s v="3492-Ar Condicionado - Manutenção de Aparelhos de Parede"/>
    <x v="88"/>
    <x v="2"/>
    <x v="0"/>
    <x v="10"/>
    <s v="Fortaleza/CE"/>
    <n v="2"/>
    <n v="10"/>
    <n v="10"/>
  </r>
  <r>
    <x v="5"/>
    <x v="89"/>
    <s v="Serviço"/>
    <s v="3492-Ar Condicionado - Manutenção de Aparelhos de Parede"/>
    <x v="89"/>
    <x v="2"/>
    <x v="0"/>
    <x v="19"/>
    <s v="Fortaleza/CE"/>
    <n v="2"/>
    <n v="10"/>
    <n v="10"/>
  </r>
  <r>
    <x v="5"/>
    <x v="90"/>
    <s v="Serviço"/>
    <s v="3492-Ar Condicionado - Manutenção de Aparelhos de Parede"/>
    <x v="90"/>
    <x v="2"/>
    <x v="0"/>
    <x v="53"/>
    <s v="Fortaleza/CE"/>
    <n v="2"/>
    <n v="10"/>
    <n v="10"/>
  </r>
  <r>
    <x v="5"/>
    <x v="91"/>
    <s v="Serviço"/>
    <s v="3492-Ar Condicionado - Manutenção de Aparelhos de Parede"/>
    <x v="91"/>
    <x v="2"/>
    <x v="0"/>
    <x v="30"/>
    <s v="Fortaleza/CE"/>
    <n v="2"/>
    <n v="10"/>
    <n v="10"/>
  </r>
  <r>
    <x v="5"/>
    <x v="92"/>
    <s v="Serviço"/>
    <s v="3492-Ar Condicionado - Manutenção de Aparelhos de Parede"/>
    <x v="92"/>
    <x v="2"/>
    <x v="0"/>
    <x v="54"/>
    <s v="Fortaleza/CE"/>
    <n v="2"/>
    <n v="10"/>
    <n v="10"/>
  </r>
  <r>
    <x v="5"/>
    <x v="93"/>
    <s v="Serviço"/>
    <s v="3492-Ar Condicionado - Manutenção de Aparelhos de Parede"/>
    <x v="93"/>
    <x v="2"/>
    <x v="0"/>
    <x v="21"/>
    <s v="Fortaleza/CE"/>
    <n v="4"/>
    <n v="20"/>
    <n v="20"/>
  </r>
  <r>
    <x v="5"/>
    <x v="94"/>
    <s v="Serviço"/>
    <s v="3492-Ar Condicionado - Manutenção de Aparelhos de Parede"/>
    <x v="94"/>
    <x v="2"/>
    <x v="0"/>
    <x v="55"/>
    <s v="Fortaleza/CE"/>
    <n v="2"/>
    <n v="10"/>
    <n v="10"/>
  </r>
  <r>
    <x v="5"/>
    <x v="95"/>
    <s v="Serviço"/>
    <s v="2020-Ar Condicionado - Instalação/Montagem/Desmontagem/Remoção - (Parede / Sistemas)"/>
    <x v="95"/>
    <x v="1"/>
    <x v="0"/>
    <x v="48"/>
    <s v="Fortaleza/CE"/>
    <n v="2"/>
    <n v="10"/>
    <n v="10"/>
  </r>
  <r>
    <x v="5"/>
    <x v="96"/>
    <s v="Serviço"/>
    <s v="2020-Ar Condicionado - Instalação/Montagem/Desmontagem/Remoção - (Parede / Sistemas)"/>
    <x v="96"/>
    <x v="1"/>
    <x v="0"/>
    <x v="56"/>
    <s v="Fortaleza/CE"/>
    <n v="2"/>
    <n v="10"/>
    <n v="10"/>
  </r>
  <r>
    <x v="5"/>
    <x v="98"/>
    <s v="Serviço"/>
    <s v="2020-Ar Condicionado - Instalação/Montagem/Desmontagem/Remoção - (Parede / Sistemas)"/>
    <x v="98"/>
    <x v="1"/>
    <x v="0"/>
    <x v="57"/>
    <s v="Fortaleza/CE"/>
    <n v="3"/>
    <n v="15"/>
    <n v="15"/>
  </r>
  <r>
    <x v="5"/>
    <x v="99"/>
    <s v="Serviço"/>
    <s v="2020-Ar Condicionado - Instalação/Montagem/Desmontagem/Remoção - (Parede / Sistemas)"/>
    <x v="99"/>
    <x v="1"/>
    <x v="0"/>
    <x v="58"/>
    <s v="Fortaleza/CE"/>
    <n v="3"/>
    <n v="15"/>
    <n v="15"/>
  </r>
  <r>
    <x v="5"/>
    <x v="100"/>
    <s v="Serviço"/>
    <s v="2020-Ar Condicionado - Instalação/Montagem/Desmontagem/Remoção - (Parede / Sistemas)"/>
    <x v="100"/>
    <x v="1"/>
    <x v="0"/>
    <x v="43"/>
    <s v="Fortaleza/CE"/>
    <n v="3"/>
    <n v="15"/>
    <n v="15"/>
  </r>
  <r>
    <x v="5"/>
    <x v="101"/>
    <s v="Serviço"/>
    <s v="2020-Ar Condicionado - Instalação/Montagem/Desmontagem/Remoção - (Parede / Sistemas)"/>
    <x v="101"/>
    <x v="1"/>
    <x v="0"/>
    <x v="59"/>
    <s v="Fortaleza/CE"/>
    <n v="3"/>
    <n v="15"/>
    <n v="15"/>
  </r>
  <r>
    <x v="5"/>
    <x v="102"/>
    <s v="Serviço"/>
    <s v="3492-Ar Condicionado - Manutenção de Aparelhos de Parede"/>
    <x v="102"/>
    <x v="2"/>
    <x v="0"/>
    <x v="60"/>
    <s v="Fortaleza/CE"/>
    <n v="3"/>
    <n v="15"/>
    <n v="15"/>
  </r>
  <r>
    <x v="5"/>
    <x v="103"/>
    <s v="Serviço"/>
    <s v="3492-Ar Condicionado - Manutenção de Aparelhos de Parede"/>
    <x v="103"/>
    <x v="2"/>
    <x v="0"/>
    <x v="61"/>
    <s v="Fortaleza/CE"/>
    <n v="3"/>
    <n v="15"/>
    <n v="15"/>
  </r>
  <r>
    <x v="5"/>
    <x v="104"/>
    <s v="Serviço"/>
    <s v="3492-Ar Condicionado - Manutenção de Aparelhos de Parede"/>
    <x v="104"/>
    <x v="2"/>
    <x v="0"/>
    <x v="21"/>
    <s v="Fortaleza/CE"/>
    <n v="4"/>
    <n v="20"/>
    <n v="20"/>
  </r>
  <r>
    <x v="5"/>
    <x v="105"/>
    <s v="Serviço"/>
    <s v="3492-Ar Condicionado - Manutenção de Aparelhos de Parede"/>
    <x v="105"/>
    <x v="2"/>
    <x v="0"/>
    <x v="39"/>
    <s v="Fortaleza/CE"/>
    <n v="3"/>
    <n v="15"/>
    <n v="15"/>
  </r>
  <r>
    <x v="5"/>
    <x v="106"/>
    <s v="Serviço"/>
    <s v="3492-Ar Condicionado - Manutenção de Aparelhos de Parede"/>
    <x v="106"/>
    <x v="2"/>
    <x v="0"/>
    <x v="39"/>
    <s v="Fortaleza/CE"/>
    <n v="3"/>
    <n v="15"/>
    <n v="15"/>
  </r>
  <r>
    <x v="5"/>
    <x v="107"/>
    <s v="Serviço"/>
    <s v="3492-Ar Condicionado - Manutenção de Aparelhos de Parede"/>
    <x v="107"/>
    <x v="2"/>
    <x v="0"/>
    <x v="19"/>
    <s v="Fortaleza/CE"/>
    <n v="3"/>
    <n v="15"/>
    <n v="15"/>
  </r>
  <r>
    <x v="5"/>
    <x v="108"/>
    <s v="Serviço"/>
    <s v="3492-Ar Condicionado - Manutenção de Aparelhos de Parede"/>
    <x v="108"/>
    <x v="2"/>
    <x v="0"/>
    <x v="51"/>
    <s v="Fortaleza/CE"/>
    <n v="3"/>
    <n v="15"/>
    <n v="15"/>
  </r>
  <r>
    <x v="5"/>
    <x v="109"/>
    <s v="Serviço"/>
    <s v="3492-Ar Condicionado - Manutenção de Aparelhos de Parede"/>
    <x v="109"/>
    <x v="2"/>
    <x v="0"/>
    <x v="25"/>
    <s v="Fortaleza/CE"/>
    <n v="2"/>
    <n v="10"/>
    <n v="10"/>
  </r>
  <r>
    <x v="5"/>
    <x v="175"/>
    <s v="Serviço"/>
    <s v="3492-Ar Condicionado - Manutenção de Aparelhos de Parede"/>
    <x v="175"/>
    <x v="2"/>
    <x v="0"/>
    <x v="88"/>
    <s v="Fortaleza/CE"/>
    <n v="2"/>
    <n v="10"/>
    <n v="10"/>
  </r>
  <r>
    <x v="5"/>
    <x v="110"/>
    <s v="Serviço"/>
    <s v="3492-Ar Condicionado - Manutenção de Aparelhos de Parede"/>
    <x v="110"/>
    <x v="2"/>
    <x v="0"/>
    <x v="51"/>
    <s v="Fortaleza/CE"/>
    <n v="2"/>
    <n v="10"/>
    <n v="10"/>
  </r>
  <r>
    <x v="5"/>
    <x v="176"/>
    <s v="Serviço"/>
    <s v="3492-Ar Condicionado - Manutenção de Aparelhos de Parede"/>
    <x v="176"/>
    <x v="2"/>
    <x v="0"/>
    <x v="43"/>
    <s v="Fortaleza/CE"/>
    <n v="2"/>
    <n v="10"/>
    <n v="10"/>
  </r>
  <r>
    <x v="5"/>
    <x v="111"/>
    <s v="Serviço"/>
    <s v="3492-Ar Condicionado - Manutenção de Aparelhos de Parede"/>
    <x v="111"/>
    <x v="2"/>
    <x v="0"/>
    <x v="62"/>
    <s v="Fortaleza/CE"/>
    <n v="2"/>
    <n v="10"/>
    <n v="10"/>
  </r>
  <r>
    <x v="5"/>
    <x v="177"/>
    <s v="Serviço"/>
    <s v="3492-Ar Condicionado - Manutenção de Aparelhos de Parede"/>
    <x v="177"/>
    <x v="2"/>
    <x v="0"/>
    <x v="89"/>
    <s v="Fortaleza/CE"/>
    <n v="2"/>
    <n v="10"/>
    <n v="10"/>
  </r>
  <r>
    <x v="5"/>
    <x v="112"/>
    <s v="Serviço"/>
    <s v="3492-Ar Condicionado - Manutenção de Aparelhos de Parede"/>
    <x v="112"/>
    <x v="2"/>
    <x v="0"/>
    <x v="5"/>
    <s v="Fortaleza/CE"/>
    <n v="2"/>
    <n v="10"/>
    <n v="10"/>
  </r>
  <r>
    <x v="5"/>
    <x v="178"/>
    <s v="Serviço"/>
    <s v="3492-Ar Condicionado - Manutenção de Aparelhos de Parede"/>
    <x v="178"/>
    <x v="2"/>
    <x v="0"/>
    <x v="90"/>
    <s v="Fortaleza/CE"/>
    <n v="2"/>
    <n v="10"/>
    <n v="10"/>
  </r>
  <r>
    <x v="5"/>
    <x v="113"/>
    <s v="Serviço"/>
    <s v="3492-Ar Condicionado - Manutenção de Aparelhos de Parede"/>
    <x v="113"/>
    <x v="2"/>
    <x v="0"/>
    <x v="5"/>
    <s v="Fortaleza/CE"/>
    <n v="2"/>
    <n v="10"/>
    <n v="10"/>
  </r>
  <r>
    <x v="5"/>
    <x v="179"/>
    <s v="Serviço"/>
    <s v="3492-Ar Condicionado - Manutenção de Aparelhos de Parede"/>
    <x v="179"/>
    <x v="2"/>
    <x v="0"/>
    <x v="75"/>
    <s v="Fortaleza/CE"/>
    <n v="2"/>
    <n v="10"/>
    <n v="10"/>
  </r>
  <r>
    <x v="5"/>
    <x v="114"/>
    <s v="Serviço"/>
    <s v="3492-Ar Condicionado - Manutenção de Aparelhos de Parede"/>
    <x v="114"/>
    <x v="2"/>
    <x v="0"/>
    <x v="11"/>
    <s v="Fortaleza/CE"/>
    <n v="2"/>
    <n v="10"/>
    <n v="10"/>
  </r>
  <r>
    <x v="5"/>
    <x v="115"/>
    <s v="Serviço"/>
    <s v="3492-Ar Condicionado - Manutenção de Aparelhos de Parede"/>
    <x v="115"/>
    <x v="2"/>
    <x v="0"/>
    <x v="10"/>
    <s v="Fortaleza/CE"/>
    <n v="2"/>
    <n v="10"/>
    <n v="10"/>
  </r>
  <r>
    <x v="5"/>
    <x v="116"/>
    <s v="Serviço"/>
    <s v="3492-Ar Condicionado - Manutenção de Aparelhos de Parede"/>
    <x v="116"/>
    <x v="2"/>
    <x v="0"/>
    <x v="9"/>
    <s v="Fortaleza/CE"/>
    <n v="2"/>
    <n v="10"/>
    <n v="10"/>
  </r>
  <r>
    <x v="5"/>
    <x v="117"/>
    <s v="Serviço"/>
    <s v="3492-Ar Condicionado - Manutenção de Aparelhos de Parede"/>
    <x v="117"/>
    <x v="2"/>
    <x v="0"/>
    <x v="63"/>
    <s v="Fortaleza/CE"/>
    <n v="2"/>
    <n v="10"/>
    <n v="10"/>
  </r>
  <r>
    <x v="5"/>
    <x v="118"/>
    <s v="Serviço"/>
    <s v="3492-Ar Condicionado - Manutenção de Aparelhos de Parede"/>
    <x v="118"/>
    <x v="2"/>
    <x v="0"/>
    <x v="64"/>
    <s v="Fortaleza/CE"/>
    <n v="2"/>
    <n v="10"/>
    <n v="10"/>
  </r>
  <r>
    <x v="5"/>
    <x v="119"/>
    <s v="Serviço"/>
    <s v="3492-Ar Condicionado - Manutenção de Aparelhos de Parede"/>
    <x v="119"/>
    <x v="2"/>
    <x v="0"/>
    <x v="65"/>
    <s v="Fortaleza/CE"/>
    <n v="2"/>
    <n v="10"/>
    <n v="10"/>
  </r>
  <r>
    <x v="5"/>
    <x v="120"/>
    <s v="Serviço"/>
    <s v="3492-Ar Condicionado - Manutenção de Aparelhos de Parede"/>
    <x v="120"/>
    <x v="2"/>
    <x v="0"/>
    <x v="13"/>
    <s v="Fortaleza/CE"/>
    <n v="3"/>
    <n v="15"/>
    <n v="15"/>
  </r>
  <r>
    <x v="5"/>
    <x v="121"/>
    <s v="Serviço"/>
    <s v="3492-Ar Condicionado - Manutenção de Aparelhos de Parede"/>
    <x v="121"/>
    <x v="2"/>
    <x v="0"/>
    <x v="32"/>
    <s v="Fortaleza/CE"/>
    <n v="2"/>
    <n v="10"/>
    <n v="10"/>
  </r>
  <r>
    <x v="5"/>
    <x v="122"/>
    <s v="Serviço"/>
    <s v="2020-Ar Condicionado - Instalação/Montagem/Desmontagem/Remoção - (Parede / Sistemas)"/>
    <x v="122"/>
    <x v="1"/>
    <x v="0"/>
    <x v="66"/>
    <s v="Fortaleza/CE"/>
    <n v="2"/>
    <n v="10"/>
    <n v="10"/>
  </r>
  <r>
    <x v="5"/>
    <x v="123"/>
    <s v="Serviço"/>
    <s v="2020-Ar Condicionado - Instalação/Montagem/Desmontagem/Remoção - (Parede / Sistemas)"/>
    <x v="123"/>
    <x v="1"/>
    <x v="0"/>
    <x v="66"/>
    <s v="Fortaleza/CE"/>
    <n v="2"/>
    <n v="10"/>
    <n v="10"/>
  </r>
  <r>
    <x v="5"/>
    <x v="124"/>
    <s v="Serviço"/>
    <s v="3492-Ar Condicionado - Manutenção de Aparelhos de Parede"/>
    <x v="124"/>
    <x v="2"/>
    <x v="0"/>
    <x v="59"/>
    <s v="Fortaleza/CE"/>
    <n v="2"/>
    <n v="10"/>
    <n v="10"/>
  </r>
  <r>
    <x v="5"/>
    <x v="126"/>
    <s v="Serviço"/>
    <s v="2020-Ar Condicionado - Instalação/Montagem/Desmontagem/Remoção - (Parede / Sistemas)"/>
    <x v="126"/>
    <x v="1"/>
    <x v="0"/>
    <x v="68"/>
    <s v="Fortaleza/CE"/>
    <n v="2"/>
    <n v="6"/>
    <n v="6"/>
  </r>
  <r>
    <x v="5"/>
    <x v="127"/>
    <s v="Serviço"/>
    <s v="2020-Ar Condicionado - Instalação/Montagem/Desmontagem/Remoção - (Parede / Sistemas)"/>
    <x v="127"/>
    <x v="1"/>
    <x v="0"/>
    <x v="69"/>
    <s v="Fortaleza/CE"/>
    <n v="2"/>
    <n v="6"/>
    <n v="6"/>
  </r>
  <r>
    <x v="5"/>
    <x v="128"/>
    <s v="Serviço"/>
    <s v="2020-Ar Condicionado - Instalação/Montagem/Desmontagem/Remoção - (Parede / Sistemas)"/>
    <x v="128"/>
    <x v="1"/>
    <x v="0"/>
    <x v="43"/>
    <s v="Fortaleza/CE"/>
    <n v="2"/>
    <n v="6"/>
    <n v="6"/>
  </r>
  <r>
    <x v="5"/>
    <x v="129"/>
    <s v="Serviço"/>
    <s v="2020-Ar Condicionado - Instalação/Montagem/Desmontagem/Remoção - (Parede / Sistemas)"/>
    <x v="129"/>
    <x v="1"/>
    <x v="0"/>
    <x v="59"/>
    <s v="Fortaleza/CE"/>
    <n v="2"/>
    <n v="6"/>
    <n v="6"/>
  </r>
  <r>
    <x v="5"/>
    <x v="130"/>
    <s v="Serviço"/>
    <s v="2020-Ar Condicionado - Instalação/Montagem/Desmontagem/Remoção - (Parede / Sistemas)"/>
    <x v="130"/>
    <x v="1"/>
    <x v="0"/>
    <x v="59"/>
    <s v="Fortaleza/CE"/>
    <n v="2"/>
    <n v="6"/>
    <n v="6"/>
  </r>
  <r>
    <x v="5"/>
    <x v="131"/>
    <s v="Serviço"/>
    <s v="3492-Ar Condicionado - Manutenção de Aparelhos de Parede"/>
    <x v="131"/>
    <x v="2"/>
    <x v="0"/>
    <x v="70"/>
    <s v="Fortaleza/CE"/>
    <n v="2"/>
    <n v="6"/>
    <n v="6"/>
  </r>
  <r>
    <x v="5"/>
    <x v="132"/>
    <s v="Serviço"/>
    <s v="3492-Ar Condicionado - Manutenção de Aparelhos de Parede"/>
    <x v="132"/>
    <x v="2"/>
    <x v="0"/>
    <x v="71"/>
    <s v="Fortaleza/CE"/>
    <n v="2"/>
    <n v="6"/>
    <n v="6"/>
  </r>
  <r>
    <x v="5"/>
    <x v="133"/>
    <s v="Serviço"/>
    <s v="3492-Ar Condicionado - Manutenção de Aparelhos de Parede"/>
    <x v="133"/>
    <x v="2"/>
    <x v="0"/>
    <x v="72"/>
    <s v="Fortaleza/CE"/>
    <n v="2"/>
    <n v="6"/>
    <n v="6"/>
  </r>
  <r>
    <x v="5"/>
    <x v="134"/>
    <s v="Serviço"/>
    <s v="3492-Ar Condicionado - Manutenção de Aparelhos de Parede"/>
    <x v="134"/>
    <x v="2"/>
    <x v="0"/>
    <x v="10"/>
    <s v="Fortaleza/CE"/>
    <n v="2"/>
    <n v="6"/>
    <n v="6"/>
  </r>
  <r>
    <x v="5"/>
    <x v="135"/>
    <s v="Serviço"/>
    <s v="3492-Ar Condicionado - Manutenção de Aparelhos de Parede"/>
    <x v="135"/>
    <x v="2"/>
    <x v="0"/>
    <x v="10"/>
    <s v="Fortaleza/CE"/>
    <n v="2"/>
    <n v="6"/>
    <n v="6"/>
  </r>
  <r>
    <x v="5"/>
    <x v="136"/>
    <s v="Serviço"/>
    <s v="3492-Ar Condicionado - Manutenção de Aparelhos de Parede"/>
    <x v="136"/>
    <x v="2"/>
    <x v="0"/>
    <x v="9"/>
    <s v="Fortaleza/CE"/>
    <n v="2"/>
    <n v="6"/>
    <n v="6"/>
  </r>
  <r>
    <x v="5"/>
    <x v="137"/>
    <s v="Serviço"/>
    <s v="3492-Ar Condicionado - Manutenção de Aparelhos de Parede"/>
    <x v="137"/>
    <x v="2"/>
    <x v="0"/>
    <x v="73"/>
    <s v="Fortaleza/CE"/>
    <n v="2"/>
    <n v="6"/>
    <n v="6"/>
  </r>
  <r>
    <x v="5"/>
    <x v="138"/>
    <s v="Serviço"/>
    <s v="3492-Ar Condicionado - Manutenção de Aparelhos de Parede"/>
    <x v="138"/>
    <x v="2"/>
    <x v="0"/>
    <x v="25"/>
    <s v="Fortaleza/CE"/>
    <n v="2"/>
    <n v="6"/>
    <n v="6"/>
  </r>
  <r>
    <x v="5"/>
    <x v="180"/>
    <s v="Serviço"/>
    <s v="3492-Ar Condicionado - Manutenção de Aparelhos de Parede"/>
    <x v="180"/>
    <x v="2"/>
    <x v="0"/>
    <x v="91"/>
    <s v="Fortaleza/CE"/>
    <n v="2"/>
    <n v="6"/>
    <n v="6"/>
  </r>
  <r>
    <x v="5"/>
    <x v="139"/>
    <s v="Serviço"/>
    <s v="3492-Ar Condicionado - Manutenção de Aparelhos de Parede"/>
    <x v="139"/>
    <x v="2"/>
    <x v="0"/>
    <x v="73"/>
    <s v="Fortaleza/CE"/>
    <n v="2"/>
    <n v="6"/>
    <n v="6"/>
  </r>
  <r>
    <x v="5"/>
    <x v="181"/>
    <s v="Serviço"/>
    <s v="3492-Ar Condicionado - Manutenção de Aparelhos de Parede"/>
    <x v="181"/>
    <x v="2"/>
    <x v="0"/>
    <x v="92"/>
    <s v="Fortaleza/CE"/>
    <n v="2"/>
    <n v="6"/>
    <n v="6"/>
  </r>
  <r>
    <x v="5"/>
    <x v="140"/>
    <s v="Serviço"/>
    <s v="3492-Ar Condicionado - Manutenção de Aparelhos de Parede"/>
    <x v="140"/>
    <x v="2"/>
    <x v="0"/>
    <x v="73"/>
    <s v="Fortaleza/CE"/>
    <n v="2"/>
    <n v="6"/>
    <n v="6"/>
  </r>
  <r>
    <x v="5"/>
    <x v="182"/>
    <s v="Serviço"/>
    <s v="3492-Ar Condicionado - Manutenção de Aparelhos de Parede"/>
    <x v="182"/>
    <x v="2"/>
    <x v="0"/>
    <x v="89"/>
    <s v="Fortaleza/CE"/>
    <n v="2"/>
    <n v="6"/>
    <n v="6"/>
  </r>
  <r>
    <x v="5"/>
    <x v="141"/>
    <s v="Serviço"/>
    <s v="3492-Ar Condicionado - Manutenção de Aparelhos de Parede"/>
    <x v="141"/>
    <x v="2"/>
    <x v="0"/>
    <x v="74"/>
    <s v="Fortaleza/CE"/>
    <n v="2"/>
    <n v="6"/>
    <n v="6"/>
  </r>
  <r>
    <x v="5"/>
    <x v="183"/>
    <s v="Serviço"/>
    <s v="3492-Ar Condicionado - Manutenção de Aparelhos de Parede"/>
    <x v="183"/>
    <x v="2"/>
    <x v="0"/>
    <x v="82"/>
    <s v="Fortaleza/CE"/>
    <n v="2"/>
    <n v="6"/>
    <n v="6"/>
  </r>
  <r>
    <x v="5"/>
    <x v="142"/>
    <s v="Serviço"/>
    <s v="3492-Ar Condicionado - Manutenção de Aparelhos de Parede"/>
    <x v="142"/>
    <x v="2"/>
    <x v="0"/>
    <x v="41"/>
    <s v="Fortaleza/CE"/>
    <n v="2"/>
    <n v="6"/>
    <n v="6"/>
  </r>
  <r>
    <x v="5"/>
    <x v="184"/>
    <s v="Serviço"/>
    <s v="3492-Ar Condicionado - Manutenção de Aparelhos de Parede"/>
    <x v="184"/>
    <x v="2"/>
    <x v="0"/>
    <x v="82"/>
    <s v="Fortaleza/CE"/>
    <n v="2"/>
    <n v="6"/>
    <n v="6"/>
  </r>
  <r>
    <x v="5"/>
    <x v="143"/>
    <s v="Serviço"/>
    <s v="3492-Ar Condicionado - Manutenção de Aparelhos de Parede"/>
    <x v="143"/>
    <x v="2"/>
    <x v="0"/>
    <x v="75"/>
    <s v="Fortaleza/CE"/>
    <n v="2"/>
    <n v="6"/>
    <n v="6"/>
  </r>
  <r>
    <x v="5"/>
    <x v="144"/>
    <s v="Serviço"/>
    <s v="3492-Ar Condicionado - Manutenção de Aparelhos de Parede"/>
    <x v="144"/>
    <x v="2"/>
    <x v="0"/>
    <x v="23"/>
    <s v="Fortaleza/CE"/>
    <n v="2"/>
    <n v="6"/>
    <n v="6"/>
  </r>
  <r>
    <x v="5"/>
    <x v="145"/>
    <s v="Serviço"/>
    <s v="3492-Ar Condicionado - Manutenção de Aparelhos de Parede"/>
    <x v="145"/>
    <x v="2"/>
    <x v="0"/>
    <x v="76"/>
    <s v="Fortaleza/CE"/>
    <n v="2"/>
    <n v="6"/>
    <n v="6"/>
  </r>
  <r>
    <x v="5"/>
    <x v="146"/>
    <s v="Serviço"/>
    <s v="3492-Ar Condicionado - Manutenção de Aparelhos de Parede"/>
    <x v="146"/>
    <x v="2"/>
    <x v="0"/>
    <x v="43"/>
    <s v="Fortaleza/CE"/>
    <n v="2"/>
    <n v="6"/>
    <n v="6"/>
  </r>
  <r>
    <x v="5"/>
    <x v="147"/>
    <s v="Serviço"/>
    <s v="3492-Ar Condicionado - Manutenção de Aparelhos de Parede"/>
    <x v="147"/>
    <x v="2"/>
    <x v="0"/>
    <x v="77"/>
    <s v="Fortaleza/CE"/>
    <n v="2"/>
    <n v="6"/>
    <n v="6"/>
  </r>
  <r>
    <x v="5"/>
    <x v="148"/>
    <s v="Serviço"/>
    <s v="3492-Ar Condicionado - Manutenção de Aparelhos de Parede"/>
    <x v="148"/>
    <x v="2"/>
    <x v="0"/>
    <x v="38"/>
    <s v="Fortaleza/CE"/>
    <n v="2"/>
    <n v="6"/>
    <n v="6"/>
  </r>
  <r>
    <x v="5"/>
    <x v="149"/>
    <s v="Serviço"/>
    <s v="3492-Ar Condicionado - Manutenção de Aparelhos de Parede"/>
    <x v="149"/>
    <x v="2"/>
    <x v="0"/>
    <x v="78"/>
    <s v="Fortaleza/CE"/>
    <n v="2"/>
    <n v="6"/>
    <n v="6"/>
  </r>
  <r>
    <x v="5"/>
    <x v="150"/>
    <s v="Serviço"/>
    <s v="3492-Ar Condicionado - Manutenção de Aparelhos de Parede"/>
    <x v="150"/>
    <x v="2"/>
    <x v="0"/>
    <x v="79"/>
    <s v="Fortaleza/CE"/>
    <n v="2"/>
    <n v="6"/>
    <n v="6"/>
  </r>
  <r>
    <x v="5"/>
    <x v="151"/>
    <s v="Serviço"/>
    <s v="2020-Ar Condicionado - Instalação/Montagem/Desmontagem/Remoção - (Parede / Sistemas)"/>
    <x v="151"/>
    <x v="1"/>
    <x v="0"/>
    <x v="80"/>
    <s v="Fortaleza/CE"/>
    <n v="2"/>
    <n v="6"/>
    <n v="6"/>
  </r>
  <r>
    <x v="5"/>
    <x v="152"/>
    <s v="Serviço"/>
    <s v="2020-Ar Condicionado - Instalação/Montagem/Desmontagem/Remoção - (Parede / Sistemas)"/>
    <x v="152"/>
    <x v="1"/>
    <x v="0"/>
    <x v="80"/>
    <s v="Fortaleza/CE"/>
    <n v="2"/>
    <n v="6"/>
    <n v="6"/>
  </r>
  <r>
    <x v="5"/>
    <x v="153"/>
    <s v="Serviço"/>
    <s v="3492-Ar Condicionado - Manutenção de Aparelhos de Parede"/>
    <x v="153"/>
    <x v="2"/>
    <x v="0"/>
    <x v="80"/>
    <s v="Fortaleza/CE"/>
    <n v="2"/>
    <n v="6"/>
    <n v="6"/>
  </r>
  <r>
    <x v="5"/>
    <x v="0"/>
    <s v="Serviço"/>
    <s v="3506-Manutenção de Geladeiras e Bebedouros"/>
    <x v="0"/>
    <x v="0"/>
    <x v="0"/>
    <x v="0"/>
    <s v="Fortaleza/CE"/>
    <n v="1"/>
    <n v="5"/>
    <n v="5"/>
  </r>
  <r>
    <x v="5"/>
    <x v="1"/>
    <s v="Serviço"/>
    <s v="3506-Manutenção de Geladeiras e Bebedouros"/>
    <x v="1"/>
    <x v="0"/>
    <x v="0"/>
    <x v="1"/>
    <s v="Fortaleza/CE"/>
    <n v="1"/>
    <n v="5"/>
    <n v="5"/>
  </r>
  <r>
    <x v="5"/>
    <x v="2"/>
    <s v="Serviço"/>
    <s v="3506-Manutenção de Geladeiras e Bebedouros"/>
    <x v="2"/>
    <x v="0"/>
    <x v="0"/>
    <x v="2"/>
    <s v="Fortaleza/CE"/>
    <n v="1"/>
    <n v="5"/>
    <n v="5"/>
  </r>
  <r>
    <x v="5"/>
    <x v="3"/>
    <s v="Serviço"/>
    <s v="3506-Manutenção de Geladeiras e Bebedouros"/>
    <x v="3"/>
    <x v="0"/>
    <x v="0"/>
    <x v="3"/>
    <s v="Fortaleza/CE"/>
    <n v="1"/>
    <n v="5"/>
    <n v="5"/>
  </r>
  <r>
    <x v="5"/>
    <x v="4"/>
    <s v="Serviço"/>
    <s v="3506-Manutenção de Geladeiras e Bebedouros"/>
    <x v="4"/>
    <x v="0"/>
    <x v="0"/>
    <x v="4"/>
    <s v="Fortaleza/CE"/>
    <n v="1"/>
    <n v="5"/>
    <n v="5"/>
  </r>
  <r>
    <x v="5"/>
    <x v="5"/>
    <s v="Serviço"/>
    <s v="3506-Manutenção de Geladeiras e Bebedouros"/>
    <x v="5"/>
    <x v="0"/>
    <x v="0"/>
    <x v="5"/>
    <s v="Fortaleza/CE"/>
    <n v="1"/>
    <n v="5"/>
    <n v="5"/>
  </r>
  <r>
    <x v="5"/>
    <x v="6"/>
    <s v="Serviço"/>
    <s v="3506-Manutenção de Geladeiras e Bebedouros"/>
    <x v="6"/>
    <x v="0"/>
    <x v="0"/>
    <x v="6"/>
    <s v="Fortaleza/CE"/>
    <n v="1"/>
    <n v="5"/>
    <n v="5"/>
  </r>
  <r>
    <x v="5"/>
    <x v="7"/>
    <s v="Serviço"/>
    <s v="3506-Manutenção de Geladeiras e Bebedouros"/>
    <x v="7"/>
    <x v="0"/>
    <x v="0"/>
    <x v="3"/>
    <s v="Fortaleza/CE"/>
    <n v="1"/>
    <n v="5"/>
    <n v="5"/>
  </r>
  <r>
    <x v="5"/>
    <x v="8"/>
    <s v="Serviço"/>
    <s v="3506-Manutenção de Geladeiras e Bebedouros"/>
    <x v="8"/>
    <x v="0"/>
    <x v="0"/>
    <x v="7"/>
    <s v="Fortaleza/CE"/>
    <n v="1"/>
    <n v="5"/>
    <n v="5"/>
  </r>
  <r>
    <x v="5"/>
    <x v="9"/>
    <s v="Serviço"/>
    <s v="3506-Manutenção de Geladeiras e Bebedouros"/>
    <x v="9"/>
    <x v="0"/>
    <x v="0"/>
    <x v="7"/>
    <s v="Fortaleza/CE"/>
    <n v="1"/>
    <n v="5"/>
    <n v="5"/>
  </r>
  <r>
    <x v="5"/>
    <x v="10"/>
    <s v="Serviço"/>
    <s v="3506-Manutenção de Geladeiras e Bebedouros"/>
    <x v="10"/>
    <x v="0"/>
    <x v="0"/>
    <x v="8"/>
    <s v="Fortaleza/CE"/>
    <n v="1"/>
    <n v="5"/>
    <n v="5"/>
  </r>
  <r>
    <x v="5"/>
    <x v="11"/>
    <s v="Serviço"/>
    <s v="3506-Manutenção de Geladeiras e Bebedouros"/>
    <x v="11"/>
    <x v="0"/>
    <x v="0"/>
    <x v="8"/>
    <s v="Fortaleza/CE"/>
    <n v="1"/>
    <n v="5"/>
    <n v="5"/>
  </r>
  <r>
    <x v="5"/>
    <x v="12"/>
    <s v="Serviço"/>
    <s v="3506-Manutenção de Geladeiras e Bebedouros"/>
    <x v="12"/>
    <x v="0"/>
    <x v="0"/>
    <x v="9"/>
    <s v="Fortaleza/CE"/>
    <n v="1"/>
    <n v="5"/>
    <n v="5"/>
  </r>
  <r>
    <x v="5"/>
    <x v="13"/>
    <s v="Serviço"/>
    <s v="3506-Manutenção de Geladeiras e Bebedouros"/>
    <x v="13"/>
    <x v="0"/>
    <x v="0"/>
    <x v="9"/>
    <s v="Fortaleza/CE"/>
    <n v="1"/>
    <n v="5"/>
    <n v="5"/>
  </r>
  <r>
    <x v="5"/>
    <x v="14"/>
    <s v="Serviço"/>
    <s v="3506-Manutenção de Geladeiras e Bebedouros"/>
    <x v="14"/>
    <x v="0"/>
    <x v="0"/>
    <x v="9"/>
    <s v="Fortaleza/CE"/>
    <n v="1"/>
    <n v="5"/>
    <n v="5"/>
  </r>
  <r>
    <x v="5"/>
    <x v="155"/>
    <s v="Serviço"/>
    <s v="3506-Manutenção de Geladeiras e Bebedouros"/>
    <x v="155"/>
    <x v="0"/>
    <x v="0"/>
    <x v="82"/>
    <s v="Fortaleza/CE"/>
    <n v="1"/>
    <n v="5"/>
    <n v="5"/>
  </r>
  <r>
    <x v="5"/>
    <x v="15"/>
    <s v="Serviço"/>
    <s v="3506-Manutenção de Geladeiras e Bebedouros"/>
    <x v="15"/>
    <x v="0"/>
    <x v="0"/>
    <x v="10"/>
    <s v="Fortaleza/CE"/>
    <n v="3"/>
    <n v="15"/>
    <n v="15"/>
  </r>
  <r>
    <x v="5"/>
    <x v="16"/>
    <s v="Serviço"/>
    <s v="3506-Manutenção de Geladeiras e Bebedouros"/>
    <x v="16"/>
    <x v="0"/>
    <x v="0"/>
    <x v="11"/>
    <s v="Fortaleza/CE"/>
    <n v="3"/>
    <n v="15"/>
    <n v="15"/>
  </r>
  <r>
    <x v="5"/>
    <x v="17"/>
    <s v="Serviço"/>
    <s v="3506-Manutenção de Geladeiras e Bebedouros"/>
    <x v="17"/>
    <x v="0"/>
    <x v="0"/>
    <x v="12"/>
    <s v="Fortaleza/CE"/>
    <n v="3"/>
    <n v="15"/>
    <n v="15"/>
  </r>
  <r>
    <x v="5"/>
    <x v="18"/>
    <s v="Serviço"/>
    <s v="3506-Manutenção de Geladeiras e Bebedouros"/>
    <x v="18"/>
    <x v="0"/>
    <x v="0"/>
    <x v="10"/>
    <s v="Fortaleza/CE"/>
    <n v="3"/>
    <n v="15"/>
    <n v="15"/>
  </r>
  <r>
    <x v="5"/>
    <x v="19"/>
    <s v="Serviço"/>
    <s v="3506-Manutenção de Geladeiras e Bebedouros"/>
    <x v="19"/>
    <x v="0"/>
    <x v="0"/>
    <x v="11"/>
    <s v="Fortaleza/CE"/>
    <n v="3"/>
    <n v="15"/>
    <n v="15"/>
  </r>
  <r>
    <x v="5"/>
    <x v="20"/>
    <s v="Serviço"/>
    <s v="3506-Manutenção de Geladeiras e Bebedouros"/>
    <x v="20"/>
    <x v="0"/>
    <x v="0"/>
    <x v="11"/>
    <s v="Fortaleza/CE"/>
    <n v="3"/>
    <n v="15"/>
    <n v="15"/>
  </r>
  <r>
    <x v="5"/>
    <x v="21"/>
    <s v="Serviço"/>
    <s v="3506-Manutenção de Geladeiras e Bebedouros"/>
    <x v="21"/>
    <x v="0"/>
    <x v="0"/>
    <x v="13"/>
    <s v="Fortaleza/CE"/>
    <n v="3"/>
    <n v="15"/>
    <n v="15"/>
  </r>
  <r>
    <x v="6"/>
    <x v="22"/>
    <s v="Serviço"/>
    <s v="2020-Ar Condicionado - Instalação/Montagem/Desmontagem/Remoção - (Parede / Sistemas)"/>
    <x v="22"/>
    <x v="1"/>
    <x v="0"/>
    <x v="14"/>
    <s v="160046 - COLEGIO MILITAR DE FORTALEZA/MEX - CE"/>
    <n v="5"/>
    <n v="22"/>
    <n v="22"/>
  </r>
  <r>
    <x v="6"/>
    <x v="23"/>
    <s v="Serviço"/>
    <s v="2020-Ar Condicionado - Instalação/Montagem/Desmontagem/Remoção - (Parede / Sistemas)"/>
    <x v="23"/>
    <x v="1"/>
    <x v="0"/>
    <x v="15"/>
    <s v="160046 - COLEGIO MILITAR DE FORTALEZA/MEX - CE"/>
    <n v="3"/>
    <n v="15"/>
    <n v="15"/>
  </r>
  <r>
    <x v="6"/>
    <x v="24"/>
    <s v="Serviço"/>
    <s v="2020-Ar Condicionado - Instalação/Montagem/Desmontagem/Remoção - (Parede / Sistemas)"/>
    <x v="24"/>
    <x v="1"/>
    <x v="0"/>
    <x v="16"/>
    <s v="160046 - COLEGIO MILITAR DE FORTALEZA/MEX - CE"/>
    <n v="3"/>
    <n v="15"/>
    <n v="15"/>
  </r>
  <r>
    <x v="6"/>
    <x v="25"/>
    <s v="Serviço"/>
    <s v="2020-Ar Condicionado - Instalação/Montagem/Desmontagem/Remoção - (Parede / Sistemas)"/>
    <x v="25"/>
    <x v="1"/>
    <x v="0"/>
    <x v="17"/>
    <s v="160046 - COLEGIO MILITAR DE FORTALEZA/MEX - CE"/>
    <n v="3"/>
    <n v="15"/>
    <n v="15"/>
  </r>
  <r>
    <x v="6"/>
    <x v="26"/>
    <s v="Serviço"/>
    <s v="2020-Ar Condicionado - Instalação/Montagem/Desmontagem/Remoção - (Parede / Sistemas)"/>
    <x v="26"/>
    <x v="1"/>
    <x v="0"/>
    <x v="18"/>
    <s v="160046 - COLEGIO MILITAR DE FORTALEZA/MEX - CE"/>
    <n v="4"/>
    <n v="16"/>
    <n v="16"/>
  </r>
  <r>
    <x v="6"/>
    <x v="27"/>
    <s v="Serviço"/>
    <s v="3492-Ar Condicionado - Manutenção de Aparelhos de Parede"/>
    <x v="27"/>
    <x v="2"/>
    <x v="0"/>
    <x v="19"/>
    <s v="160046 - COLEGIO MILITAR DE FORTALEZA/MEX - CE"/>
    <n v="6"/>
    <n v="26"/>
    <n v="26"/>
  </r>
  <r>
    <x v="6"/>
    <x v="28"/>
    <s v="Serviço"/>
    <s v="3492-Ar Condicionado - Manutenção de Aparelhos de Parede"/>
    <x v="28"/>
    <x v="2"/>
    <x v="0"/>
    <x v="20"/>
    <s v="160046 - COLEGIO MILITAR DE FORTALEZA/MEX - CE"/>
    <n v="3"/>
    <n v="15"/>
    <n v="15"/>
  </r>
  <r>
    <x v="6"/>
    <x v="29"/>
    <s v="Serviço"/>
    <s v="3492-Ar Condicionado - Manutenção de Aparelhos de Parede"/>
    <x v="29"/>
    <x v="2"/>
    <x v="0"/>
    <x v="21"/>
    <s v="160046 - COLEGIO MILITAR DE FORTALEZA/MEX - CE"/>
    <n v="6"/>
    <n v="30"/>
    <n v="30"/>
  </r>
  <r>
    <x v="6"/>
    <x v="30"/>
    <s v="Serviço"/>
    <s v="3492-Ar Condicionado - Manutenção de Aparelhos de Parede"/>
    <x v="30"/>
    <x v="2"/>
    <x v="0"/>
    <x v="22"/>
    <s v="160046 - COLEGIO MILITAR DE FORTALEZA/MEX - CE"/>
    <n v="4"/>
    <n v="20"/>
    <n v="20"/>
  </r>
  <r>
    <x v="6"/>
    <x v="31"/>
    <s v="Serviço"/>
    <s v="3492-Ar Condicionado - Manutenção de Aparelhos de Parede"/>
    <x v="31"/>
    <x v="2"/>
    <x v="0"/>
    <x v="22"/>
    <s v="160046 - COLEGIO MILITAR DE FORTALEZA/MEX - CE"/>
    <n v="6"/>
    <n v="30"/>
    <n v="30"/>
  </r>
  <r>
    <x v="6"/>
    <x v="32"/>
    <s v="Serviço"/>
    <s v="3492-Ar Condicionado - Manutenção de Aparelhos de Parede"/>
    <x v="32"/>
    <x v="2"/>
    <x v="0"/>
    <x v="23"/>
    <s v="160046 - COLEGIO MILITAR DE FORTALEZA/MEX - CE"/>
    <n v="4"/>
    <n v="20"/>
    <n v="20"/>
  </r>
  <r>
    <x v="6"/>
    <x v="33"/>
    <s v="Serviço"/>
    <s v="3492-Ar Condicionado - Manutenção de Aparelhos de Parede"/>
    <x v="33"/>
    <x v="2"/>
    <x v="0"/>
    <x v="24"/>
    <s v="160046 - COLEGIO MILITAR DE FORTALEZA/MEX - CE"/>
    <n v="2"/>
    <n v="10"/>
    <n v="10"/>
  </r>
  <r>
    <x v="6"/>
    <x v="34"/>
    <s v="Serviço"/>
    <s v="3492-Ar Condicionado - Manutenção de Aparelhos de Parede"/>
    <x v="34"/>
    <x v="2"/>
    <x v="0"/>
    <x v="25"/>
    <s v="160046 - COLEGIO MILITAR DE FORTALEZA/MEX - CE"/>
    <n v="2"/>
    <n v="10"/>
    <n v="10"/>
  </r>
  <r>
    <x v="6"/>
    <x v="156"/>
    <s v="Serviço"/>
    <s v="3492-Ar Condicionado - Manutenção de Aparelhos de Parede"/>
    <x v="156"/>
    <x v="2"/>
    <x v="0"/>
    <x v="25"/>
    <s v="160046 - COLEGIO MILITAR DE FORTALEZA/MEX - CE"/>
    <n v="2"/>
    <n v="10"/>
    <n v="10"/>
  </r>
  <r>
    <x v="6"/>
    <x v="35"/>
    <s v="Serviço"/>
    <s v="3492-Ar Condicionado - Manutenção de Aparelhos de Parede"/>
    <x v="35"/>
    <x v="2"/>
    <x v="0"/>
    <x v="24"/>
    <s v="160046 - COLEGIO MILITAR DE FORTALEZA/MEX - CE"/>
    <n v="2"/>
    <n v="10"/>
    <n v="10"/>
  </r>
  <r>
    <x v="6"/>
    <x v="157"/>
    <s v="Serviço"/>
    <s v="3492-Ar Condicionado - Manutenção de Aparelhos de Parede"/>
    <x v="157"/>
    <x v="2"/>
    <x v="0"/>
    <x v="43"/>
    <s v="160046 - COLEGIO MILITAR DE FORTALEZA/MEX - CE"/>
    <n v="2"/>
    <n v="10"/>
    <n v="10"/>
  </r>
  <r>
    <x v="6"/>
    <x v="36"/>
    <s v="Serviço"/>
    <s v="3492-Ar Condicionado - Manutenção de Aparelhos de Parede"/>
    <x v="36"/>
    <x v="2"/>
    <x v="0"/>
    <x v="26"/>
    <s v="160046 - COLEGIO MILITAR DE FORTALEZA/MEX - CE"/>
    <n v="2"/>
    <n v="10"/>
    <n v="10"/>
  </r>
  <r>
    <x v="6"/>
    <x v="158"/>
    <s v="Serviço"/>
    <s v="3492-Ar Condicionado - Manutenção de Aparelhos de Parede"/>
    <x v="158"/>
    <x v="2"/>
    <x v="0"/>
    <x v="83"/>
    <s v="160046 - COLEGIO MILITAR DE FORTALEZA/MEX - CE"/>
    <n v="2"/>
    <n v="10"/>
    <n v="10"/>
  </r>
  <r>
    <x v="6"/>
    <x v="37"/>
    <s v="Serviço"/>
    <s v="3492-Ar Condicionado - Manutenção de Aparelhos de Parede"/>
    <x v="37"/>
    <x v="2"/>
    <x v="0"/>
    <x v="27"/>
    <s v="160046 - COLEGIO MILITAR DE FORTALEZA/MEX - CE"/>
    <n v="2"/>
    <n v="10"/>
    <n v="10"/>
  </r>
  <r>
    <x v="6"/>
    <x v="159"/>
    <s v="Serviço"/>
    <s v="3492-Ar Condicionado - Manutenção de Aparelhos de Parede"/>
    <x v="159"/>
    <x v="2"/>
    <x v="0"/>
    <x v="0"/>
    <s v="160046 - COLEGIO MILITAR DE FORTALEZA/MEX - CE"/>
    <n v="2"/>
    <n v="10"/>
    <n v="10"/>
  </r>
  <r>
    <x v="6"/>
    <x v="38"/>
    <s v="Serviço"/>
    <s v="3492-Ar Condicionado - Manutenção de Aparelhos de Parede"/>
    <x v="38"/>
    <x v="2"/>
    <x v="0"/>
    <x v="27"/>
    <s v="160046 - COLEGIO MILITAR DE FORTALEZA/MEX - CE"/>
    <n v="2"/>
    <n v="10"/>
    <n v="10"/>
  </r>
  <r>
    <x v="6"/>
    <x v="160"/>
    <s v="Serviço"/>
    <s v="3492-Ar Condicionado - Manutenção de Aparelhos de Parede"/>
    <x v="160"/>
    <x v="2"/>
    <x v="0"/>
    <x v="84"/>
    <s v="160046 - COLEGIO MILITAR DE FORTALEZA/MEX - CE"/>
    <n v="2"/>
    <n v="10"/>
    <n v="10"/>
  </r>
  <r>
    <x v="6"/>
    <x v="39"/>
    <s v="Serviço"/>
    <s v="3492-Ar Condicionado - Manutenção de Aparelhos de Parede"/>
    <x v="39"/>
    <x v="2"/>
    <x v="0"/>
    <x v="28"/>
    <s v="160046 - COLEGIO MILITAR DE FORTALEZA/MEX - CE"/>
    <n v="2"/>
    <n v="10"/>
    <n v="10"/>
  </r>
  <r>
    <x v="6"/>
    <x v="161"/>
    <s v="Serviço"/>
    <s v="3492-Ar Condicionado - Manutenção de Aparelhos de Parede"/>
    <x v="161"/>
    <x v="2"/>
    <x v="0"/>
    <x v="10"/>
    <s v="160046 - COLEGIO MILITAR DE FORTALEZA/MEX - CE"/>
    <n v="2"/>
    <n v="10"/>
    <n v="10"/>
  </r>
  <r>
    <x v="6"/>
    <x v="40"/>
    <s v="Serviço"/>
    <s v="3492-Ar Condicionado - Manutenção de Aparelhos de Parede"/>
    <x v="40"/>
    <x v="2"/>
    <x v="0"/>
    <x v="19"/>
    <s v="160046 - COLEGIO MILITAR DE FORTALEZA/MEX - CE"/>
    <n v="2"/>
    <n v="10"/>
    <n v="10"/>
  </r>
  <r>
    <x v="6"/>
    <x v="162"/>
    <s v="Serviço"/>
    <s v="3492-Ar Condicionado - Manutenção de Aparelhos de Parede"/>
    <x v="162"/>
    <x v="2"/>
    <x v="0"/>
    <x v="85"/>
    <s v="160046 - COLEGIO MILITAR DE FORTALEZA/MEX - CE"/>
    <n v="2"/>
    <n v="10"/>
    <n v="10"/>
  </r>
  <r>
    <x v="6"/>
    <x v="41"/>
    <s v="Serviço"/>
    <s v="3492-Ar Condicionado - Manutenção de Aparelhos de Parede"/>
    <x v="41"/>
    <x v="2"/>
    <x v="0"/>
    <x v="29"/>
    <s v="160046 - COLEGIO MILITAR DE FORTALEZA/MEX - CE"/>
    <n v="2"/>
    <n v="10"/>
    <n v="10"/>
  </r>
  <r>
    <x v="6"/>
    <x v="42"/>
    <s v="Serviço"/>
    <s v="3492-Ar Condicionado - Manutenção de Aparelhos de Parede"/>
    <x v="42"/>
    <x v="2"/>
    <x v="0"/>
    <x v="30"/>
    <s v="160046 - COLEGIO MILITAR DE FORTALEZA/MEX - CE"/>
    <n v="2"/>
    <n v="10"/>
    <n v="10"/>
  </r>
  <r>
    <x v="6"/>
    <x v="43"/>
    <s v="Serviço"/>
    <s v="3492-Ar Condicionado - Manutenção de Aparelhos de Parede"/>
    <x v="43"/>
    <x v="2"/>
    <x v="0"/>
    <x v="31"/>
    <s v="160046 - COLEGIO MILITAR DE FORTALEZA/MEX - CE"/>
    <n v="6"/>
    <n v="26"/>
    <n v="26"/>
  </r>
  <r>
    <x v="6"/>
    <x v="44"/>
    <s v="Serviço"/>
    <s v="3492-Ar Condicionado - Manutenção de Aparelhos de Parede"/>
    <x v="44"/>
    <x v="2"/>
    <x v="0"/>
    <x v="32"/>
    <s v="160046 - COLEGIO MILITAR DE FORTALEZA/MEX - CE"/>
    <n v="2"/>
    <n v="10"/>
    <n v="10"/>
  </r>
  <r>
    <x v="6"/>
    <x v="45"/>
    <s v="Serviço"/>
    <s v="2020-Ar Condicionado - Instalação/Montagem/Desmontagem/Remoção - (Parede / Sistemas)"/>
    <x v="45"/>
    <x v="1"/>
    <x v="0"/>
    <x v="33"/>
    <s v="160046 - COLEGIO MILITAR DE FORTALEZA/MEX - CE"/>
    <n v="2"/>
    <n v="10"/>
    <n v="10"/>
  </r>
  <r>
    <x v="6"/>
    <x v="46"/>
    <s v="Serviço"/>
    <s v="2020-Ar Condicionado - Instalação/Montagem/Desmontagem/Remoção - (Parede / Sistemas)"/>
    <x v="46"/>
    <x v="1"/>
    <x v="0"/>
    <x v="34"/>
    <s v="160046 - COLEGIO MILITAR DE FORTALEZA/MEX - CE"/>
    <n v="3"/>
    <n v="15"/>
    <n v="15"/>
  </r>
  <r>
    <x v="6"/>
    <x v="47"/>
    <s v="Serviço"/>
    <s v="2020-Ar Condicionado - Instalação/Montagem/Desmontagem/Remoção - (Parede / Sistemas)"/>
    <x v="47"/>
    <x v="1"/>
    <x v="0"/>
    <x v="15"/>
    <s v="160046 - COLEGIO MILITAR DE FORTALEZA/MEX - CE"/>
    <n v="4"/>
    <n v="20"/>
    <n v="20"/>
  </r>
  <r>
    <x v="6"/>
    <x v="48"/>
    <s v="Serviço"/>
    <s v="2020-Ar Condicionado - Instalação/Montagem/Desmontagem/Remoção - (Parede / Sistemas)"/>
    <x v="48"/>
    <x v="1"/>
    <x v="0"/>
    <x v="35"/>
    <s v="160046 - COLEGIO MILITAR DE FORTALEZA/MEX - CE"/>
    <n v="4"/>
    <n v="20"/>
    <n v="20"/>
  </r>
  <r>
    <x v="6"/>
    <x v="49"/>
    <s v="Serviço"/>
    <s v="2020-Ar Condicionado - Instalação/Montagem/Desmontagem/Remoção - (Parede / Sistemas)"/>
    <x v="49"/>
    <x v="1"/>
    <x v="0"/>
    <x v="36"/>
    <s v="160046 - COLEGIO MILITAR DE FORTALEZA/MEX - CE"/>
    <n v="4"/>
    <n v="20"/>
    <n v="20"/>
  </r>
  <r>
    <x v="6"/>
    <x v="50"/>
    <s v="Serviço"/>
    <s v="2020-Ar Condicionado - Instalação/Montagem/Desmontagem/Remoção - (Parede / Sistemas)"/>
    <x v="50"/>
    <x v="1"/>
    <x v="0"/>
    <x v="37"/>
    <s v="160046 - COLEGIO MILITAR DE FORTALEZA/MEX - CE"/>
    <n v="4"/>
    <n v="20"/>
    <n v="20"/>
  </r>
  <r>
    <x v="6"/>
    <x v="51"/>
    <s v="Serviço"/>
    <s v="3492-Ar Condicionado - Manutenção de Aparelhos de Parede"/>
    <x v="51"/>
    <x v="2"/>
    <x v="0"/>
    <x v="19"/>
    <s v="160046 - COLEGIO MILITAR DE FORTALEZA/MEX - CE"/>
    <n v="9"/>
    <n v="44"/>
    <n v="44"/>
  </r>
  <r>
    <x v="6"/>
    <x v="52"/>
    <s v="Serviço"/>
    <s v="3492-Ar Condicionado - Manutenção de Aparelhos de Parede"/>
    <x v="52"/>
    <x v="2"/>
    <x v="0"/>
    <x v="38"/>
    <s v="160046 - COLEGIO MILITAR DE FORTALEZA/MEX - CE"/>
    <n v="3"/>
    <n v="15"/>
    <n v="15"/>
  </r>
  <r>
    <x v="6"/>
    <x v="53"/>
    <s v="Serviço"/>
    <s v="3492-Ar Condicionado - Manutenção de Aparelhos de Parede"/>
    <x v="53"/>
    <x v="2"/>
    <x v="0"/>
    <x v="21"/>
    <s v="160046 - COLEGIO MILITAR DE FORTALEZA/MEX - CE"/>
    <n v="6"/>
    <n v="30"/>
    <n v="30"/>
  </r>
  <r>
    <x v="6"/>
    <x v="54"/>
    <s v="Serviço"/>
    <s v="3492-Ar Condicionado - Manutenção de Aparelhos de Parede"/>
    <x v="54"/>
    <x v="2"/>
    <x v="0"/>
    <x v="39"/>
    <s v="160046 - COLEGIO MILITAR DE FORTALEZA/MEX - CE"/>
    <n v="4"/>
    <n v="20"/>
    <n v="20"/>
  </r>
  <r>
    <x v="6"/>
    <x v="55"/>
    <s v="Serviço"/>
    <s v="3492-Ar Condicionado - Manutenção de Aparelhos de Parede"/>
    <x v="55"/>
    <x v="2"/>
    <x v="0"/>
    <x v="39"/>
    <s v="160046 - COLEGIO MILITAR DE FORTALEZA/MEX - CE"/>
    <n v="4"/>
    <n v="20"/>
    <n v="20"/>
  </r>
  <r>
    <x v="6"/>
    <x v="56"/>
    <s v="Serviço"/>
    <s v="3492-Ar Condicionado - Manutenção de Aparelhos de Parede"/>
    <x v="56"/>
    <x v="2"/>
    <x v="0"/>
    <x v="23"/>
    <s v="160046 - COLEGIO MILITAR DE FORTALEZA/MEX - CE"/>
    <n v="4"/>
    <n v="20"/>
    <n v="20"/>
  </r>
  <r>
    <x v="6"/>
    <x v="57"/>
    <s v="Serviço"/>
    <s v="3492-Ar Condicionado - Manutenção de Aparelhos de Parede"/>
    <x v="57"/>
    <x v="2"/>
    <x v="0"/>
    <x v="24"/>
    <s v="160046 - COLEGIO MILITAR DE FORTALEZA/MEX - CE"/>
    <n v="2"/>
    <n v="10"/>
    <n v="10"/>
  </r>
  <r>
    <x v="6"/>
    <x v="58"/>
    <s v="Serviço"/>
    <s v="3492-Ar Condicionado - Manutenção de Aparelhos de Parede"/>
    <x v="58"/>
    <x v="2"/>
    <x v="0"/>
    <x v="25"/>
    <s v="160046 - COLEGIO MILITAR DE FORTALEZA/MEX - CE"/>
    <n v="2"/>
    <n v="10"/>
    <n v="10"/>
  </r>
  <r>
    <x v="6"/>
    <x v="163"/>
    <s v="Serviço"/>
    <s v="3492-Ar Condicionado - Manutenção de Aparelhos de Parede"/>
    <x v="163"/>
    <x v="2"/>
    <x v="0"/>
    <x v="25"/>
    <s v="160046 - COLEGIO MILITAR DE FORTALEZA/MEX - CE"/>
    <n v="2"/>
    <n v="10"/>
    <n v="10"/>
  </r>
  <r>
    <x v="6"/>
    <x v="59"/>
    <s v="Serviço"/>
    <s v="3492-Ar Condicionado - Manutenção de Aparelhos de Parede"/>
    <x v="59"/>
    <x v="2"/>
    <x v="0"/>
    <x v="24"/>
    <s v="160046 - COLEGIO MILITAR DE FORTALEZA/MEX - CE"/>
    <n v="2"/>
    <n v="10"/>
    <n v="10"/>
  </r>
  <r>
    <x v="6"/>
    <x v="164"/>
    <s v="Serviço"/>
    <s v="3492-Ar Condicionado - Manutenção de Aparelhos de Parede"/>
    <x v="164"/>
    <x v="2"/>
    <x v="0"/>
    <x v="35"/>
    <s v="160046 - COLEGIO MILITAR DE FORTALEZA/MEX - CE"/>
    <n v="2"/>
    <n v="10"/>
    <n v="10"/>
  </r>
  <r>
    <x v="6"/>
    <x v="60"/>
    <s v="Serviço"/>
    <s v="3492-Ar Condicionado - Manutenção de Aparelhos de Parede"/>
    <x v="60"/>
    <x v="2"/>
    <x v="0"/>
    <x v="14"/>
    <s v="160046 - COLEGIO MILITAR DE FORTALEZA/MEX - CE"/>
    <n v="2"/>
    <n v="10"/>
    <n v="10"/>
  </r>
  <r>
    <x v="6"/>
    <x v="165"/>
    <s v="Serviço"/>
    <s v="3492-Ar Condicionado - Manutenção de Aparelhos de Parede"/>
    <x v="165"/>
    <x v="2"/>
    <x v="0"/>
    <x v="83"/>
    <s v="160046 - COLEGIO MILITAR DE FORTALEZA/MEX - CE"/>
    <n v="2"/>
    <n v="10"/>
    <n v="10"/>
  </r>
  <r>
    <x v="6"/>
    <x v="61"/>
    <s v="Serviço"/>
    <s v="3492-Ar Condicionado - Manutenção de Aparelhos de Parede"/>
    <x v="61"/>
    <x v="2"/>
    <x v="0"/>
    <x v="27"/>
    <s v="160046 - COLEGIO MILITAR DE FORTALEZA/MEX - CE"/>
    <n v="2"/>
    <n v="10"/>
    <n v="10"/>
  </r>
  <r>
    <x v="6"/>
    <x v="166"/>
    <s v="Serviço"/>
    <s v="3492-Ar Condicionado - Manutenção de Aparelhos de Parede"/>
    <x v="166"/>
    <x v="2"/>
    <x v="0"/>
    <x v="0"/>
    <s v="160046 - COLEGIO MILITAR DE FORTALEZA/MEX - CE"/>
    <n v="2"/>
    <n v="10"/>
    <n v="10"/>
  </r>
  <r>
    <x v="6"/>
    <x v="62"/>
    <s v="Serviço"/>
    <s v="3492-Ar Condicionado - Manutenção de Aparelhos de Parede"/>
    <x v="62"/>
    <x v="2"/>
    <x v="0"/>
    <x v="27"/>
    <s v="160046 - COLEGIO MILITAR DE FORTALEZA/MEX - CE"/>
    <n v="2"/>
    <n v="10"/>
    <n v="10"/>
  </r>
  <r>
    <x v="6"/>
    <x v="167"/>
    <s v="Serviço"/>
    <s v="3492-Ar Condicionado - Manutenção de Aparelhos de Parede"/>
    <x v="167"/>
    <x v="2"/>
    <x v="0"/>
    <x v="0"/>
    <s v="160046 - COLEGIO MILITAR DE FORTALEZA/MEX - CE"/>
    <n v="2"/>
    <n v="10"/>
    <n v="10"/>
  </r>
  <r>
    <x v="6"/>
    <x v="63"/>
    <s v="Serviço"/>
    <s v="3492-Ar Condicionado - Manutenção de Aparelhos de Parede"/>
    <x v="63"/>
    <x v="2"/>
    <x v="0"/>
    <x v="28"/>
    <s v="160046 - COLEGIO MILITAR DE FORTALEZA/MEX - CE"/>
    <n v="2"/>
    <n v="10"/>
    <n v="10"/>
  </r>
  <r>
    <x v="6"/>
    <x v="168"/>
    <s v="Serviço"/>
    <s v="3492-Ar Condicionado - Manutenção de Aparelhos de Parede"/>
    <x v="168"/>
    <x v="2"/>
    <x v="0"/>
    <x v="10"/>
    <s v="160046 - COLEGIO MILITAR DE FORTALEZA/MEX - CE"/>
    <n v="2"/>
    <n v="10"/>
    <n v="10"/>
  </r>
  <r>
    <x v="6"/>
    <x v="64"/>
    <s v="Serviço"/>
    <s v="3492-Ar Condicionado - Manutenção de Aparelhos de Parede"/>
    <x v="64"/>
    <x v="2"/>
    <x v="0"/>
    <x v="40"/>
    <s v="160046 - COLEGIO MILITAR DE FORTALEZA/MEX - CE"/>
    <n v="2"/>
    <n v="10"/>
    <n v="10"/>
  </r>
  <r>
    <x v="6"/>
    <x v="169"/>
    <s v="Serviço"/>
    <s v="3492-Ar Condicionado - Manutenção de Aparelhos de Parede"/>
    <x v="169"/>
    <x v="2"/>
    <x v="0"/>
    <x v="86"/>
    <s v="160046 - COLEGIO MILITAR DE FORTALEZA/MEX - CE"/>
    <n v="2"/>
    <n v="10"/>
    <n v="10"/>
  </r>
  <r>
    <x v="6"/>
    <x v="65"/>
    <s v="Serviço"/>
    <s v="3492-Ar Condicionado - Manutenção de Aparelhos de Parede"/>
    <x v="65"/>
    <x v="2"/>
    <x v="0"/>
    <x v="41"/>
    <s v="160046 - COLEGIO MILITAR DE FORTALEZA/MEX - CE"/>
    <n v="2"/>
    <n v="10"/>
    <n v="10"/>
  </r>
  <r>
    <x v="6"/>
    <x v="66"/>
    <s v="Serviço"/>
    <s v="3492-Ar Condicionado - Manutenção de Aparelhos de Parede"/>
    <x v="66"/>
    <x v="2"/>
    <x v="0"/>
    <x v="30"/>
    <s v="160046 - COLEGIO MILITAR DE FORTALEZA/MEX - CE"/>
    <n v="2"/>
    <n v="10"/>
    <n v="10"/>
  </r>
  <r>
    <x v="6"/>
    <x v="67"/>
    <s v="Serviço"/>
    <s v="3492-Ar Condicionado - Manutenção de Aparelhos de Parede"/>
    <x v="67"/>
    <x v="2"/>
    <x v="0"/>
    <x v="31"/>
    <s v="160046 - COLEGIO MILITAR DE FORTALEZA/MEX - CE"/>
    <n v="9"/>
    <n v="44"/>
    <n v="44"/>
  </r>
  <r>
    <x v="6"/>
    <x v="68"/>
    <s v="Serviço"/>
    <s v="3492-Ar Condicionado - Manutenção de Aparelhos de Parede"/>
    <x v="68"/>
    <x v="2"/>
    <x v="0"/>
    <x v="42"/>
    <s v="160046 - COLEGIO MILITAR DE FORTALEZA/MEX - CE"/>
    <n v="2"/>
    <n v="10"/>
    <n v="10"/>
  </r>
  <r>
    <x v="6"/>
    <x v="69"/>
    <s v="Serviço"/>
    <s v="2020-Ar Condicionado - Instalação/Montagem/Desmontagem/Remoção - (Parede / Sistemas)"/>
    <x v="69"/>
    <x v="1"/>
    <x v="0"/>
    <x v="43"/>
    <s v="160046 - COLEGIO MILITAR DE FORTALEZA/MEX - CE"/>
    <n v="3"/>
    <n v="15"/>
    <n v="15"/>
  </r>
  <r>
    <x v="6"/>
    <x v="70"/>
    <s v="Serviço"/>
    <s v="2020-Ar Condicionado - Instalação/Montagem/Desmontagem/Remoção - (Parede / Sistemas)"/>
    <x v="70"/>
    <x v="1"/>
    <x v="0"/>
    <x v="44"/>
    <s v="160046 - COLEGIO MILITAR DE FORTALEZA/MEX - CE"/>
    <n v="3"/>
    <n v="15"/>
    <n v="15"/>
  </r>
  <r>
    <x v="6"/>
    <x v="71"/>
    <s v="Serviço"/>
    <s v="2020-Ar Condicionado - Instalação/Montagem/Desmontagem/Remoção - (Parede / Sistemas)"/>
    <x v="71"/>
    <x v="1"/>
    <x v="0"/>
    <x v="45"/>
    <s v="160046 - COLEGIO MILITAR DE FORTALEZA/MEX - CE"/>
    <n v="3"/>
    <n v="15"/>
    <n v="15"/>
  </r>
  <r>
    <x v="6"/>
    <x v="72"/>
    <s v="Serviço"/>
    <s v="2020-Ar Condicionado - Instalação/Montagem/Desmontagem/Remoção - (Parede / Sistemas)"/>
    <x v="72"/>
    <x v="1"/>
    <x v="0"/>
    <x v="46"/>
    <s v="160046 - COLEGIO MILITAR DE FORTALEZA/MEX - CE"/>
    <n v="3"/>
    <n v="15"/>
    <n v="15"/>
  </r>
  <r>
    <x v="6"/>
    <x v="73"/>
    <s v="Serviço"/>
    <s v="2020-Ar Condicionado - Instalação/Montagem/Desmontagem/Remoção - (Parede / Sistemas)"/>
    <x v="73"/>
    <x v="1"/>
    <x v="0"/>
    <x v="47"/>
    <s v="160046 - COLEGIO MILITAR DE FORTALEZA/MEX - CE"/>
    <n v="3"/>
    <n v="15"/>
    <n v="15"/>
  </r>
  <r>
    <x v="6"/>
    <x v="74"/>
    <s v="Serviço"/>
    <s v="2020-Ar Condicionado - Instalação/Montagem/Desmontagem/Remoção - (Parede / Sistemas)"/>
    <x v="74"/>
    <x v="1"/>
    <x v="0"/>
    <x v="48"/>
    <s v="160046 - COLEGIO MILITAR DE FORTALEZA/MEX - CE"/>
    <n v="3"/>
    <n v="15"/>
    <n v="15"/>
  </r>
  <r>
    <x v="6"/>
    <x v="75"/>
    <s v="Serviço"/>
    <s v="3492-Ar Condicionado - Manutenção de Aparelhos de Parede"/>
    <x v="75"/>
    <x v="2"/>
    <x v="0"/>
    <x v="9"/>
    <s v="160046 - COLEGIO MILITAR DE FORTALEZA/MEX - CE"/>
    <n v="6"/>
    <n v="27"/>
    <n v="27"/>
  </r>
  <r>
    <x v="6"/>
    <x v="76"/>
    <s v="Serviço"/>
    <s v="3492-Ar Condicionado - Manutenção de Aparelhos de Parede"/>
    <x v="76"/>
    <x v="2"/>
    <x v="0"/>
    <x v="49"/>
    <s v="160046 - COLEGIO MILITAR DE FORTALEZA/MEX - CE"/>
    <n v="2"/>
    <n v="10"/>
    <n v="10"/>
  </r>
  <r>
    <x v="6"/>
    <x v="77"/>
    <s v="Serviço"/>
    <s v="3492-Ar Condicionado - Manutenção de Aparelhos de Parede"/>
    <x v="77"/>
    <x v="2"/>
    <x v="0"/>
    <x v="21"/>
    <s v="160046 - COLEGIO MILITAR DE FORTALEZA/MEX - CE"/>
    <n v="6"/>
    <n v="30"/>
    <n v="30"/>
  </r>
  <r>
    <x v="6"/>
    <x v="78"/>
    <s v="Serviço"/>
    <s v="3492-Ar Condicionado - Manutenção de Aparelhos de Parede"/>
    <x v="78"/>
    <x v="2"/>
    <x v="0"/>
    <x v="39"/>
    <s v="160046 - COLEGIO MILITAR DE FORTALEZA/MEX - CE"/>
    <n v="4"/>
    <n v="20"/>
    <n v="20"/>
  </r>
  <r>
    <x v="6"/>
    <x v="79"/>
    <s v="Serviço"/>
    <s v="3492-Ar Condicionado - Manutenção de Aparelhos de Parede"/>
    <x v="79"/>
    <x v="2"/>
    <x v="0"/>
    <x v="39"/>
    <s v="160046 - COLEGIO MILITAR DE FORTALEZA/MEX - CE"/>
    <n v="6"/>
    <n v="30"/>
    <n v="30"/>
  </r>
  <r>
    <x v="6"/>
    <x v="80"/>
    <s v="Serviço"/>
    <s v="3492-Ar Condicionado - Manutenção de Aparelhos de Parede"/>
    <x v="80"/>
    <x v="2"/>
    <x v="0"/>
    <x v="23"/>
    <s v="160046 - COLEGIO MILITAR DE FORTALEZA/MEX - CE"/>
    <n v="4"/>
    <n v="20"/>
    <n v="20"/>
  </r>
  <r>
    <x v="6"/>
    <x v="81"/>
    <s v="Serviço"/>
    <s v="3492-Ar Condicionado - Manutenção de Aparelhos de Parede"/>
    <x v="81"/>
    <x v="2"/>
    <x v="0"/>
    <x v="5"/>
    <s v="160046 - COLEGIO MILITAR DE FORTALEZA/MEX - CE"/>
    <n v="2"/>
    <n v="10"/>
    <n v="10"/>
  </r>
  <r>
    <x v="6"/>
    <x v="82"/>
    <s v="Serviço"/>
    <s v="3492-Ar Condicionado - Manutenção de Aparelhos de Parede"/>
    <x v="82"/>
    <x v="2"/>
    <x v="0"/>
    <x v="25"/>
    <s v="160046 - COLEGIO MILITAR DE FORTALEZA/MEX - CE"/>
    <n v="2"/>
    <n v="10"/>
    <n v="10"/>
  </r>
  <r>
    <x v="6"/>
    <x v="170"/>
    <s v="Serviço"/>
    <s v="3492-Ar Condicionado - Manutenção de Aparelhos de Parede"/>
    <x v="170"/>
    <x v="2"/>
    <x v="0"/>
    <x v="25"/>
    <s v="160046 - COLEGIO MILITAR DE FORTALEZA/MEX - CE"/>
    <n v="2"/>
    <n v="10"/>
    <n v="10"/>
  </r>
  <r>
    <x v="6"/>
    <x v="83"/>
    <s v="Serviço"/>
    <s v="3492-Ar Condicionado - Manutenção de Aparelhos de Parede"/>
    <x v="83"/>
    <x v="2"/>
    <x v="0"/>
    <x v="50"/>
    <s v="160046 - COLEGIO MILITAR DE FORTALEZA/MEX - CE"/>
    <n v="2"/>
    <n v="10"/>
    <n v="10"/>
  </r>
  <r>
    <x v="6"/>
    <x v="171"/>
    <s v="Serviço"/>
    <s v="3492-Ar Condicionado - Manutenção de Aparelhos de Parede"/>
    <x v="171"/>
    <x v="2"/>
    <x v="0"/>
    <x v="67"/>
    <s v="160046 - COLEGIO MILITAR DE FORTALEZA/MEX - CE"/>
    <n v="2"/>
    <n v="10"/>
    <n v="10"/>
  </r>
  <r>
    <x v="6"/>
    <x v="84"/>
    <s v="Serviço"/>
    <s v="3492-Ar Condicionado - Manutenção de Aparelhos de Parede"/>
    <x v="84"/>
    <x v="2"/>
    <x v="0"/>
    <x v="51"/>
    <s v="160046 - COLEGIO MILITAR DE FORTALEZA/MEX - CE"/>
    <n v="2"/>
    <n v="10"/>
    <n v="10"/>
  </r>
  <r>
    <x v="6"/>
    <x v="172"/>
    <s v="Serviço"/>
    <s v="3492-Ar Condicionado - Manutenção de Aparelhos de Parede"/>
    <x v="172"/>
    <x v="2"/>
    <x v="0"/>
    <x v="87"/>
    <s v="160046 - COLEGIO MILITAR DE FORTALEZA/MEX - CE"/>
    <n v="2"/>
    <n v="10"/>
    <n v="10"/>
  </r>
  <r>
    <x v="6"/>
    <x v="85"/>
    <s v="Serviço"/>
    <s v="3492-Ar Condicionado - Manutenção de Aparelhos de Parede"/>
    <x v="85"/>
    <x v="2"/>
    <x v="0"/>
    <x v="52"/>
    <s v="160046 - COLEGIO MILITAR DE FORTALEZA/MEX - CE"/>
    <n v="2"/>
    <n v="10"/>
    <n v="10"/>
  </r>
  <r>
    <x v="6"/>
    <x v="173"/>
    <s v="Serviço"/>
    <s v="3492-Ar Condicionado - Manutenção de Aparelhos de Parede"/>
    <x v="173"/>
    <x v="2"/>
    <x v="0"/>
    <x v="11"/>
    <s v="160046 - COLEGIO MILITAR DE FORTALEZA/MEX - CE"/>
    <n v="2"/>
    <n v="10"/>
    <n v="10"/>
  </r>
  <r>
    <x v="6"/>
    <x v="86"/>
    <s v="Serviço"/>
    <s v="3492-Ar Condicionado - Manutenção de Aparelhos de Parede"/>
    <x v="86"/>
    <x v="2"/>
    <x v="0"/>
    <x v="52"/>
    <s v="160046 - COLEGIO MILITAR DE FORTALEZA/MEX - CE"/>
    <n v="2"/>
    <n v="10"/>
    <n v="10"/>
  </r>
  <r>
    <x v="6"/>
    <x v="174"/>
    <s v="Serviço"/>
    <s v="3492-Ar Condicionado - Manutenção de Aparelhos de Parede"/>
    <x v="174"/>
    <x v="2"/>
    <x v="0"/>
    <x v="11"/>
    <s v="160046 - COLEGIO MILITAR DE FORTALEZA/MEX - CE"/>
    <n v="2"/>
    <n v="10"/>
    <n v="10"/>
  </r>
  <r>
    <x v="6"/>
    <x v="87"/>
    <s v="Serviço"/>
    <s v="3492-Ar Condicionado - Manutenção de Aparelhos de Parede"/>
    <x v="87"/>
    <x v="2"/>
    <x v="0"/>
    <x v="11"/>
    <s v="160046 - COLEGIO MILITAR DE FORTALEZA/MEX - CE"/>
    <n v="2"/>
    <n v="10"/>
    <n v="10"/>
  </r>
  <r>
    <x v="6"/>
    <x v="88"/>
    <s v="Serviço"/>
    <s v="3492-Ar Condicionado - Manutenção de Aparelhos de Parede"/>
    <x v="88"/>
    <x v="2"/>
    <x v="0"/>
    <x v="10"/>
    <s v="160046 - COLEGIO MILITAR DE FORTALEZA/MEX - CE"/>
    <n v="2"/>
    <n v="10"/>
    <n v="10"/>
  </r>
  <r>
    <x v="6"/>
    <x v="89"/>
    <s v="Serviço"/>
    <s v="3492-Ar Condicionado - Manutenção de Aparelhos de Parede"/>
    <x v="89"/>
    <x v="2"/>
    <x v="0"/>
    <x v="19"/>
    <s v="160046 - COLEGIO MILITAR DE FORTALEZA/MEX - CE"/>
    <n v="2"/>
    <n v="10"/>
    <n v="10"/>
  </r>
  <r>
    <x v="6"/>
    <x v="90"/>
    <s v="Serviço"/>
    <s v="3492-Ar Condicionado - Manutenção de Aparelhos de Parede"/>
    <x v="90"/>
    <x v="2"/>
    <x v="0"/>
    <x v="53"/>
    <s v="160046 - COLEGIO MILITAR DE FORTALEZA/MEX - CE"/>
    <n v="2"/>
    <n v="10"/>
    <n v="10"/>
  </r>
  <r>
    <x v="6"/>
    <x v="91"/>
    <s v="Serviço"/>
    <s v="3492-Ar Condicionado - Manutenção de Aparelhos de Parede"/>
    <x v="91"/>
    <x v="2"/>
    <x v="0"/>
    <x v="30"/>
    <s v="160046 - COLEGIO MILITAR DE FORTALEZA/MEX - CE"/>
    <n v="2"/>
    <n v="10"/>
    <n v="10"/>
  </r>
  <r>
    <x v="6"/>
    <x v="92"/>
    <s v="Serviço"/>
    <s v="3492-Ar Condicionado - Manutenção de Aparelhos de Parede"/>
    <x v="92"/>
    <x v="2"/>
    <x v="0"/>
    <x v="54"/>
    <s v="160046 - COLEGIO MILITAR DE FORTALEZA/MEX - CE"/>
    <n v="2"/>
    <n v="10"/>
    <n v="10"/>
  </r>
  <r>
    <x v="6"/>
    <x v="93"/>
    <s v="Serviço"/>
    <s v="3492-Ar Condicionado - Manutenção de Aparelhos de Parede"/>
    <x v="93"/>
    <x v="2"/>
    <x v="0"/>
    <x v="21"/>
    <s v="160046 - COLEGIO MILITAR DE FORTALEZA/MEX - CE"/>
    <n v="6"/>
    <n v="27"/>
    <n v="27"/>
  </r>
  <r>
    <x v="6"/>
    <x v="94"/>
    <s v="Serviço"/>
    <s v="3492-Ar Condicionado - Manutenção de Aparelhos de Parede"/>
    <x v="94"/>
    <x v="2"/>
    <x v="0"/>
    <x v="55"/>
    <s v="160046 - COLEGIO MILITAR DE FORTALEZA/MEX - CE"/>
    <n v="2"/>
    <n v="10"/>
    <n v="10"/>
  </r>
  <r>
    <x v="6"/>
    <x v="95"/>
    <s v="Serviço"/>
    <s v="2020-Ar Condicionado - Instalação/Montagem/Desmontagem/Remoção - (Parede / Sistemas)"/>
    <x v="95"/>
    <x v="1"/>
    <x v="0"/>
    <x v="48"/>
    <s v="160046 - COLEGIO MILITAR DE FORTALEZA/MEX - CE"/>
    <n v="2"/>
    <n v="10"/>
    <n v="10"/>
  </r>
  <r>
    <x v="6"/>
    <x v="96"/>
    <s v="Serviço"/>
    <s v="2020-Ar Condicionado - Instalação/Montagem/Desmontagem/Remoção - (Parede / Sistemas)"/>
    <x v="96"/>
    <x v="1"/>
    <x v="0"/>
    <x v="56"/>
    <s v="160046 - COLEGIO MILITAR DE FORTALEZA/MEX - CE"/>
    <n v="2"/>
    <n v="10"/>
    <n v="10"/>
  </r>
  <r>
    <x v="6"/>
    <x v="97"/>
    <s v="Serviço"/>
    <s v="2020-Ar Condicionado - Instalação/Montagem/Desmontagem/Remoção - (Parede / Sistemas)"/>
    <x v="97"/>
    <x v="1"/>
    <x v="0"/>
    <x v="43"/>
    <s v="160046 - COLEGIO MILITAR DE FORTALEZA/MEX - CE"/>
    <n v="3"/>
    <n v="15"/>
    <n v="15"/>
  </r>
  <r>
    <x v="6"/>
    <x v="98"/>
    <s v="Serviço"/>
    <s v="2020-Ar Condicionado - Instalação/Montagem/Desmontagem/Remoção - (Parede / Sistemas)"/>
    <x v="98"/>
    <x v="1"/>
    <x v="0"/>
    <x v="57"/>
    <s v="160046 - COLEGIO MILITAR DE FORTALEZA/MEX - CE"/>
    <n v="4"/>
    <n v="20"/>
    <n v="20"/>
  </r>
  <r>
    <x v="6"/>
    <x v="99"/>
    <s v="Serviço"/>
    <s v="2020-Ar Condicionado - Instalação/Montagem/Desmontagem/Remoção - (Parede / Sistemas)"/>
    <x v="99"/>
    <x v="1"/>
    <x v="0"/>
    <x v="58"/>
    <s v="160046 - COLEGIO MILITAR DE FORTALEZA/MEX - CE"/>
    <n v="4"/>
    <n v="20"/>
    <n v="20"/>
  </r>
  <r>
    <x v="6"/>
    <x v="100"/>
    <s v="Serviço"/>
    <s v="2020-Ar Condicionado - Instalação/Montagem/Desmontagem/Remoção - (Parede / Sistemas)"/>
    <x v="100"/>
    <x v="1"/>
    <x v="0"/>
    <x v="43"/>
    <s v="160046 - COLEGIO MILITAR DE FORTALEZA/MEX - CE"/>
    <n v="4"/>
    <n v="20"/>
    <n v="20"/>
  </r>
  <r>
    <x v="6"/>
    <x v="101"/>
    <s v="Serviço"/>
    <s v="2020-Ar Condicionado - Instalação/Montagem/Desmontagem/Remoção - (Parede / Sistemas)"/>
    <x v="101"/>
    <x v="1"/>
    <x v="0"/>
    <x v="59"/>
    <s v="160046 - COLEGIO MILITAR DE FORTALEZA/MEX - CE"/>
    <n v="4"/>
    <n v="20"/>
    <n v="20"/>
  </r>
  <r>
    <x v="6"/>
    <x v="102"/>
    <s v="Serviço"/>
    <s v="3492-Ar Condicionado - Manutenção de Aparelhos de Parede"/>
    <x v="102"/>
    <x v="2"/>
    <x v="0"/>
    <x v="60"/>
    <s v="160046 - COLEGIO MILITAR DE FORTALEZA/MEX - CE"/>
    <n v="6"/>
    <n v="28"/>
    <n v="28"/>
  </r>
  <r>
    <x v="6"/>
    <x v="103"/>
    <s v="Serviço"/>
    <s v="3492-Ar Condicionado - Manutenção de Aparelhos de Parede"/>
    <x v="103"/>
    <x v="2"/>
    <x v="0"/>
    <x v="61"/>
    <s v="160046 - COLEGIO MILITAR DE FORTALEZA/MEX - CE"/>
    <n v="2"/>
    <n v="10"/>
    <n v="10"/>
  </r>
  <r>
    <x v="6"/>
    <x v="104"/>
    <s v="Serviço"/>
    <s v="3492-Ar Condicionado - Manutenção de Aparelhos de Parede"/>
    <x v="104"/>
    <x v="2"/>
    <x v="0"/>
    <x v="21"/>
    <s v="160046 - COLEGIO MILITAR DE FORTALEZA/MEX - CE"/>
    <n v="6"/>
    <n v="30"/>
    <n v="30"/>
  </r>
  <r>
    <x v="6"/>
    <x v="105"/>
    <s v="Serviço"/>
    <s v="3492-Ar Condicionado - Manutenção de Aparelhos de Parede"/>
    <x v="105"/>
    <x v="2"/>
    <x v="0"/>
    <x v="39"/>
    <s v="160046 - COLEGIO MILITAR DE FORTALEZA/MEX - CE"/>
    <n v="2"/>
    <n v="10"/>
    <n v="10"/>
  </r>
  <r>
    <x v="6"/>
    <x v="106"/>
    <s v="Serviço"/>
    <s v="3492-Ar Condicionado - Manutenção de Aparelhos de Parede"/>
    <x v="106"/>
    <x v="2"/>
    <x v="0"/>
    <x v="39"/>
    <s v="160046 - COLEGIO MILITAR DE FORTALEZA/MEX - CE"/>
    <n v="6"/>
    <n v="30"/>
    <n v="30"/>
  </r>
  <r>
    <x v="6"/>
    <x v="107"/>
    <s v="Serviço"/>
    <s v="3492-Ar Condicionado - Manutenção de Aparelhos de Parede"/>
    <x v="107"/>
    <x v="2"/>
    <x v="0"/>
    <x v="19"/>
    <s v="160046 - COLEGIO MILITAR DE FORTALEZA/MEX - CE"/>
    <n v="6"/>
    <n v="30"/>
    <n v="30"/>
  </r>
  <r>
    <x v="6"/>
    <x v="108"/>
    <s v="Serviço"/>
    <s v="3492-Ar Condicionado - Manutenção de Aparelhos de Parede"/>
    <x v="108"/>
    <x v="2"/>
    <x v="0"/>
    <x v="51"/>
    <s v="160046 - COLEGIO MILITAR DE FORTALEZA/MEX - CE"/>
    <n v="2"/>
    <n v="10"/>
    <n v="10"/>
  </r>
  <r>
    <x v="6"/>
    <x v="109"/>
    <s v="Serviço"/>
    <s v="3492-Ar Condicionado - Manutenção de Aparelhos de Parede"/>
    <x v="109"/>
    <x v="2"/>
    <x v="0"/>
    <x v="25"/>
    <s v="160046 - COLEGIO MILITAR DE FORTALEZA/MEX - CE"/>
    <n v="2"/>
    <n v="10"/>
    <n v="10"/>
  </r>
  <r>
    <x v="6"/>
    <x v="175"/>
    <s v="Serviço"/>
    <s v="3492-Ar Condicionado - Manutenção de Aparelhos de Parede"/>
    <x v="175"/>
    <x v="2"/>
    <x v="0"/>
    <x v="88"/>
    <s v="160046 - COLEGIO MILITAR DE FORTALEZA/MEX - CE"/>
    <n v="2"/>
    <n v="10"/>
    <n v="10"/>
  </r>
  <r>
    <x v="6"/>
    <x v="110"/>
    <s v="Serviço"/>
    <s v="3492-Ar Condicionado - Manutenção de Aparelhos de Parede"/>
    <x v="110"/>
    <x v="2"/>
    <x v="0"/>
    <x v="51"/>
    <s v="160046 - COLEGIO MILITAR DE FORTALEZA/MEX - CE"/>
    <n v="2"/>
    <n v="10"/>
    <n v="10"/>
  </r>
  <r>
    <x v="6"/>
    <x v="176"/>
    <s v="Serviço"/>
    <s v="3492-Ar Condicionado - Manutenção de Aparelhos de Parede"/>
    <x v="176"/>
    <x v="2"/>
    <x v="0"/>
    <x v="43"/>
    <s v="160046 - COLEGIO MILITAR DE FORTALEZA/MEX - CE"/>
    <n v="2"/>
    <n v="10"/>
    <n v="10"/>
  </r>
  <r>
    <x v="6"/>
    <x v="111"/>
    <s v="Serviço"/>
    <s v="3492-Ar Condicionado - Manutenção de Aparelhos de Parede"/>
    <x v="111"/>
    <x v="2"/>
    <x v="0"/>
    <x v="62"/>
    <s v="160046 - COLEGIO MILITAR DE FORTALEZA/MEX - CE"/>
    <n v="2"/>
    <n v="10"/>
    <n v="10"/>
  </r>
  <r>
    <x v="6"/>
    <x v="177"/>
    <s v="Serviço"/>
    <s v="3492-Ar Condicionado - Manutenção de Aparelhos de Parede"/>
    <x v="177"/>
    <x v="2"/>
    <x v="0"/>
    <x v="89"/>
    <s v="160046 - COLEGIO MILITAR DE FORTALEZA/MEX - CE"/>
    <n v="2"/>
    <n v="10"/>
    <n v="10"/>
  </r>
  <r>
    <x v="6"/>
    <x v="112"/>
    <s v="Serviço"/>
    <s v="3492-Ar Condicionado - Manutenção de Aparelhos de Parede"/>
    <x v="112"/>
    <x v="2"/>
    <x v="0"/>
    <x v="5"/>
    <s v="160046 - COLEGIO MILITAR DE FORTALEZA/MEX - CE"/>
    <n v="2"/>
    <n v="10"/>
    <n v="10"/>
  </r>
  <r>
    <x v="6"/>
    <x v="178"/>
    <s v="Serviço"/>
    <s v="3492-Ar Condicionado - Manutenção de Aparelhos de Parede"/>
    <x v="178"/>
    <x v="2"/>
    <x v="0"/>
    <x v="90"/>
    <s v="160046 - COLEGIO MILITAR DE FORTALEZA/MEX - CE"/>
    <n v="2"/>
    <n v="10"/>
    <n v="10"/>
  </r>
  <r>
    <x v="6"/>
    <x v="113"/>
    <s v="Serviço"/>
    <s v="3492-Ar Condicionado - Manutenção de Aparelhos de Parede"/>
    <x v="113"/>
    <x v="2"/>
    <x v="0"/>
    <x v="5"/>
    <s v="160046 - COLEGIO MILITAR DE FORTALEZA/MEX - CE"/>
    <n v="2"/>
    <n v="10"/>
    <n v="10"/>
  </r>
  <r>
    <x v="6"/>
    <x v="179"/>
    <s v="Serviço"/>
    <s v="3492-Ar Condicionado - Manutenção de Aparelhos de Parede"/>
    <x v="179"/>
    <x v="2"/>
    <x v="0"/>
    <x v="75"/>
    <s v="160046 - COLEGIO MILITAR DE FORTALEZA/MEX - CE"/>
    <n v="2"/>
    <n v="10"/>
    <n v="10"/>
  </r>
  <r>
    <x v="6"/>
    <x v="114"/>
    <s v="Serviço"/>
    <s v="3492-Ar Condicionado - Manutenção de Aparelhos de Parede"/>
    <x v="114"/>
    <x v="2"/>
    <x v="0"/>
    <x v="11"/>
    <s v="160046 - COLEGIO MILITAR DE FORTALEZA/MEX - CE"/>
    <n v="2"/>
    <n v="10"/>
    <n v="10"/>
  </r>
  <r>
    <x v="6"/>
    <x v="115"/>
    <s v="Serviço"/>
    <s v="3492-Ar Condicionado - Manutenção de Aparelhos de Parede"/>
    <x v="115"/>
    <x v="2"/>
    <x v="0"/>
    <x v="10"/>
    <s v="160046 - COLEGIO MILITAR DE FORTALEZA/MEX - CE"/>
    <n v="2"/>
    <n v="10"/>
    <n v="10"/>
  </r>
  <r>
    <x v="6"/>
    <x v="116"/>
    <s v="Serviço"/>
    <s v="3492-Ar Condicionado - Manutenção de Aparelhos de Parede"/>
    <x v="116"/>
    <x v="2"/>
    <x v="0"/>
    <x v="9"/>
    <s v="160046 - COLEGIO MILITAR DE FORTALEZA/MEX - CE"/>
    <n v="2"/>
    <n v="10"/>
    <n v="10"/>
  </r>
  <r>
    <x v="6"/>
    <x v="117"/>
    <s v="Serviço"/>
    <s v="3492-Ar Condicionado - Manutenção de Aparelhos de Parede"/>
    <x v="117"/>
    <x v="2"/>
    <x v="0"/>
    <x v="63"/>
    <s v="160046 - COLEGIO MILITAR DE FORTALEZA/MEX - CE"/>
    <n v="2"/>
    <n v="10"/>
    <n v="10"/>
  </r>
  <r>
    <x v="6"/>
    <x v="118"/>
    <s v="Serviço"/>
    <s v="3492-Ar Condicionado - Manutenção de Aparelhos de Parede"/>
    <x v="118"/>
    <x v="2"/>
    <x v="0"/>
    <x v="64"/>
    <s v="160046 - COLEGIO MILITAR DE FORTALEZA/MEX - CE"/>
    <n v="2"/>
    <n v="10"/>
    <n v="10"/>
  </r>
  <r>
    <x v="6"/>
    <x v="119"/>
    <s v="Serviço"/>
    <s v="3492-Ar Condicionado - Manutenção de Aparelhos de Parede"/>
    <x v="119"/>
    <x v="2"/>
    <x v="0"/>
    <x v="65"/>
    <s v="160046 - COLEGIO MILITAR DE FORTALEZA/MEX - CE"/>
    <n v="2"/>
    <n v="10"/>
    <n v="10"/>
  </r>
  <r>
    <x v="6"/>
    <x v="120"/>
    <s v="Serviço"/>
    <s v="3492-Ar Condicionado - Manutenção de Aparelhos de Parede"/>
    <x v="120"/>
    <x v="2"/>
    <x v="0"/>
    <x v="13"/>
    <s v="160046 - COLEGIO MILITAR DE FORTALEZA/MEX - CE"/>
    <n v="6"/>
    <n v="28"/>
    <n v="28"/>
  </r>
  <r>
    <x v="6"/>
    <x v="121"/>
    <s v="Serviço"/>
    <s v="3492-Ar Condicionado - Manutenção de Aparelhos de Parede"/>
    <x v="121"/>
    <x v="2"/>
    <x v="0"/>
    <x v="32"/>
    <s v="160046 - COLEGIO MILITAR DE FORTALEZA/MEX - CE"/>
    <n v="2"/>
    <n v="10"/>
    <n v="10"/>
  </r>
  <r>
    <x v="6"/>
    <x v="122"/>
    <s v="Serviço"/>
    <s v="2020-Ar Condicionado - Instalação/Montagem/Desmontagem/Remoção - (Parede / Sistemas)"/>
    <x v="122"/>
    <x v="1"/>
    <x v="0"/>
    <x v="66"/>
    <s v="160046 - COLEGIO MILITAR DE FORTALEZA/MEX - CE"/>
    <n v="2"/>
    <n v="10"/>
    <n v="10"/>
  </r>
  <r>
    <x v="6"/>
    <x v="123"/>
    <s v="Serviço"/>
    <s v="2020-Ar Condicionado - Instalação/Montagem/Desmontagem/Remoção - (Parede / Sistemas)"/>
    <x v="123"/>
    <x v="1"/>
    <x v="0"/>
    <x v="66"/>
    <s v="160046 - COLEGIO MILITAR DE FORTALEZA/MEX - CE"/>
    <n v="2"/>
    <n v="10"/>
    <n v="10"/>
  </r>
  <r>
    <x v="6"/>
    <x v="124"/>
    <s v="Serviço"/>
    <s v="3492-Ar Condicionado - Manutenção de Aparelhos de Parede"/>
    <x v="124"/>
    <x v="2"/>
    <x v="0"/>
    <x v="59"/>
    <s v="160046 - COLEGIO MILITAR DE FORTALEZA/MEX - CE"/>
    <n v="2"/>
    <n v="10"/>
    <n v="10"/>
  </r>
  <r>
    <x v="6"/>
    <x v="125"/>
    <s v="Serviço"/>
    <s v="2020-Ar Condicionado - Instalação/Montagem/Desmontagem/Remoção - (Parede / Sistemas)"/>
    <x v="125"/>
    <x v="1"/>
    <x v="0"/>
    <x v="67"/>
    <s v="160046 - COLEGIO MILITAR DE FORTALEZA/MEX - CE"/>
    <n v="3"/>
    <n v="15"/>
    <n v="15"/>
  </r>
  <r>
    <x v="6"/>
    <x v="126"/>
    <s v="Serviço"/>
    <s v="2020-Ar Condicionado - Instalação/Montagem/Desmontagem/Remoção - (Parede / Sistemas)"/>
    <x v="126"/>
    <x v="1"/>
    <x v="0"/>
    <x v="68"/>
    <s v="160046 - COLEGIO MILITAR DE FORTALEZA/MEX - CE"/>
    <n v="3"/>
    <n v="15"/>
    <n v="15"/>
  </r>
  <r>
    <x v="6"/>
    <x v="127"/>
    <s v="Serviço"/>
    <s v="2020-Ar Condicionado - Instalação/Montagem/Desmontagem/Remoção - (Parede / Sistemas)"/>
    <x v="127"/>
    <x v="1"/>
    <x v="0"/>
    <x v="69"/>
    <s v="160046 - COLEGIO MILITAR DE FORTALEZA/MEX - CE"/>
    <n v="3"/>
    <n v="15"/>
    <n v="15"/>
  </r>
  <r>
    <x v="6"/>
    <x v="128"/>
    <s v="Serviço"/>
    <s v="2020-Ar Condicionado - Instalação/Montagem/Desmontagem/Remoção - (Parede / Sistemas)"/>
    <x v="128"/>
    <x v="1"/>
    <x v="0"/>
    <x v="43"/>
    <s v="160046 - COLEGIO MILITAR DE FORTALEZA/MEX - CE"/>
    <n v="3"/>
    <n v="15"/>
    <n v="15"/>
  </r>
  <r>
    <x v="6"/>
    <x v="129"/>
    <s v="Serviço"/>
    <s v="2020-Ar Condicionado - Instalação/Montagem/Desmontagem/Remoção - (Parede / Sistemas)"/>
    <x v="129"/>
    <x v="1"/>
    <x v="0"/>
    <x v="59"/>
    <s v="160046 - COLEGIO MILITAR DE FORTALEZA/MEX - CE"/>
    <n v="3"/>
    <n v="15"/>
    <n v="15"/>
  </r>
  <r>
    <x v="6"/>
    <x v="130"/>
    <s v="Serviço"/>
    <s v="2020-Ar Condicionado - Instalação/Montagem/Desmontagem/Remoção - (Parede / Sistemas)"/>
    <x v="130"/>
    <x v="1"/>
    <x v="0"/>
    <x v="59"/>
    <s v="160046 - COLEGIO MILITAR DE FORTALEZA/MEX - CE"/>
    <n v="3"/>
    <n v="15"/>
    <n v="15"/>
  </r>
  <r>
    <x v="6"/>
    <x v="131"/>
    <s v="Serviço"/>
    <s v="3492-Ar Condicionado - Manutenção de Aparelhos de Parede"/>
    <x v="131"/>
    <x v="2"/>
    <x v="0"/>
    <x v="70"/>
    <s v="160046 - COLEGIO MILITAR DE FORTALEZA/MEX - CE"/>
    <n v="5"/>
    <n v="21"/>
    <n v="21"/>
  </r>
  <r>
    <x v="6"/>
    <x v="132"/>
    <s v="Serviço"/>
    <s v="3492-Ar Condicionado - Manutenção de Aparelhos de Parede"/>
    <x v="132"/>
    <x v="2"/>
    <x v="0"/>
    <x v="71"/>
    <s v="160046 - COLEGIO MILITAR DE FORTALEZA/MEX - CE"/>
    <n v="2"/>
    <n v="10"/>
    <n v="10"/>
  </r>
  <r>
    <x v="6"/>
    <x v="133"/>
    <s v="Serviço"/>
    <s v="3492-Ar Condicionado - Manutenção de Aparelhos de Parede"/>
    <x v="133"/>
    <x v="2"/>
    <x v="0"/>
    <x v="72"/>
    <s v="160046 - COLEGIO MILITAR DE FORTALEZA/MEX - CE"/>
    <n v="6"/>
    <n v="30"/>
    <n v="30"/>
  </r>
  <r>
    <x v="6"/>
    <x v="134"/>
    <s v="Serviço"/>
    <s v="3492-Ar Condicionado - Manutenção de Aparelhos de Parede"/>
    <x v="134"/>
    <x v="2"/>
    <x v="0"/>
    <x v="10"/>
    <s v="160046 - COLEGIO MILITAR DE FORTALEZA/MEX - CE"/>
    <n v="3"/>
    <n v="15"/>
    <n v="15"/>
  </r>
  <r>
    <x v="6"/>
    <x v="135"/>
    <s v="Serviço"/>
    <s v="3492-Ar Condicionado - Manutenção de Aparelhos de Parede"/>
    <x v="135"/>
    <x v="2"/>
    <x v="0"/>
    <x v="10"/>
    <s v="160046 - COLEGIO MILITAR DE FORTALEZA/MEX - CE"/>
    <n v="6"/>
    <n v="30"/>
    <n v="30"/>
  </r>
  <r>
    <x v="6"/>
    <x v="136"/>
    <s v="Serviço"/>
    <s v="3492-Ar Condicionado - Manutenção de Aparelhos de Parede"/>
    <x v="136"/>
    <x v="2"/>
    <x v="0"/>
    <x v="9"/>
    <s v="160046 - COLEGIO MILITAR DE FORTALEZA/MEX - CE"/>
    <n v="6"/>
    <n v="30"/>
    <n v="30"/>
  </r>
  <r>
    <x v="6"/>
    <x v="137"/>
    <s v="Serviço"/>
    <s v="3492-Ar Condicionado - Manutenção de Aparelhos de Parede"/>
    <x v="137"/>
    <x v="2"/>
    <x v="0"/>
    <x v="73"/>
    <s v="160046 - COLEGIO MILITAR DE FORTALEZA/MEX - CE"/>
    <n v="2"/>
    <n v="10"/>
    <n v="10"/>
  </r>
  <r>
    <x v="6"/>
    <x v="138"/>
    <s v="Serviço"/>
    <s v="3492-Ar Condicionado - Manutenção de Aparelhos de Parede"/>
    <x v="138"/>
    <x v="2"/>
    <x v="0"/>
    <x v="25"/>
    <s v="160046 - COLEGIO MILITAR DE FORTALEZA/MEX - CE"/>
    <n v="2"/>
    <n v="10"/>
    <n v="10"/>
  </r>
  <r>
    <x v="6"/>
    <x v="180"/>
    <s v="Serviço"/>
    <s v="3492-Ar Condicionado - Manutenção de Aparelhos de Parede"/>
    <x v="180"/>
    <x v="2"/>
    <x v="0"/>
    <x v="91"/>
    <s v="160046 - COLEGIO MILITAR DE FORTALEZA/MEX - CE"/>
    <n v="2"/>
    <n v="10"/>
    <n v="10"/>
  </r>
  <r>
    <x v="6"/>
    <x v="139"/>
    <s v="Serviço"/>
    <s v="3492-Ar Condicionado - Manutenção de Aparelhos de Parede"/>
    <x v="139"/>
    <x v="2"/>
    <x v="0"/>
    <x v="73"/>
    <s v="160046 - COLEGIO MILITAR DE FORTALEZA/MEX - CE"/>
    <n v="2"/>
    <n v="10"/>
    <n v="10"/>
  </r>
  <r>
    <x v="6"/>
    <x v="181"/>
    <s v="Serviço"/>
    <s v="3492-Ar Condicionado - Manutenção de Aparelhos de Parede"/>
    <x v="181"/>
    <x v="2"/>
    <x v="0"/>
    <x v="92"/>
    <s v="160046 - COLEGIO MILITAR DE FORTALEZA/MEX - CE"/>
    <n v="2"/>
    <n v="10"/>
    <n v="10"/>
  </r>
  <r>
    <x v="6"/>
    <x v="140"/>
    <s v="Serviço"/>
    <s v="3492-Ar Condicionado - Manutenção de Aparelhos de Parede"/>
    <x v="140"/>
    <x v="2"/>
    <x v="0"/>
    <x v="73"/>
    <s v="160046 - COLEGIO MILITAR DE FORTALEZA/MEX - CE"/>
    <n v="2"/>
    <n v="10"/>
    <n v="10"/>
  </r>
  <r>
    <x v="6"/>
    <x v="182"/>
    <s v="Serviço"/>
    <s v="3492-Ar Condicionado - Manutenção de Aparelhos de Parede"/>
    <x v="182"/>
    <x v="2"/>
    <x v="0"/>
    <x v="89"/>
    <s v="160046 - COLEGIO MILITAR DE FORTALEZA/MEX - CE"/>
    <n v="2"/>
    <n v="10"/>
    <n v="10"/>
  </r>
  <r>
    <x v="6"/>
    <x v="141"/>
    <s v="Serviço"/>
    <s v="3492-Ar Condicionado - Manutenção de Aparelhos de Parede"/>
    <x v="141"/>
    <x v="2"/>
    <x v="0"/>
    <x v="74"/>
    <s v="160046 - COLEGIO MILITAR DE FORTALEZA/MEX - CE"/>
    <n v="2"/>
    <n v="10"/>
    <n v="10"/>
  </r>
  <r>
    <x v="6"/>
    <x v="183"/>
    <s v="Serviço"/>
    <s v="3492-Ar Condicionado - Manutenção de Aparelhos de Parede"/>
    <x v="183"/>
    <x v="2"/>
    <x v="0"/>
    <x v="82"/>
    <s v="160046 - COLEGIO MILITAR DE FORTALEZA/MEX - CE"/>
    <n v="2"/>
    <n v="10"/>
    <n v="10"/>
  </r>
  <r>
    <x v="6"/>
    <x v="142"/>
    <s v="Serviço"/>
    <s v="3492-Ar Condicionado - Manutenção de Aparelhos de Parede"/>
    <x v="142"/>
    <x v="2"/>
    <x v="0"/>
    <x v="41"/>
    <s v="160046 - COLEGIO MILITAR DE FORTALEZA/MEX - CE"/>
    <n v="2"/>
    <n v="10"/>
    <n v="10"/>
  </r>
  <r>
    <x v="6"/>
    <x v="184"/>
    <s v="Serviço"/>
    <s v="3492-Ar Condicionado - Manutenção de Aparelhos de Parede"/>
    <x v="184"/>
    <x v="2"/>
    <x v="0"/>
    <x v="82"/>
    <s v="160046 - COLEGIO MILITAR DE FORTALEZA/MEX - CE"/>
    <n v="2"/>
    <n v="10"/>
    <n v="10"/>
  </r>
  <r>
    <x v="6"/>
    <x v="143"/>
    <s v="Serviço"/>
    <s v="3492-Ar Condicionado - Manutenção de Aparelhos de Parede"/>
    <x v="143"/>
    <x v="2"/>
    <x v="0"/>
    <x v="75"/>
    <s v="160046 - COLEGIO MILITAR DE FORTALEZA/MEX - CE"/>
    <n v="2"/>
    <n v="10"/>
    <n v="10"/>
  </r>
  <r>
    <x v="6"/>
    <x v="144"/>
    <s v="Serviço"/>
    <s v="3492-Ar Condicionado - Manutenção de Aparelhos de Parede"/>
    <x v="144"/>
    <x v="2"/>
    <x v="0"/>
    <x v="23"/>
    <s v="160046 - COLEGIO MILITAR DE FORTALEZA/MEX - CE"/>
    <n v="2"/>
    <n v="10"/>
    <n v="10"/>
  </r>
  <r>
    <x v="6"/>
    <x v="145"/>
    <s v="Serviço"/>
    <s v="3492-Ar Condicionado - Manutenção de Aparelhos de Parede"/>
    <x v="145"/>
    <x v="2"/>
    <x v="0"/>
    <x v="76"/>
    <s v="160046 - COLEGIO MILITAR DE FORTALEZA/MEX - CE"/>
    <n v="2"/>
    <n v="10"/>
    <n v="10"/>
  </r>
  <r>
    <x v="6"/>
    <x v="146"/>
    <s v="Serviço"/>
    <s v="3492-Ar Condicionado - Manutenção de Aparelhos de Parede"/>
    <x v="146"/>
    <x v="2"/>
    <x v="0"/>
    <x v="43"/>
    <s v="160046 - COLEGIO MILITAR DE FORTALEZA/MEX - CE"/>
    <n v="2"/>
    <n v="10"/>
    <n v="10"/>
  </r>
  <r>
    <x v="6"/>
    <x v="147"/>
    <s v="Serviço"/>
    <s v="3492-Ar Condicionado - Manutenção de Aparelhos de Parede"/>
    <x v="147"/>
    <x v="2"/>
    <x v="0"/>
    <x v="77"/>
    <s v="160046 - COLEGIO MILITAR DE FORTALEZA/MEX - CE"/>
    <n v="2"/>
    <n v="10"/>
    <n v="10"/>
  </r>
  <r>
    <x v="6"/>
    <x v="148"/>
    <s v="Serviço"/>
    <s v="3492-Ar Condicionado - Manutenção de Aparelhos de Parede"/>
    <x v="148"/>
    <x v="2"/>
    <x v="0"/>
    <x v="38"/>
    <s v="160046 - COLEGIO MILITAR DE FORTALEZA/MEX - CE"/>
    <n v="2"/>
    <n v="10"/>
    <n v="10"/>
  </r>
  <r>
    <x v="6"/>
    <x v="149"/>
    <s v="Serviço"/>
    <s v="3492-Ar Condicionado - Manutenção de Aparelhos de Parede"/>
    <x v="149"/>
    <x v="2"/>
    <x v="0"/>
    <x v="78"/>
    <s v="160046 - COLEGIO MILITAR DE FORTALEZA/MEX - CE"/>
    <n v="5"/>
    <n v="21"/>
    <n v="21"/>
  </r>
  <r>
    <x v="6"/>
    <x v="150"/>
    <s v="Serviço"/>
    <s v="3492-Ar Condicionado - Manutenção de Aparelhos de Parede"/>
    <x v="150"/>
    <x v="2"/>
    <x v="0"/>
    <x v="79"/>
    <s v="160046 - COLEGIO MILITAR DE FORTALEZA/MEX - CE"/>
    <n v="2"/>
    <n v="10"/>
    <n v="10"/>
  </r>
  <r>
    <x v="6"/>
    <x v="151"/>
    <s v="Serviço"/>
    <s v="2020-Ar Condicionado - Instalação/Montagem/Desmontagem/Remoção - (Parede / Sistemas)"/>
    <x v="151"/>
    <x v="1"/>
    <x v="0"/>
    <x v="80"/>
    <s v="160046 - COLEGIO MILITAR DE FORTALEZA/MEX - CE"/>
    <n v="4"/>
    <n v="16"/>
    <n v="16"/>
  </r>
  <r>
    <x v="6"/>
    <x v="152"/>
    <s v="Serviço"/>
    <s v="2020-Ar Condicionado - Instalação/Montagem/Desmontagem/Remoção - (Parede / Sistemas)"/>
    <x v="152"/>
    <x v="1"/>
    <x v="0"/>
    <x v="80"/>
    <s v="160046 - COLEGIO MILITAR DE FORTALEZA/MEX - CE"/>
    <n v="4"/>
    <n v="16"/>
    <n v="16"/>
  </r>
  <r>
    <x v="6"/>
    <x v="153"/>
    <s v="Serviço"/>
    <s v="3492-Ar Condicionado - Manutenção de Aparelhos de Parede"/>
    <x v="153"/>
    <x v="2"/>
    <x v="0"/>
    <x v="80"/>
    <s v="160046 - COLEGIO MILITAR DE FORTALEZA/MEX - CE"/>
    <n v="2"/>
    <n v="10"/>
    <n v="10"/>
  </r>
  <r>
    <x v="6"/>
    <x v="154"/>
    <s v="Serviço"/>
    <s v="2020-Ar Condicionado - Instalação/Montagem/Desmontagem/Remoção - (Parede / Sistemas)"/>
    <x v="154"/>
    <x v="1"/>
    <x v="0"/>
    <x v="81"/>
    <s v="160046 - COLEGIO MILITAR DE FORTALEZA/MEX - CE"/>
    <n v="3"/>
    <n v="15"/>
    <n v="15"/>
  </r>
  <r>
    <x v="6"/>
    <x v="0"/>
    <s v="Serviço"/>
    <s v="3506-Manutenção de Geladeiras e Bebedouros"/>
    <x v="0"/>
    <x v="0"/>
    <x v="0"/>
    <x v="0"/>
    <s v="160046 - COLEGIO MILITAR DE FORTALEZA/MEX - CE"/>
    <n v="4"/>
    <n v="20"/>
    <n v="20"/>
  </r>
  <r>
    <x v="6"/>
    <x v="1"/>
    <s v="Serviço"/>
    <s v="3506-Manutenção de Geladeiras e Bebedouros"/>
    <x v="1"/>
    <x v="0"/>
    <x v="0"/>
    <x v="1"/>
    <s v="160046 - COLEGIO MILITAR DE FORTALEZA/MEX - CE"/>
    <n v="4"/>
    <n v="20"/>
    <n v="20"/>
  </r>
  <r>
    <x v="6"/>
    <x v="2"/>
    <s v="Serviço"/>
    <s v="3506-Manutenção de Geladeiras e Bebedouros"/>
    <x v="2"/>
    <x v="0"/>
    <x v="0"/>
    <x v="2"/>
    <s v="160046 - COLEGIO MILITAR DE FORTALEZA/MEX - CE"/>
    <n v="6"/>
    <n v="30"/>
    <n v="30"/>
  </r>
  <r>
    <x v="6"/>
    <x v="3"/>
    <s v="Serviço"/>
    <s v="3506-Manutenção de Geladeiras e Bebedouros"/>
    <x v="3"/>
    <x v="0"/>
    <x v="0"/>
    <x v="3"/>
    <s v="160046 - COLEGIO MILITAR DE FORTALEZA/MEX - CE"/>
    <n v="4"/>
    <n v="20"/>
    <n v="20"/>
  </r>
  <r>
    <x v="6"/>
    <x v="4"/>
    <s v="Serviço"/>
    <s v="3506-Manutenção de Geladeiras e Bebedouros"/>
    <x v="4"/>
    <x v="0"/>
    <x v="0"/>
    <x v="4"/>
    <s v="160046 - COLEGIO MILITAR DE FORTALEZA/MEX - CE"/>
    <n v="3"/>
    <n v="15"/>
    <n v="15"/>
  </r>
  <r>
    <x v="6"/>
    <x v="5"/>
    <s v="Serviço"/>
    <s v="3506-Manutenção de Geladeiras e Bebedouros"/>
    <x v="5"/>
    <x v="0"/>
    <x v="0"/>
    <x v="5"/>
    <s v="160046 - COLEGIO MILITAR DE FORTALEZA/MEX - CE"/>
    <n v="3"/>
    <n v="15"/>
    <n v="15"/>
  </r>
  <r>
    <x v="6"/>
    <x v="6"/>
    <s v="Serviço"/>
    <s v="3506-Manutenção de Geladeiras e Bebedouros"/>
    <x v="6"/>
    <x v="0"/>
    <x v="0"/>
    <x v="6"/>
    <s v="160046 - COLEGIO MILITAR DE FORTALEZA/MEX - CE"/>
    <n v="6"/>
    <n v="30"/>
    <n v="30"/>
  </r>
  <r>
    <x v="6"/>
    <x v="7"/>
    <s v="Serviço"/>
    <s v="3506-Manutenção de Geladeiras e Bebedouros"/>
    <x v="7"/>
    <x v="0"/>
    <x v="0"/>
    <x v="3"/>
    <s v="160046 - COLEGIO MILITAR DE FORTALEZA/MEX - CE"/>
    <n v="3"/>
    <n v="15"/>
    <n v="15"/>
  </r>
  <r>
    <x v="6"/>
    <x v="8"/>
    <s v="Serviço"/>
    <s v="3506-Manutenção de Geladeiras e Bebedouros"/>
    <x v="8"/>
    <x v="0"/>
    <x v="0"/>
    <x v="7"/>
    <s v="160046 - COLEGIO MILITAR DE FORTALEZA/MEX - CE"/>
    <n v="3"/>
    <n v="15"/>
    <n v="15"/>
  </r>
  <r>
    <x v="6"/>
    <x v="9"/>
    <s v="Serviço"/>
    <s v="3506-Manutenção de Geladeiras e Bebedouros"/>
    <x v="9"/>
    <x v="0"/>
    <x v="0"/>
    <x v="7"/>
    <s v="160046 - COLEGIO MILITAR DE FORTALEZA/MEX - CE"/>
    <n v="3"/>
    <n v="15"/>
    <n v="15"/>
  </r>
  <r>
    <x v="6"/>
    <x v="10"/>
    <s v="Serviço"/>
    <s v="3506-Manutenção de Geladeiras e Bebedouros"/>
    <x v="10"/>
    <x v="0"/>
    <x v="0"/>
    <x v="8"/>
    <s v="160046 - COLEGIO MILITAR DE FORTALEZA/MEX - CE"/>
    <n v="3"/>
    <n v="15"/>
    <n v="15"/>
  </r>
  <r>
    <x v="6"/>
    <x v="11"/>
    <s v="Serviço"/>
    <s v="3506-Manutenção de Geladeiras e Bebedouros"/>
    <x v="11"/>
    <x v="0"/>
    <x v="0"/>
    <x v="8"/>
    <s v="160046 - COLEGIO MILITAR DE FORTALEZA/MEX - CE"/>
    <n v="3"/>
    <n v="15"/>
    <n v="15"/>
  </r>
  <r>
    <x v="6"/>
    <x v="12"/>
    <s v="Serviço"/>
    <s v="3506-Manutenção de Geladeiras e Bebedouros"/>
    <x v="12"/>
    <x v="0"/>
    <x v="0"/>
    <x v="9"/>
    <s v="160046 - COLEGIO MILITAR DE FORTALEZA/MEX - CE"/>
    <n v="3"/>
    <n v="15"/>
    <n v="15"/>
  </r>
  <r>
    <x v="6"/>
    <x v="13"/>
    <s v="Serviço"/>
    <s v="3506-Manutenção de Geladeiras e Bebedouros"/>
    <x v="13"/>
    <x v="0"/>
    <x v="0"/>
    <x v="9"/>
    <s v="160046 - COLEGIO MILITAR DE FORTALEZA/MEX - CE"/>
    <n v="3"/>
    <n v="15"/>
    <n v="15"/>
  </r>
  <r>
    <x v="6"/>
    <x v="14"/>
    <s v="Serviço"/>
    <s v="3506-Manutenção de Geladeiras e Bebedouros"/>
    <x v="14"/>
    <x v="0"/>
    <x v="0"/>
    <x v="9"/>
    <s v="160046 - COLEGIO MILITAR DE FORTALEZA/MEX - CE"/>
    <n v="3"/>
    <n v="15"/>
    <n v="15"/>
  </r>
  <r>
    <x v="6"/>
    <x v="185"/>
    <s v="Serviço"/>
    <s v="3506-Manutenção de Geladeiras e Bebedouros"/>
    <x v="185"/>
    <x v="0"/>
    <x v="0"/>
    <x v="93"/>
    <s v="160046 - COLEGIO MILITAR DE FORTALEZA/MEX - CE"/>
    <n v="2"/>
    <n v="6"/>
    <n v="6"/>
  </r>
  <r>
    <x v="6"/>
    <x v="186"/>
    <s v="Serviço"/>
    <s v="3506-Manutenção de Geladeiras e Bebedouros"/>
    <x v="186"/>
    <x v="0"/>
    <x v="0"/>
    <x v="94"/>
    <s v="160046 - COLEGIO MILITAR DE FORTALEZA/MEX - CE"/>
    <n v="3"/>
    <n v="12"/>
    <n v="12"/>
  </r>
  <r>
    <x v="6"/>
    <x v="187"/>
    <s v="Serviço"/>
    <s v="3506-Manutenção de Geladeiras e Bebedouros"/>
    <x v="187"/>
    <x v="0"/>
    <x v="0"/>
    <x v="95"/>
    <s v="160046 - COLEGIO MILITAR DE FORTALEZA/MEX - CE"/>
    <n v="3"/>
    <n v="12"/>
    <n v="12"/>
  </r>
  <r>
    <x v="6"/>
    <x v="188"/>
    <s v="Serviço"/>
    <s v="3506-Manutenção de Geladeiras e Bebedouros"/>
    <x v="188"/>
    <x v="0"/>
    <x v="0"/>
    <x v="96"/>
    <s v="160046 - COLEGIO MILITAR DE FORTALEZA/MEX - CE"/>
    <n v="2"/>
    <n v="6"/>
    <n v="6"/>
  </r>
  <r>
    <x v="6"/>
    <x v="189"/>
    <s v="Serviço"/>
    <s v="3506-Manutenção de Geladeiras e Bebedouros"/>
    <x v="189"/>
    <x v="0"/>
    <x v="0"/>
    <x v="82"/>
    <s v="160046 - COLEGIO MILITAR DE FORTALEZA/MEX - CE"/>
    <n v="2"/>
    <n v="6"/>
    <n v="6"/>
  </r>
  <r>
    <x v="6"/>
    <x v="190"/>
    <s v="Serviço"/>
    <s v="3506-Manutenção de Geladeiras e Bebedouros"/>
    <x v="190"/>
    <x v="0"/>
    <x v="0"/>
    <x v="82"/>
    <s v="160046 - COLEGIO MILITAR DE FORTALEZA/MEX - CE"/>
    <n v="2"/>
    <n v="6"/>
    <n v="6"/>
  </r>
  <r>
    <x v="6"/>
    <x v="191"/>
    <s v="Serviço"/>
    <s v="3506-Manutenção de Geladeiras e Bebedouros"/>
    <x v="191"/>
    <x v="0"/>
    <x v="0"/>
    <x v="82"/>
    <s v="160046 - COLEGIO MILITAR DE FORTALEZA/MEX - CE"/>
    <n v="3"/>
    <n v="12"/>
    <n v="12"/>
  </r>
  <r>
    <x v="6"/>
    <x v="192"/>
    <s v="Serviço"/>
    <s v="3506-Manutenção de Geladeiras e Bebedouros"/>
    <x v="192"/>
    <x v="0"/>
    <x v="0"/>
    <x v="82"/>
    <s v="160046 - COLEGIO MILITAR DE FORTALEZA/MEX - CE"/>
    <n v="2"/>
    <n v="6"/>
    <n v="6"/>
  </r>
  <r>
    <x v="6"/>
    <x v="193"/>
    <s v="Serviço"/>
    <s v="3506-Manutenção de Geladeiras e Bebedouros"/>
    <x v="193"/>
    <x v="0"/>
    <x v="0"/>
    <x v="5"/>
    <s v="160046 - COLEGIO MILITAR DE FORTALEZA/MEX - CE"/>
    <n v="2"/>
    <n v="6"/>
    <n v="6"/>
  </r>
  <r>
    <x v="6"/>
    <x v="194"/>
    <s v="Serviço"/>
    <s v="3506-Manutenção de Geladeiras e Bebedouros"/>
    <x v="194"/>
    <x v="0"/>
    <x v="0"/>
    <x v="97"/>
    <s v="160046 - COLEGIO MILITAR DE FORTALEZA/MEX - CE"/>
    <n v="2"/>
    <n v="6"/>
    <n v="6"/>
  </r>
  <r>
    <x v="6"/>
    <x v="195"/>
    <s v="Serviço"/>
    <s v="3506-Manutenção de Geladeiras e Bebedouros"/>
    <x v="195"/>
    <x v="0"/>
    <x v="0"/>
    <x v="82"/>
    <s v="160046 - COLEGIO MILITAR DE FORTALEZA/MEX - CE"/>
    <n v="2"/>
    <n v="6"/>
    <n v="6"/>
  </r>
  <r>
    <x v="6"/>
    <x v="155"/>
    <s v="Serviço"/>
    <s v="3506-Manutenção de Geladeiras e Bebedouros"/>
    <x v="155"/>
    <x v="0"/>
    <x v="0"/>
    <x v="82"/>
    <s v="160046 - COLEGIO MILITAR DE FORTALEZA/MEX - CE"/>
    <n v="2"/>
    <n v="6"/>
    <n v="6"/>
  </r>
  <r>
    <x v="6"/>
    <x v="15"/>
    <s v="Serviço"/>
    <s v="3506-Manutenção de Geladeiras e Bebedouros"/>
    <x v="15"/>
    <x v="0"/>
    <x v="0"/>
    <x v="10"/>
    <s v="160046 - COLEGIO MILITAR DE FORTALEZA/MEX - CE"/>
    <n v="3"/>
    <n v="15"/>
    <n v="15"/>
  </r>
  <r>
    <x v="6"/>
    <x v="16"/>
    <s v="Serviço"/>
    <s v="3506-Manutenção de Geladeiras e Bebedouros"/>
    <x v="16"/>
    <x v="0"/>
    <x v="0"/>
    <x v="11"/>
    <s v="160046 - COLEGIO MILITAR DE FORTALEZA/MEX - CE"/>
    <n v="2"/>
    <n v="10"/>
    <n v="10"/>
  </r>
  <r>
    <x v="6"/>
    <x v="17"/>
    <s v="Serviço"/>
    <s v="3506-Manutenção de Geladeiras e Bebedouros"/>
    <x v="17"/>
    <x v="0"/>
    <x v="0"/>
    <x v="12"/>
    <s v="160046 - COLEGIO MILITAR DE FORTALEZA/MEX - CE"/>
    <n v="3"/>
    <n v="15"/>
    <n v="15"/>
  </r>
  <r>
    <x v="6"/>
    <x v="18"/>
    <s v="Serviço"/>
    <s v="3506-Manutenção de Geladeiras e Bebedouros"/>
    <x v="18"/>
    <x v="0"/>
    <x v="0"/>
    <x v="10"/>
    <s v="160046 - COLEGIO MILITAR DE FORTALEZA/MEX - CE"/>
    <n v="3"/>
    <n v="15"/>
    <n v="15"/>
  </r>
  <r>
    <x v="6"/>
    <x v="19"/>
    <s v="Serviço"/>
    <s v="3506-Manutenção de Geladeiras e Bebedouros"/>
    <x v="19"/>
    <x v="0"/>
    <x v="0"/>
    <x v="11"/>
    <s v="160046 - COLEGIO MILITAR DE FORTALEZA/MEX - CE"/>
    <n v="2"/>
    <n v="10"/>
    <n v="10"/>
  </r>
  <r>
    <x v="6"/>
    <x v="20"/>
    <s v="Serviço"/>
    <s v="3506-Manutenção de Geladeiras e Bebedouros"/>
    <x v="20"/>
    <x v="0"/>
    <x v="0"/>
    <x v="11"/>
    <s v="160046 - COLEGIO MILITAR DE FORTALEZA/MEX - CE"/>
    <n v="2"/>
    <n v="10"/>
    <n v="10"/>
  </r>
  <r>
    <x v="6"/>
    <x v="21"/>
    <s v="Serviço"/>
    <s v="3506-Manutenção de Geladeiras e Bebedouros"/>
    <x v="21"/>
    <x v="0"/>
    <x v="0"/>
    <x v="13"/>
    <s v="160046 - COLEGIO MILITAR DE FORTALEZA/MEX - CE"/>
    <n v="3"/>
    <n v="15"/>
    <n v="1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Tabela dinâmica1"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J202" firstHeaderRow="1" firstDataRow="2" firstDataCol="1"/>
  <pivotFields count="12">
    <pivotField axis="axisCol" showAll="0">
      <items count="10">
        <item x="0"/>
        <item x="7"/>
        <item m="1" x="8"/>
        <item x="1"/>
        <item x="2"/>
        <item x="3"/>
        <item x="4"/>
        <item x="5"/>
        <item x="6"/>
        <item t="default"/>
      </items>
    </pivotField>
    <pivotField axis="axisRow" showAll="0">
      <items count="199">
        <item x="22"/>
        <item x="23"/>
        <item x="24"/>
        <item x="25"/>
        <item x="26"/>
        <item x="27"/>
        <item x="28"/>
        <item x="29"/>
        <item x="30"/>
        <item x="31"/>
        <item x="32"/>
        <item x="33"/>
        <item x="34"/>
        <item x="156"/>
        <item x="35"/>
        <item x="157"/>
        <item x="36"/>
        <item x="158"/>
        <item x="37"/>
        <item x="159"/>
        <item x="38"/>
        <item x="160"/>
        <item x="39"/>
        <item x="161"/>
        <item x="40"/>
        <item x="162"/>
        <item x="41"/>
        <item x="42"/>
        <item x="43"/>
        <item x="44"/>
        <item x="45"/>
        <item x="46"/>
        <item x="47"/>
        <item x="48"/>
        <item x="49"/>
        <item x="50"/>
        <item x="51"/>
        <item x="52"/>
        <item x="53"/>
        <item x="54"/>
        <item x="55"/>
        <item x="56"/>
        <item x="57"/>
        <item x="58"/>
        <item x="163"/>
        <item x="59"/>
        <item x="164"/>
        <item x="60"/>
        <item x="165"/>
        <item x="61"/>
        <item x="166"/>
        <item x="62"/>
        <item x="167"/>
        <item x="63"/>
        <item x="168"/>
        <item x="64"/>
        <item x="169"/>
        <item x="65"/>
        <item x="66"/>
        <item x="67"/>
        <item x="68"/>
        <item x="69"/>
        <item x="70"/>
        <item x="71"/>
        <item x="72"/>
        <item x="73"/>
        <item x="74"/>
        <item x="75"/>
        <item x="76"/>
        <item x="77"/>
        <item x="78"/>
        <item x="79"/>
        <item x="80"/>
        <item x="81"/>
        <item x="82"/>
        <item x="170"/>
        <item x="83"/>
        <item x="171"/>
        <item x="84"/>
        <item x="172"/>
        <item x="85"/>
        <item x="173"/>
        <item x="86"/>
        <item x="174"/>
        <item x="87"/>
        <item x="88"/>
        <item x="89"/>
        <item x="90"/>
        <item x="91"/>
        <item x="92"/>
        <item x="93"/>
        <item x="94"/>
        <item x="95"/>
        <item x="96"/>
        <item x="97"/>
        <item x="98"/>
        <item x="99"/>
        <item x="100"/>
        <item x="101"/>
        <item x="102"/>
        <item x="103"/>
        <item x="104"/>
        <item x="105"/>
        <item x="106"/>
        <item x="107"/>
        <item x="108"/>
        <item x="109"/>
        <item x="175"/>
        <item x="110"/>
        <item x="176"/>
        <item x="111"/>
        <item x="177"/>
        <item x="112"/>
        <item x="178"/>
        <item x="113"/>
        <item x="196"/>
        <item m="1" x="197"/>
        <item x="0"/>
        <item x="1"/>
        <item x="2"/>
        <item x="3"/>
        <item x="4"/>
        <item x="5"/>
        <item x="6"/>
        <item x="7"/>
        <item x="8"/>
        <item x="9"/>
        <item x="10"/>
        <item x="11"/>
        <item x="12"/>
        <item x="13"/>
        <item x="14"/>
        <item x="15"/>
        <item x="16"/>
        <item x="17"/>
        <item x="18"/>
        <item x="19"/>
        <item x="20"/>
        <item x="21"/>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79"/>
        <item x="180"/>
        <item x="181"/>
        <item x="182"/>
        <item x="183"/>
        <item x="184"/>
        <item x="185"/>
        <item x="186"/>
        <item x="187"/>
        <item x="188"/>
        <item x="189"/>
        <item x="190"/>
        <item x="191"/>
        <item x="192"/>
        <item x="193"/>
        <item x="194"/>
        <item x="195"/>
        <item t="default"/>
      </items>
    </pivotField>
    <pivotField showAll="0"/>
    <pivotField showAll="0"/>
    <pivotField showAll="0"/>
    <pivotField showAll="0"/>
    <pivotField showAll="0"/>
    <pivotField dataField="1" showAll="0"/>
    <pivotField showAll="0"/>
    <pivotField showAll="0"/>
    <pivotField showAll="0"/>
    <pivotField showAll="0"/>
  </pivotFields>
  <rowFields count="1">
    <field x="1"/>
  </rowFields>
  <rowItems count="19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t="grand">
      <x/>
    </i>
  </rowItems>
  <colFields count="1">
    <field x="0"/>
  </colFields>
  <colItems count="9">
    <i>
      <x/>
    </i>
    <i>
      <x v="1"/>
    </i>
    <i>
      <x v="3"/>
    </i>
    <i>
      <x v="4"/>
    </i>
    <i>
      <x v="5"/>
    </i>
    <i>
      <x v="6"/>
    </i>
    <i>
      <x v="7"/>
    </i>
    <i>
      <x v="8"/>
    </i>
    <i t="grand">
      <x/>
    </i>
  </colItems>
  <dataFields count="1">
    <dataField name="Soma de Valor Unitário Estimado (R$)" fld="7" baseField="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ela dinâmica1"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201" firstHeaderRow="1" firstDataRow="1" firstDataCol="2"/>
  <pivotFields count="12">
    <pivotField showAll="0"/>
    <pivotField axis="axisRow" outline="0" showAll="0" defaultSubtotal="0">
      <items count="198">
        <item x="22"/>
        <item x="23"/>
        <item x="24"/>
        <item x="25"/>
        <item x="26"/>
        <item x="27"/>
        <item x="28"/>
        <item x="29"/>
        <item x="30"/>
        <item x="31"/>
        <item x="32"/>
        <item x="33"/>
        <item x="34"/>
        <item x="156"/>
        <item x="35"/>
        <item x="157"/>
        <item x="36"/>
        <item x="158"/>
        <item x="37"/>
        <item x="159"/>
        <item x="38"/>
        <item x="160"/>
        <item x="39"/>
        <item x="161"/>
        <item x="40"/>
        <item x="162"/>
        <item x="41"/>
        <item x="42"/>
        <item x="43"/>
        <item x="44"/>
        <item x="45"/>
        <item x="46"/>
        <item x="47"/>
        <item x="48"/>
        <item x="49"/>
        <item x="50"/>
        <item x="51"/>
        <item x="52"/>
        <item x="53"/>
        <item x="54"/>
        <item x="55"/>
        <item x="56"/>
        <item x="57"/>
        <item x="58"/>
        <item x="163"/>
        <item x="59"/>
        <item x="164"/>
        <item x="60"/>
        <item x="165"/>
        <item x="61"/>
        <item x="166"/>
        <item x="62"/>
        <item x="167"/>
        <item x="63"/>
        <item x="168"/>
        <item x="64"/>
        <item x="169"/>
        <item x="65"/>
        <item x="66"/>
        <item x="67"/>
        <item x="68"/>
        <item x="69"/>
        <item x="70"/>
        <item x="71"/>
        <item x="72"/>
        <item x="73"/>
        <item x="74"/>
        <item x="75"/>
        <item x="76"/>
        <item x="77"/>
        <item x="78"/>
        <item x="79"/>
        <item x="80"/>
        <item x="81"/>
        <item x="82"/>
        <item x="170"/>
        <item x="83"/>
        <item x="171"/>
        <item x="84"/>
        <item x="172"/>
        <item x="85"/>
        <item x="173"/>
        <item x="86"/>
        <item x="174"/>
        <item x="87"/>
        <item x="88"/>
        <item x="89"/>
        <item x="90"/>
        <item x="91"/>
        <item x="92"/>
        <item x="93"/>
        <item x="94"/>
        <item x="95"/>
        <item x="96"/>
        <item x="97"/>
        <item x="98"/>
        <item x="99"/>
        <item x="100"/>
        <item x="101"/>
        <item x="102"/>
        <item x="103"/>
        <item x="104"/>
        <item x="105"/>
        <item x="106"/>
        <item x="107"/>
        <item x="108"/>
        <item x="109"/>
        <item x="175"/>
        <item x="110"/>
        <item x="176"/>
        <item x="111"/>
        <item x="177"/>
        <item x="112"/>
        <item x="178"/>
        <item x="113"/>
        <item x="196"/>
        <item m="1" x="197"/>
        <item x="0"/>
        <item x="1"/>
        <item x="2"/>
        <item x="3"/>
        <item x="4"/>
        <item x="5"/>
        <item x="6"/>
        <item x="7"/>
        <item x="8"/>
        <item x="9"/>
        <item x="10"/>
        <item x="11"/>
        <item x="12"/>
        <item x="13"/>
        <item x="14"/>
        <item x="15"/>
        <item x="16"/>
        <item x="17"/>
        <item x="18"/>
        <item x="19"/>
        <item x="20"/>
        <item x="21"/>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79"/>
        <item x="180"/>
        <item x="181"/>
        <item x="182"/>
        <item x="183"/>
        <item x="184"/>
        <item x="185"/>
        <item x="186"/>
        <item x="187"/>
        <item x="188"/>
        <item x="189"/>
        <item x="190"/>
        <item x="191"/>
        <item x="192"/>
        <item x="193"/>
        <item x="194"/>
        <item x="195"/>
      </items>
    </pivotField>
    <pivotField showAll="0"/>
    <pivotField showAll="0"/>
    <pivotField showAll="0"/>
    <pivotField showAll="0"/>
    <pivotField showAll="0"/>
    <pivotField axis="axisRow" showAll="0">
      <items count="304">
        <item m="1" x="288"/>
        <item m="1" x="109"/>
        <item m="1" x="198"/>
        <item m="1" x="220"/>
        <item m="1" x="201"/>
        <item m="1" x="191"/>
        <item m="1" x="105"/>
        <item m="1" x="159"/>
        <item m="1" x="211"/>
        <item m="1" x="254"/>
        <item m="1" x="181"/>
        <item m="1" x="153"/>
        <item m="1" x="110"/>
        <item m="1" x="160"/>
        <item m="1" x="297"/>
        <item m="1" x="207"/>
        <item m="1" x="287"/>
        <item m="1" x="279"/>
        <item m="1" x="212"/>
        <item m="1" x="255"/>
        <item m="1" x="112"/>
        <item m="1" x="167"/>
        <item m="1" x="271"/>
        <item m="1" x="131"/>
        <item m="1" x="154"/>
        <item m="1" x="239"/>
        <item m="1" x="137"/>
        <item m="1" x="161"/>
        <item m="1" x="299"/>
        <item m="1" x="122"/>
        <item m="1" x="224"/>
        <item m="1" x="242"/>
        <item m="1" x="162"/>
        <item m="1" x="284"/>
        <item m="1" x="276"/>
        <item m="1" x="281"/>
        <item m="1" x="202"/>
        <item m="1" x="213"/>
        <item m="1" x="248"/>
        <item m="1" x="108"/>
        <item m="1" x="179"/>
        <item m="1" x="125"/>
        <item m="1" x="290"/>
        <item m="1" x="285"/>
        <item m="1" x="294"/>
        <item m="1" x="163"/>
        <item m="1" x="269"/>
        <item m="1" x="291"/>
        <item m="1" x="298"/>
        <item m="1" x="302"/>
        <item m="1" x="132"/>
        <item m="1" x="292"/>
        <item m="1" x="249"/>
        <item m="1" x="240"/>
        <item m="1" x="263"/>
        <item m="1" x="196"/>
        <item m="1" x="256"/>
        <item m="1" x="216"/>
        <item m="1" x="176"/>
        <item m="1" x="217"/>
        <item m="1" x="235"/>
        <item m="1" x="227"/>
        <item m="1" x="113"/>
        <item x="98"/>
        <item m="1" x="200"/>
        <item m="1" x="147"/>
        <item m="1" x="215"/>
        <item m="1" x="261"/>
        <item m="1" x="289"/>
        <item m="1" x="178"/>
        <item m="1" x="268"/>
        <item m="1" x="124"/>
        <item m="1" x="152"/>
        <item m="1" x="116"/>
        <item x="81"/>
        <item m="1" x="126"/>
        <item m="1" x="199"/>
        <item m="1" x="282"/>
        <item m="1" x="141"/>
        <item m="1" x="280"/>
        <item m="1" x="111"/>
        <item m="1" x="234"/>
        <item m="1" x="149"/>
        <item m="1" x="246"/>
        <item m="1" x="260"/>
        <item m="1" x="150"/>
        <item m="1" x="148"/>
        <item m="1" x="123"/>
        <item m="1" x="273"/>
        <item m="1" x="175"/>
        <item m="1" x="103"/>
        <item m="1" x="252"/>
        <item m="1" x="283"/>
        <item m="1" x="277"/>
        <item m="1" x="171"/>
        <item m="1" x="184"/>
        <item m="1" x="300"/>
        <item m="1" x="192"/>
        <item m="1" x="197"/>
        <item m="1" x="233"/>
        <item m="1" x="222"/>
        <item m="1" x="262"/>
        <item m="1" x="221"/>
        <item m="1" x="143"/>
        <item m="1" x="232"/>
        <item m="1" x="151"/>
        <item m="1" x="247"/>
        <item m="1" x="174"/>
        <item m="1" x="265"/>
        <item m="1" x="107"/>
        <item m="1" x="115"/>
        <item m="1" x="170"/>
        <item m="1" x="206"/>
        <item m="1" x="236"/>
        <item m="1" x="165"/>
        <item m="1" x="250"/>
        <item m="1" x="231"/>
        <item m="1" x="134"/>
        <item m="1" x="118"/>
        <item m="1" x="286"/>
        <item m="1" x="228"/>
        <item m="1" x="102"/>
        <item m="1" x="129"/>
        <item m="1" x="120"/>
        <item m="1" x="106"/>
        <item m="1" x="243"/>
        <item m="1" x="251"/>
        <item m="1" x="272"/>
        <item m="1" x="182"/>
        <item m="1" x="267"/>
        <item m="1" x="193"/>
        <item m="1" x="180"/>
        <item m="1" x="157"/>
        <item m="1" x="146"/>
        <item m="1" x="257"/>
        <item m="1" x="177"/>
        <item m="1" x="229"/>
        <item m="1" x="168"/>
        <item m="1" x="117"/>
        <item m="1" x="187"/>
        <item m="1" x="218"/>
        <item m="1" x="185"/>
        <item m="1" x="275"/>
        <item m="1" x="274"/>
        <item m="1" x="100"/>
        <item m="1" x="158"/>
        <item m="1" x="259"/>
        <item m="1" x="128"/>
        <item m="1" x="226"/>
        <item m="1" x="130"/>
        <item m="1" x="237"/>
        <item m="1" x="238"/>
        <item m="1" x="186"/>
        <item m="1" x="135"/>
        <item m="1" x="101"/>
        <item m="1" x="99"/>
        <item m="1" x="210"/>
        <item m="1" x="278"/>
        <item m="1" x="188"/>
        <item m="1" x="166"/>
        <item m="1" x="136"/>
        <item m="1" x="225"/>
        <item m="1" x="195"/>
        <item m="1" x="169"/>
        <item m="1" x="144"/>
        <item m="1" x="223"/>
        <item m="1" x="156"/>
        <item m="1" x="214"/>
        <item m="1" x="203"/>
        <item m="1" x="295"/>
        <item m="1" x="270"/>
        <item m="1" x="230"/>
        <item m="1" x="138"/>
        <item m="1" x="173"/>
        <item m="1" x="114"/>
        <item m="1" x="133"/>
        <item m="1" x="127"/>
        <item m="1" x="264"/>
        <item m="1" x="164"/>
        <item m="1" x="204"/>
        <item m="1" x="142"/>
        <item m="1" x="241"/>
        <item m="1" x="258"/>
        <item m="1" x="155"/>
        <item m="1" x="190"/>
        <item m="1" x="296"/>
        <item m="1" x="145"/>
        <item m="1" x="139"/>
        <item m="1" x="140"/>
        <item m="1" x="194"/>
        <item m="1" x="172"/>
        <item m="1" x="266"/>
        <item m="1" x="189"/>
        <item m="1" x="301"/>
        <item m="1" x="209"/>
        <item m="1" x="253"/>
        <item m="1" x="205"/>
        <item m="1" x="208"/>
        <item m="1" x="21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m="1" x="293"/>
        <item x="55"/>
        <item x="56"/>
        <item x="57"/>
        <item x="58"/>
        <item x="59"/>
        <item x="60"/>
        <item x="61"/>
        <item x="62"/>
        <item m="1" x="183"/>
        <item x="63"/>
        <item x="64"/>
        <item x="65"/>
        <item x="66"/>
        <item x="67"/>
        <item x="68"/>
        <item x="69"/>
        <item x="70"/>
        <item x="71"/>
        <item x="72"/>
        <item m="1" x="119"/>
        <item x="73"/>
        <item x="74"/>
        <item x="75"/>
        <item x="76"/>
        <item x="77"/>
        <item x="78"/>
        <item x="79"/>
        <item x="80"/>
        <item x="82"/>
        <item x="83"/>
        <item x="84"/>
        <item x="85"/>
        <item x="86"/>
        <item x="87"/>
        <item x="88"/>
        <item x="89"/>
        <item x="90"/>
        <item x="91"/>
        <item x="92"/>
        <item x="93"/>
        <item x="94"/>
        <item x="95"/>
        <item x="96"/>
        <item x="97"/>
        <item m="1" x="245"/>
        <item m="1" x="104"/>
        <item m="1" x="121"/>
        <item m="1" x="244"/>
        <item t="default"/>
      </items>
    </pivotField>
    <pivotField showAll="0"/>
    <pivotField showAll="0"/>
    <pivotField showAll="0"/>
    <pivotField showAll="0"/>
  </pivotFields>
  <rowFields count="2">
    <field x="1"/>
    <field x="7"/>
  </rowFields>
  <rowItems count="198">
    <i>
      <x/>
      <x v="213"/>
    </i>
    <i>
      <x v="1"/>
      <x v="214"/>
    </i>
    <i>
      <x v="2"/>
      <x v="215"/>
    </i>
    <i>
      <x v="3"/>
      <x v="216"/>
    </i>
    <i>
      <x v="4"/>
      <x v="217"/>
    </i>
    <i>
      <x v="5"/>
      <x v="218"/>
    </i>
    <i>
      <x v="6"/>
      <x v="219"/>
    </i>
    <i>
      <x v="7"/>
      <x v="220"/>
    </i>
    <i>
      <x v="8"/>
      <x v="221"/>
    </i>
    <i>
      <x v="9"/>
      <x v="221"/>
    </i>
    <i>
      <x v="10"/>
      <x v="222"/>
    </i>
    <i>
      <x v="11"/>
      <x v="223"/>
    </i>
    <i>
      <x v="12"/>
      <x v="224"/>
    </i>
    <i>
      <x v="13"/>
      <x v="224"/>
    </i>
    <i>
      <x v="14"/>
      <x v="223"/>
    </i>
    <i>
      <x v="15"/>
      <x v="242"/>
    </i>
    <i>
      <x v="16"/>
      <x v="225"/>
    </i>
    <i>
      <x v="17"/>
      <x v="284"/>
    </i>
    <i>
      <x v="18"/>
      <x v="226"/>
    </i>
    <i>
      <x v="19"/>
      <x v="199"/>
    </i>
    <i>
      <x v="20"/>
      <x v="226"/>
    </i>
    <i>
      <x v="21"/>
      <x v="285"/>
    </i>
    <i>
      <x v="22"/>
      <x v="227"/>
    </i>
    <i>
      <x v="23"/>
      <x v="209"/>
    </i>
    <i>
      <x v="24"/>
      <x v="218"/>
    </i>
    <i>
      <x v="25"/>
      <x v="286"/>
    </i>
    <i>
      <x v="26"/>
      <x v="228"/>
    </i>
    <i>
      <x v="27"/>
      <x v="229"/>
    </i>
    <i>
      <x v="28"/>
      <x v="230"/>
    </i>
    <i>
      <x v="29"/>
      <x v="231"/>
    </i>
    <i>
      <x v="30"/>
      <x v="232"/>
    </i>
    <i>
      <x v="31"/>
      <x v="233"/>
    </i>
    <i>
      <x v="32"/>
      <x v="214"/>
    </i>
    <i>
      <x v="33"/>
      <x v="234"/>
    </i>
    <i>
      <x v="34"/>
      <x v="235"/>
    </i>
    <i>
      <x v="35"/>
      <x v="236"/>
    </i>
    <i>
      <x v="36"/>
      <x v="218"/>
    </i>
    <i>
      <x v="37"/>
      <x v="237"/>
    </i>
    <i>
      <x v="38"/>
      <x v="220"/>
    </i>
    <i>
      <x v="39"/>
      <x v="238"/>
    </i>
    <i>
      <x v="40"/>
      <x v="238"/>
    </i>
    <i>
      <x v="41"/>
      <x v="222"/>
    </i>
    <i>
      <x v="42"/>
      <x v="223"/>
    </i>
    <i>
      <x v="43"/>
      <x v="224"/>
    </i>
    <i>
      <x v="44"/>
      <x v="224"/>
    </i>
    <i>
      <x v="45"/>
      <x v="223"/>
    </i>
    <i>
      <x v="46"/>
      <x v="234"/>
    </i>
    <i>
      <x v="47"/>
      <x v="213"/>
    </i>
    <i>
      <x v="48"/>
      <x v="284"/>
    </i>
    <i>
      <x v="49"/>
      <x v="226"/>
    </i>
    <i>
      <x v="50"/>
      <x v="199"/>
    </i>
    <i>
      <x v="51"/>
      <x v="226"/>
    </i>
    <i>
      <x v="52"/>
      <x v="199"/>
    </i>
    <i>
      <x v="53"/>
      <x v="227"/>
    </i>
    <i>
      <x v="54"/>
      <x v="209"/>
    </i>
    <i>
      <x v="55"/>
      <x v="239"/>
    </i>
    <i>
      <x v="56"/>
      <x v="287"/>
    </i>
    <i>
      <x v="57"/>
      <x v="240"/>
    </i>
    <i>
      <x v="58"/>
      <x v="229"/>
    </i>
    <i>
      <x v="59"/>
      <x v="230"/>
    </i>
    <i>
      <x v="60"/>
      <x v="241"/>
    </i>
    <i>
      <x v="61"/>
      <x v="242"/>
    </i>
    <i>
      <x v="62"/>
      <x v="243"/>
    </i>
    <i>
      <x v="63"/>
      <x v="244"/>
    </i>
    <i>
      <x v="64"/>
      <x v="245"/>
    </i>
    <i>
      <x v="65"/>
      <x v="246"/>
    </i>
    <i>
      <x v="66"/>
      <x v="247"/>
    </i>
    <i>
      <x v="67"/>
      <x v="208"/>
    </i>
    <i>
      <x v="68"/>
      <x v="248"/>
    </i>
    <i>
      <x v="69"/>
      <x v="220"/>
    </i>
    <i>
      <x v="70"/>
      <x v="238"/>
    </i>
    <i>
      <x v="71"/>
      <x v="238"/>
    </i>
    <i>
      <x v="72"/>
      <x v="222"/>
    </i>
    <i>
      <x v="73"/>
      <x v="204"/>
    </i>
    <i>
      <x v="74"/>
      <x v="224"/>
    </i>
    <i>
      <x v="75"/>
      <x v="224"/>
    </i>
    <i>
      <x v="76"/>
      <x v="249"/>
    </i>
    <i>
      <x v="77"/>
      <x v="268"/>
    </i>
    <i>
      <x v="78"/>
      <x v="250"/>
    </i>
    <i>
      <x v="79"/>
      <x v="288"/>
    </i>
    <i>
      <x v="80"/>
      <x v="251"/>
    </i>
    <i>
      <x v="81"/>
      <x v="210"/>
    </i>
    <i>
      <x v="82"/>
      <x v="251"/>
    </i>
    <i>
      <x v="83"/>
      <x v="210"/>
    </i>
    <i>
      <x v="84"/>
      <x v="210"/>
    </i>
    <i>
      <x v="85"/>
      <x v="209"/>
    </i>
    <i>
      <x v="86"/>
      <x v="218"/>
    </i>
    <i>
      <x v="87"/>
      <x v="252"/>
    </i>
    <i>
      <x v="88"/>
      <x v="229"/>
    </i>
    <i>
      <x v="89"/>
      <x v="253"/>
    </i>
    <i>
      <x v="90"/>
      <x v="220"/>
    </i>
    <i>
      <x v="91"/>
      <x v="255"/>
    </i>
    <i>
      <x v="92"/>
      <x v="247"/>
    </i>
    <i>
      <x v="93"/>
      <x v="256"/>
    </i>
    <i>
      <x v="94"/>
      <x v="242"/>
    </i>
    <i>
      <x v="95"/>
      <x v="257"/>
    </i>
    <i>
      <x v="96"/>
      <x v="258"/>
    </i>
    <i>
      <x v="97"/>
      <x v="242"/>
    </i>
    <i>
      <x v="98"/>
      <x v="259"/>
    </i>
    <i>
      <x v="99"/>
      <x v="260"/>
    </i>
    <i>
      <x v="100"/>
      <x v="261"/>
    </i>
    <i>
      <x v="101"/>
      <x v="220"/>
    </i>
    <i>
      <x v="102"/>
      <x v="238"/>
    </i>
    <i>
      <x v="103"/>
      <x v="238"/>
    </i>
    <i>
      <x v="104"/>
      <x v="218"/>
    </i>
    <i>
      <x v="105"/>
      <x v="250"/>
    </i>
    <i>
      <x v="106"/>
      <x v="224"/>
    </i>
    <i>
      <x v="107"/>
      <x v="289"/>
    </i>
    <i>
      <x v="108"/>
      <x v="250"/>
    </i>
    <i>
      <x v="109"/>
      <x v="242"/>
    </i>
    <i>
      <x v="110"/>
      <x v="262"/>
    </i>
    <i>
      <x v="111"/>
      <x v="290"/>
    </i>
    <i>
      <x v="112"/>
      <x v="204"/>
    </i>
    <i>
      <x v="113"/>
      <x v="291"/>
    </i>
    <i>
      <x v="114"/>
      <x v="204"/>
    </i>
    <i>
      <x v="115"/>
      <x v="63"/>
    </i>
    <i>
      <x v="117"/>
      <x v="199"/>
    </i>
    <i>
      <x v="118"/>
      <x v="200"/>
    </i>
    <i>
      <x v="119"/>
      <x v="201"/>
    </i>
    <i>
      <x v="120"/>
      <x v="202"/>
    </i>
    <i>
      <x v="121"/>
      <x v="203"/>
    </i>
    <i>
      <x v="122"/>
      <x v="204"/>
    </i>
    <i>
      <x v="123"/>
      <x v="205"/>
    </i>
    <i>
      <x v="124"/>
      <x v="202"/>
    </i>
    <i>
      <x v="125"/>
      <x v="206"/>
    </i>
    <i>
      <x v="126"/>
      <x v="206"/>
    </i>
    <i>
      <x v="127"/>
      <x v="207"/>
    </i>
    <i>
      <x v="128"/>
      <x v="207"/>
    </i>
    <i>
      <x v="129"/>
      <x v="208"/>
    </i>
    <i>
      <x v="130"/>
      <x v="208"/>
    </i>
    <i>
      <x v="131"/>
      <x v="208"/>
    </i>
    <i>
      <x v="132"/>
      <x v="209"/>
    </i>
    <i>
      <x v="133"/>
      <x v="210"/>
    </i>
    <i>
      <x v="134"/>
      <x v="211"/>
    </i>
    <i>
      <x v="135"/>
      <x v="209"/>
    </i>
    <i>
      <x v="136"/>
      <x v="210"/>
    </i>
    <i>
      <x v="137"/>
      <x v="210"/>
    </i>
    <i>
      <x v="138"/>
      <x v="212"/>
    </i>
    <i>
      <x v="139"/>
      <x v="210"/>
    </i>
    <i>
      <x v="140"/>
      <x v="209"/>
    </i>
    <i>
      <x v="141"/>
      <x v="208"/>
    </i>
    <i>
      <x v="142"/>
      <x v="264"/>
    </i>
    <i>
      <x v="143"/>
      <x v="265"/>
    </i>
    <i>
      <x v="144"/>
      <x v="266"/>
    </i>
    <i>
      <x v="145"/>
      <x v="212"/>
    </i>
    <i>
      <x v="146"/>
      <x v="231"/>
    </i>
    <i>
      <x v="147"/>
      <x v="267"/>
    </i>
    <i>
      <x v="148"/>
      <x v="267"/>
    </i>
    <i>
      <x v="149"/>
      <x v="259"/>
    </i>
    <i>
      <x v="150"/>
      <x v="268"/>
    </i>
    <i>
      <x v="151"/>
      <x v="269"/>
    </i>
    <i>
      <x v="152"/>
      <x v="270"/>
    </i>
    <i>
      <x v="153"/>
      <x v="242"/>
    </i>
    <i>
      <x v="154"/>
      <x v="259"/>
    </i>
    <i>
      <x v="155"/>
      <x v="259"/>
    </i>
    <i>
      <x v="156"/>
      <x v="271"/>
    </i>
    <i>
      <x v="157"/>
      <x v="272"/>
    </i>
    <i>
      <x v="158"/>
      <x v="273"/>
    </i>
    <i>
      <x v="159"/>
      <x v="209"/>
    </i>
    <i>
      <x v="160"/>
      <x v="209"/>
    </i>
    <i>
      <x v="161"/>
      <x v="208"/>
    </i>
    <i>
      <x v="162"/>
      <x v="275"/>
    </i>
    <i>
      <x v="163"/>
      <x v="224"/>
    </i>
    <i>
      <x v="164"/>
      <x v="275"/>
    </i>
    <i>
      <x v="165"/>
      <x v="275"/>
    </i>
    <i>
      <x v="166"/>
      <x v="276"/>
    </i>
    <i>
      <x v="167"/>
      <x v="240"/>
    </i>
    <i>
      <x v="168"/>
      <x v="277"/>
    </i>
    <i>
      <x v="169"/>
      <x v="222"/>
    </i>
    <i>
      <x v="170"/>
      <x v="278"/>
    </i>
    <i>
      <x v="171"/>
      <x v="242"/>
    </i>
    <i>
      <x v="172"/>
      <x v="279"/>
    </i>
    <i>
      <x v="173"/>
      <x v="237"/>
    </i>
    <i>
      <x v="174"/>
      <x v="280"/>
    </i>
    <i>
      <x v="175"/>
      <x v="281"/>
    </i>
    <i>
      <x v="176"/>
      <x v="282"/>
    </i>
    <i>
      <x v="177"/>
      <x v="282"/>
    </i>
    <i>
      <x v="178"/>
      <x v="282"/>
    </i>
    <i>
      <x v="179"/>
      <x v="74"/>
    </i>
    <i>
      <x v="180"/>
      <x v="283"/>
    </i>
    <i>
      <x v="181"/>
      <x v="277"/>
    </i>
    <i>
      <x v="182"/>
      <x v="292"/>
    </i>
    <i>
      <x v="183"/>
      <x v="293"/>
    </i>
    <i>
      <x v="184"/>
      <x v="290"/>
    </i>
    <i>
      <x v="185"/>
      <x v="283"/>
    </i>
    <i>
      <x v="186"/>
      <x v="283"/>
    </i>
    <i>
      <x v="187"/>
      <x v="294"/>
    </i>
    <i>
      <x v="188"/>
      <x v="295"/>
    </i>
    <i>
      <x v="189"/>
      <x v="296"/>
    </i>
    <i>
      <x v="190"/>
      <x v="297"/>
    </i>
    <i>
      <x v="191"/>
      <x v="283"/>
    </i>
    <i>
      <x v="192"/>
      <x v="283"/>
    </i>
    <i>
      <x v="193"/>
      <x v="283"/>
    </i>
    <i>
      <x v="194"/>
      <x v="283"/>
    </i>
    <i>
      <x v="195"/>
      <x v="204"/>
    </i>
    <i>
      <x v="196"/>
      <x v="298"/>
    </i>
    <i>
      <x v="197"/>
      <x v="283"/>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ela dinâmica1" cacheId="1"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12" firstHeaderRow="1" firstDataRow="1" firstDataCol="1"/>
  <pivotFields count="1">
    <pivotField axis="axisRow" dataField="1" showAll="0">
      <items count="10">
        <item x="5"/>
        <item x="2"/>
        <item x="0"/>
        <item x="3"/>
        <item x="4"/>
        <item x="1"/>
        <item m="1" x="8"/>
        <item x="7"/>
        <item x="6"/>
        <item t="default"/>
      </items>
    </pivotField>
  </pivotFields>
  <rowFields count="1">
    <field x="0"/>
  </rowFields>
  <rowItems count="9">
    <i>
      <x/>
    </i>
    <i>
      <x v="1"/>
    </i>
    <i>
      <x v="2"/>
    </i>
    <i>
      <x v="3"/>
    </i>
    <i>
      <x v="4"/>
    </i>
    <i>
      <x v="5"/>
    </i>
    <i>
      <x v="7"/>
    </i>
    <i>
      <x v="8"/>
    </i>
    <i t="grand">
      <x/>
    </i>
  </rowItems>
  <colItems count="1">
    <i/>
  </colItems>
  <dataFields count="1">
    <dataField name="Contagem de UG"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Tabela dinâmica2" cacheId="2"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J201" firstHeaderRow="1" firstDataRow="2" firstDataCol="2"/>
  <pivotFields count="12">
    <pivotField axis="axisCol" showAll="0">
      <items count="8">
        <item x="0"/>
        <item x="1"/>
        <item x="2"/>
        <item x="3"/>
        <item x="4"/>
        <item x="5"/>
        <item x="6"/>
        <item t="default"/>
      </items>
    </pivotField>
    <pivotField axis="axisRow" outline="0" showAll="0" defaultSubtotal="0">
      <items count="196">
        <item x="22"/>
        <item x="23"/>
        <item x="24"/>
        <item x="25"/>
        <item x="26"/>
        <item x="27"/>
        <item x="28"/>
        <item x="29"/>
        <item x="30"/>
        <item x="31"/>
        <item x="32"/>
        <item x="33"/>
        <item x="34"/>
        <item x="156"/>
        <item x="35"/>
        <item x="157"/>
        <item x="36"/>
        <item x="158"/>
        <item x="37"/>
        <item x="159"/>
        <item x="38"/>
        <item x="160"/>
        <item x="39"/>
        <item x="161"/>
        <item x="40"/>
        <item x="162"/>
        <item x="41"/>
        <item x="42"/>
        <item x="43"/>
        <item x="44"/>
        <item x="45"/>
        <item x="46"/>
        <item x="47"/>
        <item x="48"/>
        <item x="49"/>
        <item x="50"/>
        <item x="51"/>
        <item x="52"/>
        <item x="53"/>
        <item x="54"/>
        <item x="55"/>
        <item x="56"/>
        <item x="57"/>
        <item x="58"/>
        <item x="163"/>
        <item x="59"/>
        <item x="164"/>
        <item x="60"/>
        <item x="165"/>
        <item x="61"/>
        <item x="166"/>
        <item x="62"/>
        <item x="167"/>
        <item x="63"/>
        <item x="168"/>
        <item x="64"/>
        <item x="169"/>
        <item x="65"/>
        <item x="66"/>
        <item x="67"/>
        <item x="68"/>
        <item x="69"/>
        <item x="70"/>
        <item x="71"/>
        <item x="72"/>
        <item x="73"/>
        <item x="74"/>
        <item x="75"/>
        <item x="76"/>
        <item x="77"/>
        <item x="78"/>
        <item x="79"/>
        <item x="80"/>
        <item x="81"/>
        <item x="82"/>
        <item x="170"/>
        <item x="83"/>
        <item x="171"/>
        <item x="84"/>
        <item x="172"/>
        <item x="85"/>
        <item x="173"/>
        <item x="86"/>
        <item x="174"/>
        <item x="87"/>
        <item x="88"/>
        <item x="89"/>
        <item x="90"/>
        <item x="91"/>
        <item x="92"/>
        <item x="93"/>
        <item x="94"/>
        <item x="95"/>
        <item x="96"/>
        <item x="97"/>
        <item x="98"/>
        <item x="99"/>
        <item x="100"/>
        <item x="101"/>
        <item x="102"/>
        <item x="103"/>
        <item x="104"/>
        <item x="105"/>
        <item x="106"/>
        <item x="107"/>
        <item x="108"/>
        <item x="109"/>
        <item x="175"/>
        <item x="110"/>
        <item x="176"/>
        <item x="111"/>
        <item x="177"/>
        <item x="112"/>
        <item x="178"/>
        <item x="113"/>
        <item x="0"/>
        <item x="1"/>
        <item x="2"/>
        <item x="3"/>
        <item x="4"/>
        <item x="5"/>
        <item x="6"/>
        <item x="7"/>
        <item x="8"/>
        <item x="9"/>
        <item x="10"/>
        <item x="11"/>
        <item x="12"/>
        <item x="13"/>
        <item x="14"/>
        <item x="15"/>
        <item x="16"/>
        <item x="17"/>
        <item x="18"/>
        <item x="19"/>
        <item x="20"/>
        <item x="21"/>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79"/>
        <item x="180"/>
        <item x="181"/>
        <item x="182"/>
        <item x="183"/>
        <item x="184"/>
        <item x="185"/>
        <item x="186"/>
        <item x="187"/>
        <item x="188"/>
        <item x="189"/>
        <item x="190"/>
        <item x="191"/>
        <item x="192"/>
        <item x="193"/>
        <item x="194"/>
        <item x="195"/>
      </items>
    </pivotField>
    <pivotField showAll="0"/>
    <pivotField showAll="0"/>
    <pivotField axis="axisRow" outline="0" showAll="0">
      <items count="393">
        <item m="1" x="216"/>
        <item m="1" x="223"/>
        <item m="1" x="327"/>
        <item m="1" x="239"/>
        <item m="1" x="349"/>
        <item m="1" x="342"/>
        <item m="1" x="261"/>
        <item m="1" x="230"/>
        <item m="1" x="298"/>
        <item m="1" x="368"/>
        <item m="1" x="260"/>
        <item m="1" x="299"/>
        <item m="1" x="275"/>
        <item m="1" x="276"/>
        <item m="1" x="359"/>
        <item m="1" x="247"/>
        <item m="1" x="253"/>
        <item m="1" x="331"/>
        <item m="1" x="347"/>
        <item m="1" x="386"/>
        <item m="1" x="278"/>
        <item m="1" x="250"/>
        <item m="1" x="288"/>
        <item m="1" x="334"/>
        <item m="1" x="367"/>
        <item m="1" x="279"/>
        <item m="1" x="321"/>
        <item m="1" x="207"/>
        <item m="1" x="209"/>
        <item m="1" x="315"/>
        <item m="1" x="225"/>
        <item m="1" x="382"/>
        <item m="1" x="251"/>
        <item m="1" x="297"/>
        <item m="1" x="338"/>
        <item m="1" x="301"/>
        <item m="1" x="212"/>
        <item m="1" x="280"/>
        <item m="1" x="366"/>
        <item m="1" x="236"/>
        <item m="1" x="345"/>
        <item m="1" x="305"/>
        <item m="1" x="206"/>
        <item m="1" x="358"/>
        <item m="1" x="360"/>
        <item m="1" x="221"/>
        <item m="1" x="361"/>
        <item m="1" x="348"/>
        <item m="1" x="303"/>
        <item m="1" x="235"/>
        <item m="1" x="323"/>
        <item m="1" x="237"/>
        <item m="1" x="295"/>
        <item m="1" x="238"/>
        <item m="1" x="329"/>
        <item m="1" x="296"/>
        <item m="1" x="245"/>
        <item m="1" x="374"/>
        <item m="1" x="294"/>
        <item m="1" x="378"/>
        <item m="1" x="196"/>
        <item m="1" x="272"/>
        <item m="1" x="268"/>
        <item m="1" x="371"/>
        <item m="1" x="344"/>
        <item m="1" x="388"/>
        <item m="1" x="243"/>
        <item m="1" x="241"/>
        <item m="1" x="244"/>
        <item m="1" x="228"/>
        <item m="1" x="309"/>
        <item m="1" x="248"/>
        <item m="1" x="383"/>
        <item m="1" x="384"/>
        <item m="1" x="201"/>
        <item m="1" x="252"/>
        <item m="1" x="385"/>
        <item m="1" x="292"/>
        <item m="1" x="335"/>
        <item m="1" x="215"/>
        <item m="1" x="379"/>
        <item m="1" x="387"/>
        <item m="1" x="356"/>
        <item m="1" x="267"/>
        <item m="1" x="204"/>
        <item m="1" x="370"/>
        <item m="1" x="380"/>
        <item m="1" x="391"/>
        <item m="1" x="346"/>
        <item m="1" x="199"/>
        <item m="1" x="197"/>
        <item m="1" x="222"/>
        <item m="1" x="357"/>
        <item m="1" x="363"/>
        <item m="1" x="270"/>
        <item m="1" x="271"/>
        <item m="1" x="262"/>
        <item m="1" x="364"/>
        <item m="1" x="316"/>
        <item m="1" x="336"/>
        <item m="1" x="381"/>
        <item m="1" x="234"/>
        <item m="1" x="326"/>
        <item m="1" x="340"/>
        <item m="1" x="314"/>
        <item m="1" x="266"/>
        <item m="1" x="277"/>
        <item m="1" x="311"/>
        <item m="1" x="325"/>
        <item m="1" x="285"/>
        <item m="1" x="330"/>
        <item m="1" x="320"/>
        <item m="1" x="310"/>
        <item m="1" x="274"/>
        <item m="1" x="205"/>
        <item m="1" x="343"/>
        <item m="1" x="219"/>
        <item m="1" x="376"/>
        <item m="1" x="377"/>
        <item m="1" x="337"/>
        <item m="1" x="229"/>
        <item m="1" x="273"/>
        <item m="1" x="318"/>
        <item m="1" x="281"/>
        <item m="1" x="231"/>
        <item m="1" x="365"/>
        <item m="1" x="373"/>
        <item m="1" x="258"/>
        <item m="1" x="257"/>
        <item m="1" x="332"/>
        <item m="1" x="263"/>
        <item m="1" x="217"/>
        <item m="1" x="351"/>
        <item m="1" x="375"/>
        <item m="1" x="353"/>
        <item m="1" x="227"/>
        <item m="1" x="254"/>
        <item m="1" x="319"/>
        <item m="1" x="211"/>
        <item m="1" x="339"/>
        <item m="1" x="313"/>
        <item m="1" x="287"/>
        <item m="1" x="198"/>
        <item m="1" x="352"/>
        <item m="1" x="354"/>
        <item m="1" x="317"/>
        <item m="1" x="226"/>
        <item m="1" x="210"/>
        <item m="1" x="300"/>
        <item m="1" x="312"/>
        <item m="1" x="282"/>
        <item m="1" x="249"/>
        <item m="1" x="246"/>
        <item m="1" x="283"/>
        <item m="1" x="328"/>
        <item m="1" x="255"/>
        <item m="1" x="208"/>
        <item m="1" x="203"/>
        <item m="1" x="324"/>
        <item m="1" x="308"/>
        <item m="1" x="350"/>
        <item m="1" x="232"/>
        <item m="1" x="389"/>
        <item m="1" x="233"/>
        <item m="1" x="307"/>
        <item m="1" x="224"/>
        <item m="1" x="202"/>
        <item m="1" x="333"/>
        <item m="1" x="242"/>
        <item m="1" x="240"/>
        <item m="1" x="322"/>
        <item m="1" x="284"/>
        <item m="1" x="369"/>
        <item m="1" x="390"/>
        <item m="1" x="362"/>
        <item m="1" x="304"/>
        <item m="1" x="213"/>
        <item m="1" x="259"/>
        <item m="1" x="264"/>
        <item m="1" x="269"/>
        <item m="1" x="214"/>
        <item m="1" x="341"/>
        <item m="1" x="286"/>
        <item m="1" x="372"/>
        <item m="1" x="306"/>
        <item m="1" x="200"/>
        <item m="1" x="265"/>
        <item m="1" x="220"/>
        <item m="1" x="289"/>
        <item m="1" x="290"/>
        <item m="1" x="256"/>
        <item m="1" x="302"/>
        <item m="1" x="291"/>
        <item m="1" x="293"/>
        <item m="1" x="218"/>
        <item m="1" x="3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t="default"/>
      </items>
    </pivotField>
    <pivotField showAll="0"/>
    <pivotField showAll="0"/>
    <pivotField showAll="0"/>
    <pivotField showAll="0"/>
    <pivotField showAll="0" defaultSubtotal="0"/>
    <pivotField showAll="0" defaultSubtotal="0"/>
    <pivotField dataField="1" showAll="0" defaultSubtotal="0"/>
  </pivotFields>
  <rowFields count="2">
    <field x="1"/>
    <field x="4"/>
  </rowFields>
  <rowItems count="197">
    <i>
      <x/>
      <x v="218"/>
    </i>
    <i>
      <x v="1"/>
      <x v="219"/>
    </i>
    <i>
      <x v="2"/>
      <x v="220"/>
    </i>
    <i>
      <x v="3"/>
      <x v="221"/>
    </i>
    <i>
      <x v="4"/>
      <x v="222"/>
    </i>
    <i>
      <x v="5"/>
      <x v="223"/>
    </i>
    <i>
      <x v="6"/>
      <x v="224"/>
    </i>
    <i>
      <x v="7"/>
      <x v="225"/>
    </i>
    <i>
      <x v="8"/>
      <x v="226"/>
    </i>
    <i>
      <x v="9"/>
      <x v="227"/>
    </i>
    <i>
      <x v="10"/>
      <x v="228"/>
    </i>
    <i>
      <x v="11"/>
      <x v="229"/>
    </i>
    <i>
      <x v="12"/>
      <x v="230"/>
    </i>
    <i>
      <x v="13"/>
      <x v="352"/>
    </i>
    <i>
      <x v="14"/>
      <x v="231"/>
    </i>
    <i>
      <x v="15"/>
      <x v="353"/>
    </i>
    <i>
      <x v="16"/>
      <x v="232"/>
    </i>
    <i>
      <x v="17"/>
      <x v="354"/>
    </i>
    <i>
      <x v="18"/>
      <x v="233"/>
    </i>
    <i>
      <x v="19"/>
      <x v="355"/>
    </i>
    <i>
      <x v="20"/>
      <x v="234"/>
    </i>
    <i>
      <x v="21"/>
      <x v="356"/>
    </i>
    <i>
      <x v="22"/>
      <x v="235"/>
    </i>
    <i>
      <x v="23"/>
      <x v="357"/>
    </i>
    <i>
      <x v="24"/>
      <x v="236"/>
    </i>
    <i>
      <x v="25"/>
      <x v="358"/>
    </i>
    <i>
      <x v="26"/>
      <x v="237"/>
    </i>
    <i>
      <x v="27"/>
      <x v="238"/>
    </i>
    <i>
      <x v="28"/>
      <x v="239"/>
    </i>
    <i>
      <x v="29"/>
      <x v="240"/>
    </i>
    <i>
      <x v="30"/>
      <x v="241"/>
    </i>
    <i>
      <x v="31"/>
      <x v="242"/>
    </i>
    <i>
      <x v="32"/>
      <x v="243"/>
    </i>
    <i>
      <x v="33"/>
      <x v="244"/>
    </i>
    <i>
      <x v="34"/>
      <x v="245"/>
    </i>
    <i>
      <x v="35"/>
      <x v="246"/>
    </i>
    <i>
      <x v="36"/>
      <x v="247"/>
    </i>
    <i>
      <x v="37"/>
      <x v="248"/>
    </i>
    <i>
      <x v="38"/>
      <x v="249"/>
    </i>
    <i>
      <x v="39"/>
      <x v="250"/>
    </i>
    <i>
      <x v="40"/>
      <x v="251"/>
    </i>
    <i>
      <x v="41"/>
      <x v="252"/>
    </i>
    <i>
      <x v="42"/>
      <x v="253"/>
    </i>
    <i>
      <x v="43"/>
      <x v="254"/>
    </i>
    <i>
      <x v="44"/>
      <x v="359"/>
    </i>
    <i>
      <x v="45"/>
      <x v="255"/>
    </i>
    <i>
      <x v="46"/>
      <x v="360"/>
    </i>
    <i>
      <x v="47"/>
      <x v="256"/>
    </i>
    <i>
      <x v="48"/>
      <x v="361"/>
    </i>
    <i>
      <x v="49"/>
      <x v="257"/>
    </i>
    <i>
      <x v="50"/>
      <x v="362"/>
    </i>
    <i>
      <x v="51"/>
      <x v="258"/>
    </i>
    <i>
      <x v="52"/>
      <x v="363"/>
    </i>
    <i>
      <x v="53"/>
      <x v="259"/>
    </i>
    <i>
      <x v="54"/>
      <x v="364"/>
    </i>
    <i>
      <x v="55"/>
      <x v="260"/>
    </i>
    <i>
      <x v="56"/>
      <x v="365"/>
    </i>
    <i>
      <x v="57"/>
      <x v="261"/>
    </i>
    <i>
      <x v="58"/>
      <x v="262"/>
    </i>
    <i>
      <x v="59"/>
      <x v="263"/>
    </i>
    <i>
      <x v="60"/>
      <x v="264"/>
    </i>
    <i>
      <x v="61"/>
      <x v="265"/>
    </i>
    <i>
      <x v="62"/>
      <x v="266"/>
    </i>
    <i>
      <x v="63"/>
      <x v="267"/>
    </i>
    <i>
      <x v="64"/>
      <x v="268"/>
    </i>
    <i>
      <x v="65"/>
      <x v="269"/>
    </i>
    <i>
      <x v="66"/>
      <x v="270"/>
    </i>
    <i>
      <x v="67"/>
      <x v="271"/>
    </i>
    <i>
      <x v="68"/>
      <x v="272"/>
    </i>
    <i>
      <x v="69"/>
      <x v="273"/>
    </i>
    <i>
      <x v="70"/>
      <x v="274"/>
    </i>
    <i>
      <x v="71"/>
      <x v="275"/>
    </i>
    <i>
      <x v="72"/>
      <x v="276"/>
    </i>
    <i>
      <x v="73"/>
      <x v="277"/>
    </i>
    <i>
      <x v="74"/>
      <x v="278"/>
    </i>
    <i>
      <x v="75"/>
      <x v="366"/>
    </i>
    <i>
      <x v="76"/>
      <x v="279"/>
    </i>
    <i>
      <x v="77"/>
      <x v="367"/>
    </i>
    <i>
      <x v="78"/>
      <x v="280"/>
    </i>
    <i>
      <x v="79"/>
      <x v="368"/>
    </i>
    <i>
      <x v="80"/>
      <x v="281"/>
    </i>
    <i>
      <x v="81"/>
      <x v="369"/>
    </i>
    <i>
      <x v="82"/>
      <x v="282"/>
    </i>
    <i>
      <x v="83"/>
      <x v="370"/>
    </i>
    <i>
      <x v="84"/>
      <x v="283"/>
    </i>
    <i>
      <x v="85"/>
      <x v="284"/>
    </i>
    <i>
      <x v="86"/>
      <x v="285"/>
    </i>
    <i>
      <x v="87"/>
      <x v="286"/>
    </i>
    <i>
      <x v="88"/>
      <x v="287"/>
    </i>
    <i>
      <x v="89"/>
      <x v="288"/>
    </i>
    <i>
      <x v="90"/>
      <x v="289"/>
    </i>
    <i>
      <x v="91"/>
      <x v="290"/>
    </i>
    <i>
      <x v="92"/>
      <x v="291"/>
    </i>
    <i>
      <x v="93"/>
      <x v="292"/>
    </i>
    <i>
      <x v="94"/>
      <x v="293"/>
    </i>
    <i>
      <x v="95"/>
      <x v="294"/>
    </i>
    <i>
      <x v="96"/>
      <x v="295"/>
    </i>
    <i>
      <x v="97"/>
      <x v="296"/>
    </i>
    <i>
      <x v="98"/>
      <x v="297"/>
    </i>
    <i>
      <x v="99"/>
      <x v="298"/>
    </i>
    <i>
      <x v="100"/>
      <x v="299"/>
    </i>
    <i>
      <x v="101"/>
      <x v="300"/>
    </i>
    <i>
      <x v="102"/>
      <x v="301"/>
    </i>
    <i>
      <x v="103"/>
      <x v="302"/>
    </i>
    <i>
      <x v="104"/>
      <x v="303"/>
    </i>
    <i>
      <x v="105"/>
      <x v="304"/>
    </i>
    <i>
      <x v="106"/>
      <x v="305"/>
    </i>
    <i>
      <x v="107"/>
      <x v="371"/>
    </i>
    <i>
      <x v="108"/>
      <x v="306"/>
    </i>
    <i>
      <x v="109"/>
      <x v="372"/>
    </i>
    <i>
      <x v="110"/>
      <x v="307"/>
    </i>
    <i>
      <x v="111"/>
      <x v="373"/>
    </i>
    <i>
      <x v="112"/>
      <x v="308"/>
    </i>
    <i>
      <x v="113"/>
      <x v="374"/>
    </i>
    <i>
      <x v="114"/>
      <x v="309"/>
    </i>
    <i>
      <x v="115"/>
      <x v="196"/>
    </i>
    <i>
      <x v="116"/>
      <x v="197"/>
    </i>
    <i>
      <x v="117"/>
      <x v="198"/>
    </i>
    <i>
      <x v="118"/>
      <x v="199"/>
    </i>
    <i>
      <x v="119"/>
      <x v="200"/>
    </i>
    <i>
      <x v="120"/>
      <x v="201"/>
    </i>
    <i>
      <x v="121"/>
      <x v="202"/>
    </i>
    <i>
      <x v="122"/>
      <x v="203"/>
    </i>
    <i>
      <x v="123"/>
      <x v="204"/>
    </i>
    <i>
      <x v="124"/>
      <x v="205"/>
    </i>
    <i>
      <x v="125"/>
      <x v="206"/>
    </i>
    <i>
      <x v="126"/>
      <x v="207"/>
    </i>
    <i>
      <x v="127"/>
      <x v="208"/>
    </i>
    <i>
      <x v="128"/>
      <x v="209"/>
    </i>
    <i>
      <x v="129"/>
      <x v="210"/>
    </i>
    <i>
      <x v="130"/>
      <x v="211"/>
    </i>
    <i>
      <x v="131"/>
      <x v="212"/>
    </i>
    <i>
      <x v="132"/>
      <x v="213"/>
    </i>
    <i>
      <x v="133"/>
      <x v="214"/>
    </i>
    <i>
      <x v="134"/>
      <x v="215"/>
    </i>
    <i>
      <x v="135"/>
      <x v="216"/>
    </i>
    <i>
      <x v="136"/>
      <x v="217"/>
    </i>
    <i>
      <x v="137"/>
      <x v="310"/>
    </i>
    <i>
      <x v="138"/>
      <x v="311"/>
    </i>
    <i>
      <x v="139"/>
      <x v="312"/>
    </i>
    <i>
      <x v="140"/>
      <x v="313"/>
    </i>
    <i>
      <x v="141"/>
      <x v="314"/>
    </i>
    <i>
      <x v="142"/>
      <x v="315"/>
    </i>
    <i>
      <x v="143"/>
      <x v="316"/>
    </i>
    <i>
      <x v="144"/>
      <x v="317"/>
    </i>
    <i>
      <x v="145"/>
      <x v="318"/>
    </i>
    <i>
      <x v="146"/>
      <x v="319"/>
    </i>
    <i>
      <x v="147"/>
      <x v="320"/>
    </i>
    <i>
      <x v="148"/>
      <x v="321"/>
    </i>
    <i>
      <x v="149"/>
      <x v="322"/>
    </i>
    <i>
      <x v="150"/>
      <x v="323"/>
    </i>
    <i>
      <x v="151"/>
      <x v="324"/>
    </i>
    <i>
      <x v="152"/>
      <x v="325"/>
    </i>
    <i>
      <x v="153"/>
      <x v="326"/>
    </i>
    <i>
      <x v="154"/>
      <x v="327"/>
    </i>
    <i>
      <x v="155"/>
      <x v="328"/>
    </i>
    <i>
      <x v="156"/>
      <x v="329"/>
    </i>
    <i>
      <x v="157"/>
      <x v="330"/>
    </i>
    <i>
      <x v="158"/>
      <x v="331"/>
    </i>
    <i>
      <x v="159"/>
      <x v="332"/>
    </i>
    <i>
      <x v="160"/>
      <x v="333"/>
    </i>
    <i>
      <x v="161"/>
      <x v="334"/>
    </i>
    <i>
      <x v="162"/>
      <x v="335"/>
    </i>
    <i>
      <x v="163"/>
      <x v="336"/>
    </i>
    <i>
      <x v="164"/>
      <x v="337"/>
    </i>
    <i>
      <x v="165"/>
      <x v="338"/>
    </i>
    <i>
      <x v="166"/>
      <x v="339"/>
    </i>
    <i>
      <x v="167"/>
      <x v="340"/>
    </i>
    <i>
      <x v="168"/>
      <x v="341"/>
    </i>
    <i>
      <x v="169"/>
      <x v="342"/>
    </i>
    <i>
      <x v="170"/>
      <x v="343"/>
    </i>
    <i>
      <x v="171"/>
      <x v="344"/>
    </i>
    <i>
      <x v="172"/>
      <x v="345"/>
    </i>
    <i>
      <x v="173"/>
      <x v="346"/>
    </i>
    <i>
      <x v="174"/>
      <x v="347"/>
    </i>
    <i>
      <x v="175"/>
      <x v="348"/>
    </i>
    <i>
      <x v="176"/>
      <x v="349"/>
    </i>
    <i>
      <x v="177"/>
      <x v="350"/>
    </i>
    <i>
      <x v="178"/>
      <x v="351"/>
    </i>
    <i>
      <x v="179"/>
      <x v="375"/>
    </i>
    <i>
      <x v="180"/>
      <x v="376"/>
    </i>
    <i>
      <x v="181"/>
      <x v="377"/>
    </i>
    <i>
      <x v="182"/>
      <x v="378"/>
    </i>
    <i>
      <x v="183"/>
      <x v="379"/>
    </i>
    <i>
      <x v="184"/>
      <x v="380"/>
    </i>
    <i>
      <x v="185"/>
      <x v="381"/>
    </i>
    <i>
      <x v="186"/>
      <x v="382"/>
    </i>
    <i>
      <x v="187"/>
      <x v="383"/>
    </i>
    <i>
      <x v="188"/>
      <x v="384"/>
    </i>
    <i>
      <x v="189"/>
      <x v="385"/>
    </i>
    <i>
      <x v="190"/>
      <x v="386"/>
    </i>
    <i>
      <x v="191"/>
      <x v="387"/>
    </i>
    <i>
      <x v="192"/>
      <x v="388"/>
    </i>
    <i>
      <x v="193"/>
      <x v="389"/>
    </i>
    <i>
      <x v="194"/>
      <x v="390"/>
    </i>
    <i>
      <x v="195"/>
      <x v="391"/>
    </i>
    <i t="grand">
      <x/>
    </i>
  </rowItems>
  <colFields count="1">
    <field x="0"/>
  </colFields>
  <colItems count="8">
    <i>
      <x/>
    </i>
    <i>
      <x v="1"/>
    </i>
    <i>
      <x v="2"/>
    </i>
    <i>
      <x v="3"/>
    </i>
    <i>
      <x v="4"/>
    </i>
    <i>
      <x v="5"/>
    </i>
    <i>
      <x v="6"/>
    </i>
    <i t="grand">
      <x/>
    </i>
  </colItems>
  <dataFields count="1">
    <dataField name="Soma de Qtde Total" fld="11" baseField="4" baseItem="28"/>
  </dataFields>
  <formats count="243">
    <format dxfId="323">
      <pivotArea dataOnly="0" labelOnly="1" grandRow="1" outline="0" fieldPosition="0"/>
    </format>
    <format dxfId="322">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21">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320">
      <pivotArea dataOnly="0" labelOnly="1" fieldPosition="0">
        <references count="1">
          <reference field="1" count="15">
            <x v="100"/>
            <x v="101"/>
            <x v="102"/>
            <x v="103"/>
            <x v="104"/>
            <x v="105"/>
            <x v="106"/>
            <x v="107"/>
            <x v="108"/>
            <x v="109"/>
            <x v="110"/>
            <x v="111"/>
            <x v="112"/>
            <x v="113"/>
            <x v="114"/>
          </reference>
        </references>
      </pivotArea>
    </format>
    <format dxfId="319">
      <pivotArea dataOnly="0" labelOnly="1" grandRow="1" outline="0" fieldPosition="0"/>
    </format>
    <format dxfId="318">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17">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316">
      <pivotArea dataOnly="0" labelOnly="1" fieldPosition="0">
        <references count="1">
          <reference field="1" count="15">
            <x v="100"/>
            <x v="101"/>
            <x v="102"/>
            <x v="103"/>
            <x v="104"/>
            <x v="105"/>
            <x v="106"/>
            <x v="107"/>
            <x v="108"/>
            <x v="109"/>
            <x v="110"/>
            <x v="111"/>
            <x v="112"/>
            <x v="113"/>
            <x v="114"/>
          </reference>
        </references>
      </pivotArea>
    </format>
    <format dxfId="315">
      <pivotArea outline="0" collapsedLevelsAreSubtotals="1" fieldPosition="0"/>
    </format>
    <format dxfId="314">
      <pivotArea dataOnly="0" labelOnly="1" fieldPosition="0">
        <references count="1">
          <reference field="0" count="0"/>
        </references>
      </pivotArea>
    </format>
    <format dxfId="313">
      <pivotArea dataOnly="0" labelOnly="1" grandCol="1" outline="0" fieldPosition="0"/>
    </format>
    <format dxfId="312">
      <pivotArea outline="0" collapsedLevelsAreSubtotals="1" fieldPosition="0"/>
    </format>
    <format dxfId="311">
      <pivotArea dataOnly="0" labelOnly="1" fieldPosition="0">
        <references count="1">
          <reference field="0" count="0"/>
        </references>
      </pivotArea>
    </format>
    <format dxfId="310">
      <pivotArea dataOnly="0" labelOnly="1" grandCol="1" outline="0" fieldPosition="0"/>
    </format>
    <format dxfId="309">
      <pivotArea dataOnly="0" labelOnly="1" grandRow="1" outline="0" fieldPosition="0"/>
    </format>
    <format dxfId="308">
      <pivotArea outline="0" collapsedLevelsAreSubtotals="1" fieldPosition="0"/>
    </format>
    <format dxfId="307">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06">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305">
      <pivotArea dataOnly="0" labelOnly="1" fieldPosition="0">
        <references count="1">
          <reference field="1" count="15">
            <x v="100"/>
            <x v="101"/>
            <x v="102"/>
            <x v="103"/>
            <x v="104"/>
            <x v="105"/>
            <x v="106"/>
            <x v="107"/>
            <x v="108"/>
            <x v="109"/>
            <x v="110"/>
            <x v="111"/>
            <x v="112"/>
            <x v="113"/>
            <x v="114"/>
          </reference>
        </references>
      </pivotArea>
    </format>
    <format dxfId="304">
      <pivotArea dataOnly="0" labelOnly="1" grandRow="1" outline="0" fieldPosition="0"/>
    </format>
    <format dxfId="303">
      <pivotArea dataOnly="0" labelOnly="1" fieldPosition="0">
        <references count="1">
          <reference field="0" count="0"/>
        </references>
      </pivotArea>
    </format>
    <format dxfId="302">
      <pivotArea dataOnly="0" labelOnly="1" grandCol="1" outline="0" fieldPosition="0"/>
    </format>
    <format dxfId="301">
      <pivotArea dataOnly="0" labelOnly="1" fieldPosition="0">
        <references count="1">
          <reference field="0" count="0"/>
        </references>
      </pivotArea>
    </format>
    <format dxfId="300">
      <pivotArea dataOnly="0" labelOnly="1" grandCol="1" outline="0" fieldPosition="0"/>
    </format>
    <format dxfId="299">
      <pivotArea dataOnly="0" labelOnly="1" fieldPosition="0">
        <references count="1">
          <reference field="0" count="0"/>
        </references>
      </pivotArea>
    </format>
    <format dxfId="298">
      <pivotArea dataOnly="0" labelOnly="1" grandCol="1" outline="0" fieldPosition="0"/>
    </format>
    <format dxfId="297">
      <pivotArea type="all" dataOnly="0" outline="0" fieldPosition="0"/>
    </format>
    <format dxfId="296">
      <pivotArea outline="0" collapsedLevelsAreSubtotals="1" fieldPosition="0"/>
    </format>
    <format dxfId="295">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94">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293">
      <pivotArea dataOnly="0" labelOnly="1" fieldPosition="0">
        <references count="1">
          <reference field="1" count="15">
            <x v="100"/>
            <x v="101"/>
            <x v="102"/>
            <x v="103"/>
            <x v="104"/>
            <x v="105"/>
            <x v="106"/>
            <x v="107"/>
            <x v="108"/>
            <x v="109"/>
            <x v="110"/>
            <x v="111"/>
            <x v="112"/>
            <x v="113"/>
            <x v="114"/>
          </reference>
        </references>
      </pivotArea>
    </format>
    <format dxfId="292">
      <pivotArea dataOnly="0" labelOnly="1" grandRow="1" outline="0" fieldPosition="0"/>
    </format>
    <format dxfId="291">
      <pivotArea dataOnly="0" labelOnly="1" fieldPosition="0">
        <references count="1">
          <reference field="0" count="0"/>
        </references>
      </pivotArea>
    </format>
    <format dxfId="290">
      <pivotArea dataOnly="0" labelOnly="1" grandCol="1" outline="0" fieldPosition="0"/>
    </format>
    <format dxfId="289">
      <pivotArea type="all" dataOnly="0" outline="0" fieldPosition="0"/>
    </format>
    <format dxfId="288">
      <pivotArea outline="0" collapsedLevelsAreSubtotals="1" fieldPosition="0"/>
    </format>
    <format dxfId="287">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86">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285">
      <pivotArea dataOnly="0" labelOnly="1" fieldPosition="0">
        <references count="1">
          <reference field="1" count="15">
            <x v="100"/>
            <x v="101"/>
            <x v="102"/>
            <x v="103"/>
            <x v="104"/>
            <x v="105"/>
            <x v="106"/>
            <x v="107"/>
            <x v="108"/>
            <x v="109"/>
            <x v="110"/>
            <x v="111"/>
            <x v="112"/>
            <x v="113"/>
            <x v="114"/>
          </reference>
        </references>
      </pivotArea>
    </format>
    <format dxfId="284">
      <pivotArea dataOnly="0" labelOnly="1" grandRow="1" outline="0" fieldPosition="0"/>
    </format>
    <format dxfId="283">
      <pivotArea dataOnly="0" labelOnly="1" fieldPosition="0">
        <references count="1">
          <reference field="0" count="0"/>
        </references>
      </pivotArea>
    </format>
    <format dxfId="282">
      <pivotArea dataOnly="0" labelOnly="1" grandCol="1" outline="0" fieldPosition="0"/>
    </format>
    <format dxfId="281">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80">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279">
      <pivotArea dataOnly="0" labelOnly="1" fieldPosition="0">
        <references count="1">
          <reference field="1"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278">
      <pivotArea dataOnly="0" labelOnly="1" fieldPosition="0">
        <references count="1">
          <reference field="1" count="46">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reference>
        </references>
      </pivotArea>
    </format>
    <format dxfId="277">
      <pivotArea dataOnly="0" labelOnly="1" grandRow="1" outline="0" fieldPosition="0"/>
    </format>
    <format dxfId="276">
      <pivotArea dataOnly="0" labelOnly="1" fieldPosition="0">
        <references count="2">
          <reference field="1" count="1" selected="0">
            <x v="0"/>
          </reference>
          <reference field="4" count="1">
            <x v="218"/>
          </reference>
        </references>
      </pivotArea>
    </format>
    <format dxfId="275">
      <pivotArea dataOnly="0" labelOnly="1" fieldPosition="0">
        <references count="2">
          <reference field="1" count="1" selected="0">
            <x v="1"/>
          </reference>
          <reference field="4" count="1">
            <x v="219"/>
          </reference>
        </references>
      </pivotArea>
    </format>
    <format dxfId="274">
      <pivotArea dataOnly="0" labelOnly="1" fieldPosition="0">
        <references count="2">
          <reference field="1" count="1" selected="0">
            <x v="2"/>
          </reference>
          <reference field="4" count="1">
            <x v="220"/>
          </reference>
        </references>
      </pivotArea>
    </format>
    <format dxfId="273">
      <pivotArea dataOnly="0" labelOnly="1" fieldPosition="0">
        <references count="2">
          <reference field="1" count="1" selected="0">
            <x v="3"/>
          </reference>
          <reference field="4" count="1">
            <x v="221"/>
          </reference>
        </references>
      </pivotArea>
    </format>
    <format dxfId="272">
      <pivotArea dataOnly="0" labelOnly="1" fieldPosition="0">
        <references count="2">
          <reference field="1" count="1" selected="0">
            <x v="4"/>
          </reference>
          <reference field="4" count="1">
            <x v="222"/>
          </reference>
        </references>
      </pivotArea>
    </format>
    <format dxfId="271">
      <pivotArea dataOnly="0" labelOnly="1" fieldPosition="0">
        <references count="2">
          <reference field="1" count="1" selected="0">
            <x v="5"/>
          </reference>
          <reference field="4" count="1">
            <x v="223"/>
          </reference>
        </references>
      </pivotArea>
    </format>
    <format dxfId="270">
      <pivotArea dataOnly="0" labelOnly="1" fieldPosition="0">
        <references count="2">
          <reference field="1" count="1" selected="0">
            <x v="6"/>
          </reference>
          <reference field="4" count="1">
            <x v="224"/>
          </reference>
        </references>
      </pivotArea>
    </format>
    <format dxfId="269">
      <pivotArea dataOnly="0" labelOnly="1" fieldPosition="0">
        <references count="2">
          <reference field="1" count="1" selected="0">
            <x v="7"/>
          </reference>
          <reference field="4" count="1">
            <x v="225"/>
          </reference>
        </references>
      </pivotArea>
    </format>
    <format dxfId="268">
      <pivotArea dataOnly="0" labelOnly="1" fieldPosition="0">
        <references count="2">
          <reference field="1" count="1" selected="0">
            <x v="8"/>
          </reference>
          <reference field="4" count="1">
            <x v="226"/>
          </reference>
        </references>
      </pivotArea>
    </format>
    <format dxfId="267">
      <pivotArea dataOnly="0" labelOnly="1" fieldPosition="0">
        <references count="2">
          <reference field="1" count="1" selected="0">
            <x v="9"/>
          </reference>
          <reference field="4" count="1">
            <x v="227"/>
          </reference>
        </references>
      </pivotArea>
    </format>
    <format dxfId="266">
      <pivotArea dataOnly="0" labelOnly="1" fieldPosition="0">
        <references count="2">
          <reference field="1" count="1" selected="0">
            <x v="10"/>
          </reference>
          <reference field="4" count="1">
            <x v="228"/>
          </reference>
        </references>
      </pivotArea>
    </format>
    <format dxfId="265">
      <pivotArea dataOnly="0" labelOnly="1" fieldPosition="0">
        <references count="2">
          <reference field="1" count="1" selected="0">
            <x v="11"/>
          </reference>
          <reference field="4" count="1">
            <x v="229"/>
          </reference>
        </references>
      </pivotArea>
    </format>
    <format dxfId="264">
      <pivotArea dataOnly="0" labelOnly="1" fieldPosition="0">
        <references count="2">
          <reference field="1" count="1" selected="0">
            <x v="12"/>
          </reference>
          <reference field="4" count="1">
            <x v="230"/>
          </reference>
        </references>
      </pivotArea>
    </format>
    <format dxfId="263">
      <pivotArea dataOnly="0" labelOnly="1" fieldPosition="0">
        <references count="2">
          <reference field="1" count="1" selected="0">
            <x v="13"/>
          </reference>
          <reference field="4" count="1">
            <x v="352"/>
          </reference>
        </references>
      </pivotArea>
    </format>
    <format dxfId="262">
      <pivotArea dataOnly="0" labelOnly="1" fieldPosition="0">
        <references count="2">
          <reference field="1" count="1" selected="0">
            <x v="14"/>
          </reference>
          <reference field="4" count="1">
            <x v="231"/>
          </reference>
        </references>
      </pivotArea>
    </format>
    <format dxfId="261">
      <pivotArea dataOnly="0" labelOnly="1" fieldPosition="0">
        <references count="2">
          <reference field="1" count="1" selected="0">
            <x v="15"/>
          </reference>
          <reference field="4" count="1">
            <x v="353"/>
          </reference>
        </references>
      </pivotArea>
    </format>
    <format dxfId="260">
      <pivotArea dataOnly="0" labelOnly="1" fieldPosition="0">
        <references count="2">
          <reference field="1" count="1" selected="0">
            <x v="16"/>
          </reference>
          <reference field="4" count="1">
            <x v="232"/>
          </reference>
        </references>
      </pivotArea>
    </format>
    <format dxfId="259">
      <pivotArea dataOnly="0" labelOnly="1" fieldPosition="0">
        <references count="2">
          <reference field="1" count="1" selected="0">
            <x v="17"/>
          </reference>
          <reference field="4" count="1">
            <x v="354"/>
          </reference>
        </references>
      </pivotArea>
    </format>
    <format dxfId="258">
      <pivotArea dataOnly="0" labelOnly="1" fieldPosition="0">
        <references count="2">
          <reference field="1" count="1" selected="0">
            <x v="18"/>
          </reference>
          <reference field="4" count="1">
            <x v="233"/>
          </reference>
        </references>
      </pivotArea>
    </format>
    <format dxfId="257">
      <pivotArea dataOnly="0" labelOnly="1" fieldPosition="0">
        <references count="2">
          <reference field="1" count="1" selected="0">
            <x v="19"/>
          </reference>
          <reference field="4" count="1">
            <x v="355"/>
          </reference>
        </references>
      </pivotArea>
    </format>
    <format dxfId="256">
      <pivotArea dataOnly="0" labelOnly="1" fieldPosition="0">
        <references count="2">
          <reference field="1" count="1" selected="0">
            <x v="20"/>
          </reference>
          <reference field="4" count="1">
            <x v="234"/>
          </reference>
        </references>
      </pivotArea>
    </format>
    <format dxfId="255">
      <pivotArea dataOnly="0" labelOnly="1" fieldPosition="0">
        <references count="2">
          <reference field="1" count="1" selected="0">
            <x v="21"/>
          </reference>
          <reference field="4" count="1">
            <x v="356"/>
          </reference>
        </references>
      </pivotArea>
    </format>
    <format dxfId="254">
      <pivotArea dataOnly="0" labelOnly="1" fieldPosition="0">
        <references count="2">
          <reference field="1" count="1" selected="0">
            <x v="22"/>
          </reference>
          <reference field="4" count="1">
            <x v="235"/>
          </reference>
        </references>
      </pivotArea>
    </format>
    <format dxfId="253">
      <pivotArea dataOnly="0" labelOnly="1" fieldPosition="0">
        <references count="2">
          <reference field="1" count="1" selected="0">
            <x v="23"/>
          </reference>
          <reference field="4" count="1">
            <x v="357"/>
          </reference>
        </references>
      </pivotArea>
    </format>
    <format dxfId="252">
      <pivotArea dataOnly="0" labelOnly="1" fieldPosition="0">
        <references count="2">
          <reference field="1" count="1" selected="0">
            <x v="24"/>
          </reference>
          <reference field="4" count="1">
            <x v="236"/>
          </reference>
        </references>
      </pivotArea>
    </format>
    <format dxfId="251">
      <pivotArea dataOnly="0" labelOnly="1" fieldPosition="0">
        <references count="2">
          <reference field="1" count="1" selected="0">
            <x v="25"/>
          </reference>
          <reference field="4" count="1">
            <x v="358"/>
          </reference>
        </references>
      </pivotArea>
    </format>
    <format dxfId="250">
      <pivotArea dataOnly="0" labelOnly="1" fieldPosition="0">
        <references count="2">
          <reference field="1" count="1" selected="0">
            <x v="26"/>
          </reference>
          <reference field="4" count="1">
            <x v="237"/>
          </reference>
        </references>
      </pivotArea>
    </format>
    <format dxfId="249">
      <pivotArea dataOnly="0" labelOnly="1" fieldPosition="0">
        <references count="2">
          <reference field="1" count="1" selected="0">
            <x v="27"/>
          </reference>
          <reference field="4" count="1">
            <x v="238"/>
          </reference>
        </references>
      </pivotArea>
    </format>
    <format dxfId="248">
      <pivotArea dataOnly="0" labelOnly="1" fieldPosition="0">
        <references count="2">
          <reference field="1" count="1" selected="0">
            <x v="28"/>
          </reference>
          <reference field="4" count="1">
            <x v="239"/>
          </reference>
        </references>
      </pivotArea>
    </format>
    <format dxfId="247">
      <pivotArea dataOnly="0" labelOnly="1" fieldPosition="0">
        <references count="2">
          <reference field="1" count="1" selected="0">
            <x v="29"/>
          </reference>
          <reference field="4" count="1">
            <x v="240"/>
          </reference>
        </references>
      </pivotArea>
    </format>
    <format dxfId="246">
      <pivotArea dataOnly="0" labelOnly="1" fieldPosition="0">
        <references count="2">
          <reference field="1" count="1" selected="0">
            <x v="30"/>
          </reference>
          <reference field="4" count="1">
            <x v="241"/>
          </reference>
        </references>
      </pivotArea>
    </format>
    <format dxfId="245">
      <pivotArea dataOnly="0" labelOnly="1" fieldPosition="0">
        <references count="2">
          <reference field="1" count="1" selected="0">
            <x v="31"/>
          </reference>
          <reference field="4" count="1">
            <x v="242"/>
          </reference>
        </references>
      </pivotArea>
    </format>
    <format dxfId="244">
      <pivotArea dataOnly="0" labelOnly="1" fieldPosition="0">
        <references count="2">
          <reference field="1" count="1" selected="0">
            <x v="32"/>
          </reference>
          <reference field="4" count="1">
            <x v="243"/>
          </reference>
        </references>
      </pivotArea>
    </format>
    <format dxfId="243">
      <pivotArea dataOnly="0" labelOnly="1" fieldPosition="0">
        <references count="2">
          <reference field="1" count="1" selected="0">
            <x v="33"/>
          </reference>
          <reference field="4" count="1">
            <x v="244"/>
          </reference>
        </references>
      </pivotArea>
    </format>
    <format dxfId="242">
      <pivotArea dataOnly="0" labelOnly="1" fieldPosition="0">
        <references count="2">
          <reference field="1" count="1" selected="0">
            <x v="34"/>
          </reference>
          <reference field="4" count="1">
            <x v="245"/>
          </reference>
        </references>
      </pivotArea>
    </format>
    <format dxfId="241">
      <pivotArea dataOnly="0" labelOnly="1" fieldPosition="0">
        <references count="2">
          <reference field="1" count="1" selected="0">
            <x v="35"/>
          </reference>
          <reference field="4" count="1">
            <x v="246"/>
          </reference>
        </references>
      </pivotArea>
    </format>
    <format dxfId="240">
      <pivotArea dataOnly="0" labelOnly="1" fieldPosition="0">
        <references count="2">
          <reference field="1" count="1" selected="0">
            <x v="36"/>
          </reference>
          <reference field="4" count="1">
            <x v="247"/>
          </reference>
        </references>
      </pivotArea>
    </format>
    <format dxfId="239">
      <pivotArea dataOnly="0" labelOnly="1" fieldPosition="0">
        <references count="2">
          <reference field="1" count="1" selected="0">
            <x v="37"/>
          </reference>
          <reference field="4" count="1">
            <x v="248"/>
          </reference>
        </references>
      </pivotArea>
    </format>
    <format dxfId="238">
      <pivotArea dataOnly="0" labelOnly="1" fieldPosition="0">
        <references count="2">
          <reference field="1" count="1" selected="0">
            <x v="38"/>
          </reference>
          <reference field="4" count="1">
            <x v="249"/>
          </reference>
        </references>
      </pivotArea>
    </format>
    <format dxfId="237">
      <pivotArea dataOnly="0" labelOnly="1" fieldPosition="0">
        <references count="2">
          <reference field="1" count="1" selected="0">
            <x v="39"/>
          </reference>
          <reference field="4" count="1">
            <x v="250"/>
          </reference>
        </references>
      </pivotArea>
    </format>
    <format dxfId="236">
      <pivotArea dataOnly="0" labelOnly="1" fieldPosition="0">
        <references count="2">
          <reference field="1" count="1" selected="0">
            <x v="40"/>
          </reference>
          <reference field="4" count="1">
            <x v="251"/>
          </reference>
        </references>
      </pivotArea>
    </format>
    <format dxfId="235">
      <pivotArea dataOnly="0" labelOnly="1" fieldPosition="0">
        <references count="2">
          <reference field="1" count="1" selected="0">
            <x v="41"/>
          </reference>
          <reference field="4" count="1">
            <x v="252"/>
          </reference>
        </references>
      </pivotArea>
    </format>
    <format dxfId="234">
      <pivotArea dataOnly="0" labelOnly="1" fieldPosition="0">
        <references count="2">
          <reference field="1" count="1" selected="0">
            <x v="42"/>
          </reference>
          <reference field="4" count="1">
            <x v="253"/>
          </reference>
        </references>
      </pivotArea>
    </format>
    <format dxfId="233">
      <pivotArea dataOnly="0" labelOnly="1" fieldPosition="0">
        <references count="2">
          <reference field="1" count="1" selected="0">
            <x v="43"/>
          </reference>
          <reference field="4" count="1">
            <x v="254"/>
          </reference>
        </references>
      </pivotArea>
    </format>
    <format dxfId="232">
      <pivotArea dataOnly="0" labelOnly="1" fieldPosition="0">
        <references count="2">
          <reference field="1" count="1" selected="0">
            <x v="44"/>
          </reference>
          <reference field="4" count="1">
            <x v="359"/>
          </reference>
        </references>
      </pivotArea>
    </format>
    <format dxfId="231">
      <pivotArea dataOnly="0" labelOnly="1" fieldPosition="0">
        <references count="2">
          <reference field="1" count="1" selected="0">
            <x v="45"/>
          </reference>
          <reference field="4" count="1">
            <x v="255"/>
          </reference>
        </references>
      </pivotArea>
    </format>
    <format dxfId="230">
      <pivotArea dataOnly="0" labelOnly="1" fieldPosition="0">
        <references count="2">
          <reference field="1" count="1" selected="0">
            <x v="46"/>
          </reference>
          <reference field="4" count="1">
            <x v="360"/>
          </reference>
        </references>
      </pivotArea>
    </format>
    <format dxfId="229">
      <pivotArea dataOnly="0" labelOnly="1" fieldPosition="0">
        <references count="2">
          <reference field="1" count="1" selected="0">
            <x v="47"/>
          </reference>
          <reference field="4" count="1">
            <x v="256"/>
          </reference>
        </references>
      </pivotArea>
    </format>
    <format dxfId="228">
      <pivotArea dataOnly="0" labelOnly="1" fieldPosition="0">
        <references count="2">
          <reference field="1" count="1" selected="0">
            <x v="48"/>
          </reference>
          <reference field="4" count="1">
            <x v="361"/>
          </reference>
        </references>
      </pivotArea>
    </format>
    <format dxfId="227">
      <pivotArea dataOnly="0" labelOnly="1" fieldPosition="0">
        <references count="2">
          <reference field="1" count="1" selected="0">
            <x v="49"/>
          </reference>
          <reference field="4" count="1">
            <x v="257"/>
          </reference>
        </references>
      </pivotArea>
    </format>
    <format dxfId="226">
      <pivotArea dataOnly="0" labelOnly="1" fieldPosition="0">
        <references count="2">
          <reference field="1" count="1" selected="0">
            <x v="50"/>
          </reference>
          <reference field="4" count="1">
            <x v="362"/>
          </reference>
        </references>
      </pivotArea>
    </format>
    <format dxfId="225">
      <pivotArea dataOnly="0" labelOnly="1" fieldPosition="0">
        <references count="2">
          <reference field="1" count="1" selected="0">
            <x v="51"/>
          </reference>
          <reference field="4" count="1">
            <x v="258"/>
          </reference>
        </references>
      </pivotArea>
    </format>
    <format dxfId="224">
      <pivotArea dataOnly="0" labelOnly="1" fieldPosition="0">
        <references count="2">
          <reference field="1" count="1" selected="0">
            <x v="52"/>
          </reference>
          <reference field="4" count="1">
            <x v="363"/>
          </reference>
        </references>
      </pivotArea>
    </format>
    <format dxfId="223">
      <pivotArea dataOnly="0" labelOnly="1" fieldPosition="0">
        <references count="2">
          <reference field="1" count="1" selected="0">
            <x v="53"/>
          </reference>
          <reference field="4" count="1">
            <x v="259"/>
          </reference>
        </references>
      </pivotArea>
    </format>
    <format dxfId="222">
      <pivotArea dataOnly="0" labelOnly="1" fieldPosition="0">
        <references count="2">
          <reference field="1" count="1" selected="0">
            <x v="54"/>
          </reference>
          <reference field="4" count="1">
            <x v="364"/>
          </reference>
        </references>
      </pivotArea>
    </format>
    <format dxfId="221">
      <pivotArea dataOnly="0" labelOnly="1" fieldPosition="0">
        <references count="2">
          <reference field="1" count="1" selected="0">
            <x v="55"/>
          </reference>
          <reference field="4" count="1">
            <x v="260"/>
          </reference>
        </references>
      </pivotArea>
    </format>
    <format dxfId="220">
      <pivotArea dataOnly="0" labelOnly="1" fieldPosition="0">
        <references count="2">
          <reference field="1" count="1" selected="0">
            <x v="56"/>
          </reference>
          <reference field="4" count="1">
            <x v="365"/>
          </reference>
        </references>
      </pivotArea>
    </format>
    <format dxfId="219">
      <pivotArea dataOnly="0" labelOnly="1" fieldPosition="0">
        <references count="2">
          <reference field="1" count="1" selected="0">
            <x v="57"/>
          </reference>
          <reference field="4" count="1">
            <x v="261"/>
          </reference>
        </references>
      </pivotArea>
    </format>
    <format dxfId="218">
      <pivotArea dataOnly="0" labelOnly="1" fieldPosition="0">
        <references count="2">
          <reference field="1" count="1" selected="0">
            <x v="58"/>
          </reference>
          <reference field="4" count="1">
            <x v="262"/>
          </reference>
        </references>
      </pivotArea>
    </format>
    <format dxfId="217">
      <pivotArea dataOnly="0" labelOnly="1" fieldPosition="0">
        <references count="2">
          <reference field="1" count="1" selected="0">
            <x v="59"/>
          </reference>
          <reference field="4" count="1">
            <x v="263"/>
          </reference>
        </references>
      </pivotArea>
    </format>
    <format dxfId="216">
      <pivotArea dataOnly="0" labelOnly="1" fieldPosition="0">
        <references count="2">
          <reference field="1" count="1" selected="0">
            <x v="60"/>
          </reference>
          <reference field="4" count="1">
            <x v="264"/>
          </reference>
        </references>
      </pivotArea>
    </format>
    <format dxfId="215">
      <pivotArea dataOnly="0" labelOnly="1" fieldPosition="0">
        <references count="2">
          <reference field="1" count="1" selected="0">
            <x v="61"/>
          </reference>
          <reference field="4" count="1">
            <x v="265"/>
          </reference>
        </references>
      </pivotArea>
    </format>
    <format dxfId="214">
      <pivotArea dataOnly="0" labelOnly="1" fieldPosition="0">
        <references count="2">
          <reference field="1" count="1" selected="0">
            <x v="62"/>
          </reference>
          <reference field="4" count="1">
            <x v="266"/>
          </reference>
        </references>
      </pivotArea>
    </format>
    <format dxfId="213">
      <pivotArea dataOnly="0" labelOnly="1" fieldPosition="0">
        <references count="2">
          <reference field="1" count="1" selected="0">
            <x v="63"/>
          </reference>
          <reference field="4" count="1">
            <x v="267"/>
          </reference>
        </references>
      </pivotArea>
    </format>
    <format dxfId="212">
      <pivotArea dataOnly="0" labelOnly="1" fieldPosition="0">
        <references count="2">
          <reference field="1" count="1" selected="0">
            <x v="64"/>
          </reference>
          <reference field="4" count="1">
            <x v="268"/>
          </reference>
        </references>
      </pivotArea>
    </format>
    <format dxfId="211">
      <pivotArea dataOnly="0" labelOnly="1" fieldPosition="0">
        <references count="2">
          <reference field="1" count="1" selected="0">
            <x v="65"/>
          </reference>
          <reference field="4" count="1">
            <x v="269"/>
          </reference>
        </references>
      </pivotArea>
    </format>
    <format dxfId="210">
      <pivotArea dataOnly="0" labelOnly="1" fieldPosition="0">
        <references count="2">
          <reference field="1" count="1" selected="0">
            <x v="66"/>
          </reference>
          <reference field="4" count="1">
            <x v="270"/>
          </reference>
        </references>
      </pivotArea>
    </format>
    <format dxfId="209">
      <pivotArea dataOnly="0" labelOnly="1" fieldPosition="0">
        <references count="2">
          <reference field="1" count="1" selected="0">
            <x v="67"/>
          </reference>
          <reference field="4" count="1">
            <x v="271"/>
          </reference>
        </references>
      </pivotArea>
    </format>
    <format dxfId="208">
      <pivotArea dataOnly="0" labelOnly="1" fieldPosition="0">
        <references count="2">
          <reference field="1" count="1" selected="0">
            <x v="68"/>
          </reference>
          <reference field="4" count="1">
            <x v="272"/>
          </reference>
        </references>
      </pivotArea>
    </format>
    <format dxfId="207">
      <pivotArea dataOnly="0" labelOnly="1" fieldPosition="0">
        <references count="2">
          <reference field="1" count="1" selected="0">
            <x v="69"/>
          </reference>
          <reference field="4" count="1">
            <x v="273"/>
          </reference>
        </references>
      </pivotArea>
    </format>
    <format dxfId="206">
      <pivotArea dataOnly="0" labelOnly="1" fieldPosition="0">
        <references count="2">
          <reference field="1" count="1" selected="0">
            <x v="70"/>
          </reference>
          <reference field="4" count="1">
            <x v="274"/>
          </reference>
        </references>
      </pivotArea>
    </format>
    <format dxfId="205">
      <pivotArea dataOnly="0" labelOnly="1" fieldPosition="0">
        <references count="2">
          <reference field="1" count="1" selected="0">
            <x v="71"/>
          </reference>
          <reference field="4" count="1">
            <x v="275"/>
          </reference>
        </references>
      </pivotArea>
    </format>
    <format dxfId="204">
      <pivotArea dataOnly="0" labelOnly="1" fieldPosition="0">
        <references count="2">
          <reference field="1" count="1" selected="0">
            <x v="72"/>
          </reference>
          <reference field="4" count="1">
            <x v="276"/>
          </reference>
        </references>
      </pivotArea>
    </format>
    <format dxfId="203">
      <pivotArea dataOnly="0" labelOnly="1" fieldPosition="0">
        <references count="2">
          <reference field="1" count="1" selected="0">
            <x v="73"/>
          </reference>
          <reference field="4" count="1">
            <x v="277"/>
          </reference>
        </references>
      </pivotArea>
    </format>
    <format dxfId="202">
      <pivotArea dataOnly="0" labelOnly="1" fieldPosition="0">
        <references count="2">
          <reference field="1" count="1" selected="0">
            <x v="74"/>
          </reference>
          <reference field="4" count="1">
            <x v="278"/>
          </reference>
        </references>
      </pivotArea>
    </format>
    <format dxfId="201">
      <pivotArea dataOnly="0" labelOnly="1" fieldPosition="0">
        <references count="2">
          <reference field="1" count="1" selected="0">
            <x v="75"/>
          </reference>
          <reference field="4" count="1">
            <x v="366"/>
          </reference>
        </references>
      </pivotArea>
    </format>
    <format dxfId="200">
      <pivotArea dataOnly="0" labelOnly="1" fieldPosition="0">
        <references count="2">
          <reference field="1" count="1" selected="0">
            <x v="76"/>
          </reference>
          <reference field="4" count="1">
            <x v="279"/>
          </reference>
        </references>
      </pivotArea>
    </format>
    <format dxfId="199">
      <pivotArea dataOnly="0" labelOnly="1" fieldPosition="0">
        <references count="2">
          <reference field="1" count="1" selected="0">
            <x v="77"/>
          </reference>
          <reference field="4" count="1">
            <x v="367"/>
          </reference>
        </references>
      </pivotArea>
    </format>
    <format dxfId="198">
      <pivotArea dataOnly="0" labelOnly="1" fieldPosition="0">
        <references count="2">
          <reference field="1" count="1" selected="0">
            <x v="78"/>
          </reference>
          <reference field="4" count="1">
            <x v="280"/>
          </reference>
        </references>
      </pivotArea>
    </format>
    <format dxfId="197">
      <pivotArea dataOnly="0" labelOnly="1" fieldPosition="0">
        <references count="2">
          <reference field="1" count="1" selected="0">
            <x v="79"/>
          </reference>
          <reference field="4" count="1">
            <x v="368"/>
          </reference>
        </references>
      </pivotArea>
    </format>
    <format dxfId="196">
      <pivotArea dataOnly="0" labelOnly="1" fieldPosition="0">
        <references count="2">
          <reference field="1" count="1" selected="0">
            <x v="80"/>
          </reference>
          <reference field="4" count="1">
            <x v="281"/>
          </reference>
        </references>
      </pivotArea>
    </format>
    <format dxfId="195">
      <pivotArea dataOnly="0" labelOnly="1" fieldPosition="0">
        <references count="2">
          <reference field="1" count="1" selected="0">
            <x v="81"/>
          </reference>
          <reference field="4" count="1">
            <x v="369"/>
          </reference>
        </references>
      </pivotArea>
    </format>
    <format dxfId="194">
      <pivotArea dataOnly="0" labelOnly="1" fieldPosition="0">
        <references count="2">
          <reference field="1" count="1" selected="0">
            <x v="82"/>
          </reference>
          <reference field="4" count="1">
            <x v="282"/>
          </reference>
        </references>
      </pivotArea>
    </format>
    <format dxfId="193">
      <pivotArea dataOnly="0" labelOnly="1" fieldPosition="0">
        <references count="2">
          <reference field="1" count="1" selected="0">
            <x v="83"/>
          </reference>
          <reference field="4" count="1">
            <x v="370"/>
          </reference>
        </references>
      </pivotArea>
    </format>
    <format dxfId="192">
      <pivotArea dataOnly="0" labelOnly="1" fieldPosition="0">
        <references count="2">
          <reference field="1" count="1" selected="0">
            <x v="84"/>
          </reference>
          <reference field="4" count="1">
            <x v="283"/>
          </reference>
        </references>
      </pivotArea>
    </format>
    <format dxfId="191">
      <pivotArea dataOnly="0" labelOnly="1" fieldPosition="0">
        <references count="2">
          <reference field="1" count="1" selected="0">
            <x v="85"/>
          </reference>
          <reference field="4" count="1">
            <x v="284"/>
          </reference>
        </references>
      </pivotArea>
    </format>
    <format dxfId="190">
      <pivotArea dataOnly="0" labelOnly="1" fieldPosition="0">
        <references count="2">
          <reference field="1" count="1" selected="0">
            <x v="86"/>
          </reference>
          <reference field="4" count="1">
            <x v="285"/>
          </reference>
        </references>
      </pivotArea>
    </format>
    <format dxfId="189">
      <pivotArea dataOnly="0" labelOnly="1" fieldPosition="0">
        <references count="2">
          <reference field="1" count="1" selected="0">
            <x v="87"/>
          </reference>
          <reference field="4" count="1">
            <x v="286"/>
          </reference>
        </references>
      </pivotArea>
    </format>
    <format dxfId="188">
      <pivotArea dataOnly="0" labelOnly="1" fieldPosition="0">
        <references count="2">
          <reference field="1" count="1" selected="0">
            <x v="88"/>
          </reference>
          <reference field="4" count="1">
            <x v="287"/>
          </reference>
        </references>
      </pivotArea>
    </format>
    <format dxfId="187">
      <pivotArea dataOnly="0" labelOnly="1" fieldPosition="0">
        <references count="2">
          <reference field="1" count="1" selected="0">
            <x v="89"/>
          </reference>
          <reference field="4" count="1">
            <x v="288"/>
          </reference>
        </references>
      </pivotArea>
    </format>
    <format dxfId="186">
      <pivotArea dataOnly="0" labelOnly="1" fieldPosition="0">
        <references count="2">
          <reference field="1" count="1" selected="0">
            <x v="90"/>
          </reference>
          <reference field="4" count="1">
            <x v="289"/>
          </reference>
        </references>
      </pivotArea>
    </format>
    <format dxfId="185">
      <pivotArea dataOnly="0" labelOnly="1" fieldPosition="0">
        <references count="2">
          <reference field="1" count="1" selected="0">
            <x v="91"/>
          </reference>
          <reference field="4" count="1">
            <x v="290"/>
          </reference>
        </references>
      </pivotArea>
    </format>
    <format dxfId="184">
      <pivotArea dataOnly="0" labelOnly="1" fieldPosition="0">
        <references count="2">
          <reference field="1" count="1" selected="0">
            <x v="92"/>
          </reference>
          <reference field="4" count="1">
            <x v="291"/>
          </reference>
        </references>
      </pivotArea>
    </format>
    <format dxfId="183">
      <pivotArea dataOnly="0" labelOnly="1" fieldPosition="0">
        <references count="2">
          <reference field="1" count="1" selected="0">
            <x v="93"/>
          </reference>
          <reference field="4" count="1">
            <x v="292"/>
          </reference>
        </references>
      </pivotArea>
    </format>
    <format dxfId="182">
      <pivotArea dataOnly="0" labelOnly="1" fieldPosition="0">
        <references count="2">
          <reference field="1" count="1" selected="0">
            <x v="94"/>
          </reference>
          <reference field="4" count="1">
            <x v="293"/>
          </reference>
        </references>
      </pivotArea>
    </format>
    <format dxfId="181">
      <pivotArea dataOnly="0" labelOnly="1" fieldPosition="0">
        <references count="2">
          <reference field="1" count="1" selected="0">
            <x v="95"/>
          </reference>
          <reference field="4" count="1">
            <x v="294"/>
          </reference>
        </references>
      </pivotArea>
    </format>
    <format dxfId="180">
      <pivotArea dataOnly="0" labelOnly="1" fieldPosition="0">
        <references count="2">
          <reference field="1" count="1" selected="0">
            <x v="96"/>
          </reference>
          <reference field="4" count="1">
            <x v="295"/>
          </reference>
        </references>
      </pivotArea>
    </format>
    <format dxfId="179">
      <pivotArea dataOnly="0" labelOnly="1" fieldPosition="0">
        <references count="2">
          <reference field="1" count="1" selected="0">
            <x v="97"/>
          </reference>
          <reference field="4" count="1">
            <x v="296"/>
          </reference>
        </references>
      </pivotArea>
    </format>
    <format dxfId="178">
      <pivotArea dataOnly="0" labelOnly="1" fieldPosition="0">
        <references count="2">
          <reference field="1" count="1" selected="0">
            <x v="98"/>
          </reference>
          <reference field="4" count="1">
            <x v="297"/>
          </reference>
        </references>
      </pivotArea>
    </format>
    <format dxfId="177">
      <pivotArea dataOnly="0" labelOnly="1" fieldPosition="0">
        <references count="2">
          <reference field="1" count="1" selected="0">
            <x v="99"/>
          </reference>
          <reference field="4" count="1">
            <x v="298"/>
          </reference>
        </references>
      </pivotArea>
    </format>
    <format dxfId="176">
      <pivotArea dataOnly="0" labelOnly="1" fieldPosition="0">
        <references count="2">
          <reference field="1" count="1" selected="0">
            <x v="100"/>
          </reference>
          <reference field="4" count="1">
            <x v="299"/>
          </reference>
        </references>
      </pivotArea>
    </format>
    <format dxfId="175">
      <pivotArea dataOnly="0" labelOnly="1" fieldPosition="0">
        <references count="2">
          <reference field="1" count="1" selected="0">
            <x v="101"/>
          </reference>
          <reference field="4" count="1">
            <x v="300"/>
          </reference>
        </references>
      </pivotArea>
    </format>
    <format dxfId="174">
      <pivotArea dataOnly="0" labelOnly="1" fieldPosition="0">
        <references count="2">
          <reference field="1" count="1" selected="0">
            <x v="102"/>
          </reference>
          <reference field="4" count="1">
            <x v="301"/>
          </reference>
        </references>
      </pivotArea>
    </format>
    <format dxfId="173">
      <pivotArea dataOnly="0" labelOnly="1" fieldPosition="0">
        <references count="2">
          <reference field="1" count="1" selected="0">
            <x v="103"/>
          </reference>
          <reference field="4" count="1">
            <x v="302"/>
          </reference>
        </references>
      </pivotArea>
    </format>
    <format dxfId="172">
      <pivotArea dataOnly="0" labelOnly="1" fieldPosition="0">
        <references count="2">
          <reference field="1" count="1" selected="0">
            <x v="104"/>
          </reference>
          <reference field="4" count="1">
            <x v="303"/>
          </reference>
        </references>
      </pivotArea>
    </format>
    <format dxfId="171">
      <pivotArea dataOnly="0" labelOnly="1" fieldPosition="0">
        <references count="2">
          <reference field="1" count="1" selected="0">
            <x v="105"/>
          </reference>
          <reference field="4" count="1">
            <x v="304"/>
          </reference>
        </references>
      </pivotArea>
    </format>
    <format dxfId="170">
      <pivotArea dataOnly="0" labelOnly="1" fieldPosition="0">
        <references count="2">
          <reference field="1" count="1" selected="0">
            <x v="106"/>
          </reference>
          <reference field="4" count="1">
            <x v="305"/>
          </reference>
        </references>
      </pivotArea>
    </format>
    <format dxfId="169">
      <pivotArea dataOnly="0" labelOnly="1" fieldPosition="0">
        <references count="2">
          <reference field="1" count="1" selected="0">
            <x v="107"/>
          </reference>
          <reference field="4" count="1">
            <x v="371"/>
          </reference>
        </references>
      </pivotArea>
    </format>
    <format dxfId="168">
      <pivotArea dataOnly="0" labelOnly="1" fieldPosition="0">
        <references count="2">
          <reference field="1" count="1" selected="0">
            <x v="108"/>
          </reference>
          <reference field="4" count="1">
            <x v="306"/>
          </reference>
        </references>
      </pivotArea>
    </format>
    <format dxfId="167">
      <pivotArea dataOnly="0" labelOnly="1" fieldPosition="0">
        <references count="2">
          <reference field="1" count="1" selected="0">
            <x v="109"/>
          </reference>
          <reference field="4" count="1">
            <x v="372"/>
          </reference>
        </references>
      </pivotArea>
    </format>
    <format dxfId="166">
      <pivotArea dataOnly="0" labelOnly="1" fieldPosition="0">
        <references count="2">
          <reference field="1" count="1" selected="0">
            <x v="110"/>
          </reference>
          <reference field="4" count="1">
            <x v="307"/>
          </reference>
        </references>
      </pivotArea>
    </format>
    <format dxfId="165">
      <pivotArea dataOnly="0" labelOnly="1" fieldPosition="0">
        <references count="2">
          <reference field="1" count="1" selected="0">
            <x v="111"/>
          </reference>
          <reference field="4" count="1">
            <x v="373"/>
          </reference>
        </references>
      </pivotArea>
    </format>
    <format dxfId="164">
      <pivotArea dataOnly="0" labelOnly="1" fieldPosition="0">
        <references count="2">
          <reference field="1" count="1" selected="0">
            <x v="112"/>
          </reference>
          <reference field="4" count="1">
            <x v="308"/>
          </reference>
        </references>
      </pivotArea>
    </format>
    <format dxfId="163">
      <pivotArea dataOnly="0" labelOnly="1" fieldPosition="0">
        <references count="2">
          <reference field="1" count="1" selected="0">
            <x v="113"/>
          </reference>
          <reference field="4" count="1">
            <x v="374"/>
          </reference>
        </references>
      </pivotArea>
    </format>
    <format dxfId="162">
      <pivotArea dataOnly="0" labelOnly="1" fieldPosition="0">
        <references count="2">
          <reference field="1" count="1" selected="0">
            <x v="114"/>
          </reference>
          <reference field="4" count="1">
            <x v="309"/>
          </reference>
        </references>
      </pivotArea>
    </format>
    <format dxfId="161">
      <pivotArea dataOnly="0" labelOnly="1" fieldPosition="0">
        <references count="2">
          <reference field="1" count="1" selected="0">
            <x v="115"/>
          </reference>
          <reference field="4" count="1">
            <x v="196"/>
          </reference>
        </references>
      </pivotArea>
    </format>
    <format dxfId="160">
      <pivotArea dataOnly="0" labelOnly="1" fieldPosition="0">
        <references count="2">
          <reference field="1" count="1" selected="0">
            <x v="116"/>
          </reference>
          <reference field="4" count="1">
            <x v="197"/>
          </reference>
        </references>
      </pivotArea>
    </format>
    <format dxfId="159">
      <pivotArea dataOnly="0" labelOnly="1" fieldPosition="0">
        <references count="2">
          <reference field="1" count="1" selected="0">
            <x v="117"/>
          </reference>
          <reference field="4" count="1">
            <x v="198"/>
          </reference>
        </references>
      </pivotArea>
    </format>
    <format dxfId="158">
      <pivotArea dataOnly="0" labelOnly="1" fieldPosition="0">
        <references count="2">
          <reference field="1" count="1" selected="0">
            <x v="118"/>
          </reference>
          <reference field="4" count="1">
            <x v="199"/>
          </reference>
        </references>
      </pivotArea>
    </format>
    <format dxfId="157">
      <pivotArea dataOnly="0" labelOnly="1" fieldPosition="0">
        <references count="2">
          <reference field="1" count="1" selected="0">
            <x v="119"/>
          </reference>
          <reference field="4" count="1">
            <x v="200"/>
          </reference>
        </references>
      </pivotArea>
    </format>
    <format dxfId="156">
      <pivotArea dataOnly="0" labelOnly="1" fieldPosition="0">
        <references count="2">
          <reference field="1" count="1" selected="0">
            <x v="120"/>
          </reference>
          <reference field="4" count="1">
            <x v="201"/>
          </reference>
        </references>
      </pivotArea>
    </format>
    <format dxfId="155">
      <pivotArea dataOnly="0" labelOnly="1" fieldPosition="0">
        <references count="2">
          <reference field="1" count="1" selected="0">
            <x v="121"/>
          </reference>
          <reference field="4" count="1">
            <x v="202"/>
          </reference>
        </references>
      </pivotArea>
    </format>
    <format dxfId="154">
      <pivotArea dataOnly="0" labelOnly="1" fieldPosition="0">
        <references count="2">
          <reference field="1" count="1" selected="0">
            <x v="122"/>
          </reference>
          <reference field="4" count="1">
            <x v="203"/>
          </reference>
        </references>
      </pivotArea>
    </format>
    <format dxfId="153">
      <pivotArea dataOnly="0" labelOnly="1" fieldPosition="0">
        <references count="2">
          <reference field="1" count="1" selected="0">
            <x v="123"/>
          </reference>
          <reference field="4" count="1">
            <x v="204"/>
          </reference>
        </references>
      </pivotArea>
    </format>
    <format dxfId="152">
      <pivotArea dataOnly="0" labelOnly="1" fieldPosition="0">
        <references count="2">
          <reference field="1" count="1" selected="0">
            <x v="124"/>
          </reference>
          <reference field="4" count="1">
            <x v="205"/>
          </reference>
        </references>
      </pivotArea>
    </format>
    <format dxfId="151">
      <pivotArea dataOnly="0" labelOnly="1" fieldPosition="0">
        <references count="2">
          <reference field="1" count="1" selected="0">
            <x v="125"/>
          </reference>
          <reference field="4" count="1">
            <x v="206"/>
          </reference>
        </references>
      </pivotArea>
    </format>
    <format dxfId="150">
      <pivotArea dataOnly="0" labelOnly="1" fieldPosition="0">
        <references count="2">
          <reference field="1" count="1" selected="0">
            <x v="126"/>
          </reference>
          <reference field="4" count="1">
            <x v="207"/>
          </reference>
        </references>
      </pivotArea>
    </format>
    <format dxfId="149">
      <pivotArea dataOnly="0" labelOnly="1" fieldPosition="0">
        <references count="2">
          <reference field="1" count="1" selected="0">
            <x v="127"/>
          </reference>
          <reference field="4" count="1">
            <x v="208"/>
          </reference>
        </references>
      </pivotArea>
    </format>
    <format dxfId="148">
      <pivotArea dataOnly="0" labelOnly="1" fieldPosition="0">
        <references count="2">
          <reference field="1" count="1" selected="0">
            <x v="128"/>
          </reference>
          <reference field="4" count="1">
            <x v="209"/>
          </reference>
        </references>
      </pivotArea>
    </format>
    <format dxfId="147">
      <pivotArea dataOnly="0" labelOnly="1" fieldPosition="0">
        <references count="2">
          <reference field="1" count="1" selected="0">
            <x v="129"/>
          </reference>
          <reference field="4" count="1">
            <x v="210"/>
          </reference>
        </references>
      </pivotArea>
    </format>
    <format dxfId="146">
      <pivotArea dataOnly="0" labelOnly="1" fieldPosition="0">
        <references count="2">
          <reference field="1" count="1" selected="0">
            <x v="130"/>
          </reference>
          <reference field="4" count="1">
            <x v="211"/>
          </reference>
        </references>
      </pivotArea>
    </format>
    <format dxfId="145">
      <pivotArea dataOnly="0" labelOnly="1" fieldPosition="0">
        <references count="2">
          <reference field="1" count="1" selected="0">
            <x v="131"/>
          </reference>
          <reference field="4" count="1">
            <x v="212"/>
          </reference>
        </references>
      </pivotArea>
    </format>
    <format dxfId="144">
      <pivotArea dataOnly="0" labelOnly="1" fieldPosition="0">
        <references count="2">
          <reference field="1" count="1" selected="0">
            <x v="132"/>
          </reference>
          <reference field="4" count="1">
            <x v="213"/>
          </reference>
        </references>
      </pivotArea>
    </format>
    <format dxfId="143">
      <pivotArea dataOnly="0" labelOnly="1" fieldPosition="0">
        <references count="2">
          <reference field="1" count="1" selected="0">
            <x v="133"/>
          </reference>
          <reference field="4" count="1">
            <x v="214"/>
          </reference>
        </references>
      </pivotArea>
    </format>
    <format dxfId="142">
      <pivotArea dataOnly="0" labelOnly="1" fieldPosition="0">
        <references count="2">
          <reference field="1" count="1" selected="0">
            <x v="134"/>
          </reference>
          <reference field="4" count="1">
            <x v="215"/>
          </reference>
        </references>
      </pivotArea>
    </format>
    <format dxfId="141">
      <pivotArea dataOnly="0" labelOnly="1" fieldPosition="0">
        <references count="2">
          <reference field="1" count="1" selected="0">
            <x v="135"/>
          </reference>
          <reference field="4" count="1">
            <x v="216"/>
          </reference>
        </references>
      </pivotArea>
    </format>
    <format dxfId="140">
      <pivotArea dataOnly="0" labelOnly="1" fieldPosition="0">
        <references count="2">
          <reference field="1" count="1" selected="0">
            <x v="136"/>
          </reference>
          <reference field="4" count="1">
            <x v="217"/>
          </reference>
        </references>
      </pivotArea>
    </format>
    <format dxfId="139">
      <pivotArea dataOnly="0" labelOnly="1" fieldPosition="0">
        <references count="2">
          <reference field="1" count="1" selected="0">
            <x v="137"/>
          </reference>
          <reference field="4" count="1">
            <x v="310"/>
          </reference>
        </references>
      </pivotArea>
    </format>
    <format dxfId="138">
      <pivotArea dataOnly="0" labelOnly="1" fieldPosition="0">
        <references count="2">
          <reference field="1" count="1" selected="0">
            <x v="138"/>
          </reference>
          <reference field="4" count="1">
            <x v="311"/>
          </reference>
        </references>
      </pivotArea>
    </format>
    <format dxfId="137">
      <pivotArea dataOnly="0" labelOnly="1" fieldPosition="0">
        <references count="2">
          <reference field="1" count="1" selected="0">
            <x v="139"/>
          </reference>
          <reference field="4" count="1">
            <x v="312"/>
          </reference>
        </references>
      </pivotArea>
    </format>
    <format dxfId="136">
      <pivotArea dataOnly="0" labelOnly="1" fieldPosition="0">
        <references count="2">
          <reference field="1" count="1" selected="0">
            <x v="140"/>
          </reference>
          <reference field="4" count="1">
            <x v="313"/>
          </reference>
        </references>
      </pivotArea>
    </format>
    <format dxfId="135">
      <pivotArea dataOnly="0" labelOnly="1" fieldPosition="0">
        <references count="2">
          <reference field="1" count="1" selected="0">
            <x v="141"/>
          </reference>
          <reference field="4" count="1">
            <x v="314"/>
          </reference>
        </references>
      </pivotArea>
    </format>
    <format dxfId="134">
      <pivotArea dataOnly="0" labelOnly="1" fieldPosition="0">
        <references count="2">
          <reference field="1" count="1" selected="0">
            <x v="142"/>
          </reference>
          <reference field="4" count="1">
            <x v="315"/>
          </reference>
        </references>
      </pivotArea>
    </format>
    <format dxfId="133">
      <pivotArea dataOnly="0" labelOnly="1" fieldPosition="0">
        <references count="2">
          <reference field="1" count="1" selected="0">
            <x v="143"/>
          </reference>
          <reference field="4" count="1">
            <x v="316"/>
          </reference>
        </references>
      </pivotArea>
    </format>
    <format dxfId="132">
      <pivotArea dataOnly="0" labelOnly="1" fieldPosition="0">
        <references count="2">
          <reference field="1" count="1" selected="0">
            <x v="144"/>
          </reference>
          <reference field="4" count="1">
            <x v="317"/>
          </reference>
        </references>
      </pivotArea>
    </format>
    <format dxfId="131">
      <pivotArea dataOnly="0" labelOnly="1" fieldPosition="0">
        <references count="2">
          <reference field="1" count="1" selected="0">
            <x v="145"/>
          </reference>
          <reference field="4" count="1">
            <x v="318"/>
          </reference>
        </references>
      </pivotArea>
    </format>
    <format dxfId="130">
      <pivotArea dataOnly="0" labelOnly="1" fieldPosition="0">
        <references count="2">
          <reference field="1" count="1" selected="0">
            <x v="146"/>
          </reference>
          <reference field="4" count="1">
            <x v="319"/>
          </reference>
        </references>
      </pivotArea>
    </format>
    <format dxfId="129">
      <pivotArea dataOnly="0" labelOnly="1" fieldPosition="0">
        <references count="2">
          <reference field="1" count="1" selected="0">
            <x v="147"/>
          </reference>
          <reference field="4" count="1">
            <x v="320"/>
          </reference>
        </references>
      </pivotArea>
    </format>
    <format dxfId="128">
      <pivotArea dataOnly="0" labelOnly="1" fieldPosition="0">
        <references count="2">
          <reference field="1" count="1" selected="0">
            <x v="148"/>
          </reference>
          <reference field="4" count="1">
            <x v="321"/>
          </reference>
        </references>
      </pivotArea>
    </format>
    <format dxfId="127">
      <pivotArea dataOnly="0" labelOnly="1" fieldPosition="0">
        <references count="2">
          <reference field="1" count="1" selected="0">
            <x v="149"/>
          </reference>
          <reference field="4" count="1">
            <x v="322"/>
          </reference>
        </references>
      </pivotArea>
    </format>
    <format dxfId="126">
      <pivotArea dataOnly="0" labelOnly="1" fieldPosition="0">
        <references count="2">
          <reference field="1" count="1" selected="0">
            <x v="150"/>
          </reference>
          <reference field="4" count="1">
            <x v="323"/>
          </reference>
        </references>
      </pivotArea>
    </format>
    <format dxfId="125">
      <pivotArea dataOnly="0" labelOnly="1" fieldPosition="0">
        <references count="2">
          <reference field="1" count="1" selected="0">
            <x v="151"/>
          </reference>
          <reference field="4" count="1">
            <x v="324"/>
          </reference>
        </references>
      </pivotArea>
    </format>
    <format dxfId="124">
      <pivotArea dataOnly="0" labelOnly="1" fieldPosition="0">
        <references count="2">
          <reference field="1" count="1" selected="0">
            <x v="152"/>
          </reference>
          <reference field="4" count="1">
            <x v="325"/>
          </reference>
        </references>
      </pivotArea>
    </format>
    <format dxfId="123">
      <pivotArea dataOnly="0" labelOnly="1" fieldPosition="0">
        <references count="2">
          <reference field="1" count="1" selected="0">
            <x v="153"/>
          </reference>
          <reference field="4" count="1">
            <x v="326"/>
          </reference>
        </references>
      </pivotArea>
    </format>
    <format dxfId="122">
      <pivotArea dataOnly="0" labelOnly="1" fieldPosition="0">
        <references count="2">
          <reference field="1" count="1" selected="0">
            <x v="154"/>
          </reference>
          <reference field="4" count="1">
            <x v="327"/>
          </reference>
        </references>
      </pivotArea>
    </format>
    <format dxfId="121">
      <pivotArea dataOnly="0" labelOnly="1" fieldPosition="0">
        <references count="2">
          <reference field="1" count="1" selected="0">
            <x v="155"/>
          </reference>
          <reference field="4" count="1">
            <x v="328"/>
          </reference>
        </references>
      </pivotArea>
    </format>
    <format dxfId="120">
      <pivotArea dataOnly="0" labelOnly="1" fieldPosition="0">
        <references count="2">
          <reference field="1" count="1" selected="0">
            <x v="156"/>
          </reference>
          <reference field="4" count="1">
            <x v="329"/>
          </reference>
        </references>
      </pivotArea>
    </format>
    <format dxfId="119">
      <pivotArea dataOnly="0" labelOnly="1" fieldPosition="0">
        <references count="2">
          <reference field="1" count="1" selected="0">
            <x v="157"/>
          </reference>
          <reference field="4" count="1">
            <x v="330"/>
          </reference>
        </references>
      </pivotArea>
    </format>
    <format dxfId="118">
      <pivotArea dataOnly="0" labelOnly="1" fieldPosition="0">
        <references count="2">
          <reference field="1" count="1" selected="0">
            <x v="158"/>
          </reference>
          <reference field="4" count="1">
            <x v="331"/>
          </reference>
        </references>
      </pivotArea>
    </format>
    <format dxfId="117">
      <pivotArea dataOnly="0" labelOnly="1" fieldPosition="0">
        <references count="2">
          <reference field="1" count="1" selected="0">
            <x v="159"/>
          </reference>
          <reference field="4" count="1">
            <x v="332"/>
          </reference>
        </references>
      </pivotArea>
    </format>
    <format dxfId="116">
      <pivotArea dataOnly="0" labelOnly="1" fieldPosition="0">
        <references count="2">
          <reference field="1" count="1" selected="0">
            <x v="160"/>
          </reference>
          <reference field="4" count="1">
            <x v="333"/>
          </reference>
        </references>
      </pivotArea>
    </format>
    <format dxfId="115">
      <pivotArea dataOnly="0" labelOnly="1" fieldPosition="0">
        <references count="2">
          <reference field="1" count="1" selected="0">
            <x v="161"/>
          </reference>
          <reference field="4" count="1">
            <x v="334"/>
          </reference>
        </references>
      </pivotArea>
    </format>
    <format dxfId="114">
      <pivotArea dataOnly="0" labelOnly="1" fieldPosition="0">
        <references count="2">
          <reference field="1" count="1" selected="0">
            <x v="162"/>
          </reference>
          <reference field="4" count="1">
            <x v="335"/>
          </reference>
        </references>
      </pivotArea>
    </format>
    <format dxfId="113">
      <pivotArea dataOnly="0" labelOnly="1" fieldPosition="0">
        <references count="2">
          <reference field="1" count="1" selected="0">
            <x v="163"/>
          </reference>
          <reference field="4" count="1">
            <x v="336"/>
          </reference>
        </references>
      </pivotArea>
    </format>
    <format dxfId="112">
      <pivotArea dataOnly="0" labelOnly="1" fieldPosition="0">
        <references count="2">
          <reference field="1" count="1" selected="0">
            <x v="164"/>
          </reference>
          <reference field="4" count="1">
            <x v="337"/>
          </reference>
        </references>
      </pivotArea>
    </format>
    <format dxfId="111">
      <pivotArea dataOnly="0" labelOnly="1" fieldPosition="0">
        <references count="2">
          <reference field="1" count="1" selected="0">
            <x v="165"/>
          </reference>
          <reference field="4" count="1">
            <x v="338"/>
          </reference>
        </references>
      </pivotArea>
    </format>
    <format dxfId="110">
      <pivotArea dataOnly="0" labelOnly="1" fieldPosition="0">
        <references count="2">
          <reference field="1" count="1" selected="0">
            <x v="166"/>
          </reference>
          <reference field="4" count="1">
            <x v="339"/>
          </reference>
        </references>
      </pivotArea>
    </format>
    <format dxfId="109">
      <pivotArea dataOnly="0" labelOnly="1" fieldPosition="0">
        <references count="2">
          <reference field="1" count="1" selected="0">
            <x v="167"/>
          </reference>
          <reference field="4" count="1">
            <x v="340"/>
          </reference>
        </references>
      </pivotArea>
    </format>
    <format dxfId="108">
      <pivotArea dataOnly="0" labelOnly="1" fieldPosition="0">
        <references count="2">
          <reference field="1" count="1" selected="0">
            <x v="168"/>
          </reference>
          <reference field="4" count="1">
            <x v="341"/>
          </reference>
        </references>
      </pivotArea>
    </format>
    <format dxfId="107">
      <pivotArea dataOnly="0" labelOnly="1" fieldPosition="0">
        <references count="2">
          <reference field="1" count="1" selected="0">
            <x v="169"/>
          </reference>
          <reference field="4" count="1">
            <x v="342"/>
          </reference>
        </references>
      </pivotArea>
    </format>
    <format dxfId="106">
      <pivotArea dataOnly="0" labelOnly="1" fieldPosition="0">
        <references count="2">
          <reference field="1" count="1" selected="0">
            <x v="170"/>
          </reference>
          <reference field="4" count="1">
            <x v="343"/>
          </reference>
        </references>
      </pivotArea>
    </format>
    <format dxfId="105">
      <pivotArea dataOnly="0" labelOnly="1" fieldPosition="0">
        <references count="2">
          <reference field="1" count="1" selected="0">
            <x v="171"/>
          </reference>
          <reference field="4" count="1">
            <x v="344"/>
          </reference>
        </references>
      </pivotArea>
    </format>
    <format dxfId="104">
      <pivotArea dataOnly="0" labelOnly="1" fieldPosition="0">
        <references count="2">
          <reference field="1" count="1" selected="0">
            <x v="172"/>
          </reference>
          <reference field="4" count="1">
            <x v="345"/>
          </reference>
        </references>
      </pivotArea>
    </format>
    <format dxfId="103">
      <pivotArea dataOnly="0" labelOnly="1" fieldPosition="0">
        <references count="2">
          <reference field="1" count="1" selected="0">
            <x v="173"/>
          </reference>
          <reference field="4" count="1">
            <x v="346"/>
          </reference>
        </references>
      </pivotArea>
    </format>
    <format dxfId="102">
      <pivotArea dataOnly="0" labelOnly="1" fieldPosition="0">
        <references count="2">
          <reference field="1" count="1" selected="0">
            <x v="174"/>
          </reference>
          <reference field="4" count="1">
            <x v="347"/>
          </reference>
        </references>
      </pivotArea>
    </format>
    <format dxfId="101">
      <pivotArea dataOnly="0" labelOnly="1" fieldPosition="0">
        <references count="2">
          <reference field="1" count="1" selected="0">
            <x v="175"/>
          </reference>
          <reference field="4" count="1">
            <x v="348"/>
          </reference>
        </references>
      </pivotArea>
    </format>
    <format dxfId="100">
      <pivotArea dataOnly="0" labelOnly="1" fieldPosition="0">
        <references count="2">
          <reference field="1" count="1" selected="0">
            <x v="176"/>
          </reference>
          <reference field="4" count="1">
            <x v="349"/>
          </reference>
        </references>
      </pivotArea>
    </format>
    <format dxfId="99">
      <pivotArea dataOnly="0" labelOnly="1" fieldPosition="0">
        <references count="2">
          <reference field="1" count="1" selected="0">
            <x v="177"/>
          </reference>
          <reference field="4" count="1">
            <x v="350"/>
          </reference>
        </references>
      </pivotArea>
    </format>
    <format dxfId="98">
      <pivotArea dataOnly="0" labelOnly="1" fieldPosition="0">
        <references count="2">
          <reference field="1" count="1" selected="0">
            <x v="178"/>
          </reference>
          <reference field="4" count="1">
            <x v="351"/>
          </reference>
        </references>
      </pivotArea>
    </format>
    <format dxfId="97">
      <pivotArea dataOnly="0" labelOnly="1" fieldPosition="0">
        <references count="2">
          <reference field="1" count="1" selected="0">
            <x v="179"/>
          </reference>
          <reference field="4" count="1">
            <x v="375"/>
          </reference>
        </references>
      </pivotArea>
    </format>
    <format dxfId="96">
      <pivotArea dataOnly="0" labelOnly="1" fieldPosition="0">
        <references count="2">
          <reference field="1" count="1" selected="0">
            <x v="180"/>
          </reference>
          <reference field="4" count="1">
            <x v="376"/>
          </reference>
        </references>
      </pivotArea>
    </format>
    <format dxfId="95">
      <pivotArea dataOnly="0" labelOnly="1" fieldPosition="0">
        <references count="2">
          <reference field="1" count="1" selected="0">
            <x v="181"/>
          </reference>
          <reference field="4" count="1">
            <x v="377"/>
          </reference>
        </references>
      </pivotArea>
    </format>
    <format dxfId="94">
      <pivotArea dataOnly="0" labelOnly="1" fieldPosition="0">
        <references count="2">
          <reference field="1" count="1" selected="0">
            <x v="182"/>
          </reference>
          <reference field="4" count="1">
            <x v="378"/>
          </reference>
        </references>
      </pivotArea>
    </format>
    <format dxfId="93">
      <pivotArea dataOnly="0" labelOnly="1" fieldPosition="0">
        <references count="2">
          <reference field="1" count="1" selected="0">
            <x v="183"/>
          </reference>
          <reference field="4" count="1">
            <x v="379"/>
          </reference>
        </references>
      </pivotArea>
    </format>
    <format dxfId="92">
      <pivotArea dataOnly="0" labelOnly="1" fieldPosition="0">
        <references count="2">
          <reference field="1" count="1" selected="0">
            <x v="184"/>
          </reference>
          <reference field="4" count="1">
            <x v="380"/>
          </reference>
        </references>
      </pivotArea>
    </format>
    <format dxfId="91">
      <pivotArea dataOnly="0" labelOnly="1" fieldPosition="0">
        <references count="2">
          <reference field="1" count="1" selected="0">
            <x v="185"/>
          </reference>
          <reference field="4" count="1">
            <x v="381"/>
          </reference>
        </references>
      </pivotArea>
    </format>
    <format dxfId="90">
      <pivotArea dataOnly="0" labelOnly="1" fieldPosition="0">
        <references count="2">
          <reference field="1" count="1" selected="0">
            <x v="186"/>
          </reference>
          <reference field="4" count="1">
            <x v="382"/>
          </reference>
        </references>
      </pivotArea>
    </format>
    <format dxfId="89">
      <pivotArea dataOnly="0" labelOnly="1" fieldPosition="0">
        <references count="2">
          <reference field="1" count="1" selected="0">
            <x v="187"/>
          </reference>
          <reference field="4" count="1">
            <x v="383"/>
          </reference>
        </references>
      </pivotArea>
    </format>
    <format dxfId="88">
      <pivotArea dataOnly="0" labelOnly="1" fieldPosition="0">
        <references count="2">
          <reference field="1" count="1" selected="0">
            <x v="188"/>
          </reference>
          <reference field="4" count="1">
            <x v="384"/>
          </reference>
        </references>
      </pivotArea>
    </format>
    <format dxfId="87">
      <pivotArea dataOnly="0" labelOnly="1" fieldPosition="0">
        <references count="2">
          <reference field="1" count="1" selected="0">
            <x v="189"/>
          </reference>
          <reference field="4" count="1">
            <x v="385"/>
          </reference>
        </references>
      </pivotArea>
    </format>
    <format dxfId="86">
      <pivotArea dataOnly="0" labelOnly="1" fieldPosition="0">
        <references count="2">
          <reference field="1" count="1" selected="0">
            <x v="190"/>
          </reference>
          <reference field="4" count="1">
            <x v="386"/>
          </reference>
        </references>
      </pivotArea>
    </format>
    <format dxfId="85">
      <pivotArea dataOnly="0" labelOnly="1" fieldPosition="0">
        <references count="2">
          <reference field="1" count="1" selected="0">
            <x v="191"/>
          </reference>
          <reference field="4" count="1">
            <x v="387"/>
          </reference>
        </references>
      </pivotArea>
    </format>
    <format dxfId="84">
      <pivotArea dataOnly="0" labelOnly="1" fieldPosition="0">
        <references count="2">
          <reference field="1" count="1" selected="0">
            <x v="192"/>
          </reference>
          <reference field="4" count="1">
            <x v="388"/>
          </reference>
        </references>
      </pivotArea>
    </format>
    <format dxfId="83">
      <pivotArea dataOnly="0" labelOnly="1" fieldPosition="0">
        <references count="2">
          <reference field="1" count="1" selected="0">
            <x v="193"/>
          </reference>
          <reference field="4" count="1">
            <x v="389"/>
          </reference>
        </references>
      </pivotArea>
    </format>
    <format dxfId="82">
      <pivotArea dataOnly="0" labelOnly="1" fieldPosition="0">
        <references count="2">
          <reference field="1" count="1" selected="0">
            <x v="194"/>
          </reference>
          <reference field="4" count="1">
            <x v="390"/>
          </reference>
        </references>
      </pivotArea>
    </format>
    <format dxfId="81">
      <pivotArea dataOnly="0" labelOnly="1" fieldPosition="0">
        <references count="2">
          <reference field="1" count="1" selected="0">
            <x v="195"/>
          </reference>
          <reference field="4" count="1">
            <x v="39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Tabela dinâmica2" cacheId="2"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AC202" firstHeaderRow="1" firstDataRow="3" firstDataCol="5"/>
  <pivotFields count="12">
    <pivotField axis="axisCol" showAll="0">
      <items count="8">
        <item x="0"/>
        <item x="1"/>
        <item x="2"/>
        <item x="3"/>
        <item x="4"/>
        <item x="5"/>
        <item x="6"/>
        <item t="default"/>
      </items>
    </pivotField>
    <pivotField axis="axisRow" outline="0" showAll="0" defaultSubtotal="0">
      <items count="196">
        <item x="22"/>
        <item x="23"/>
        <item x="24"/>
        <item x="25"/>
        <item x="26"/>
        <item x="27"/>
        <item x="28"/>
        <item x="29"/>
        <item x="30"/>
        <item x="31"/>
        <item x="32"/>
        <item x="33"/>
        <item x="34"/>
        <item x="156"/>
        <item x="35"/>
        <item x="157"/>
        <item x="36"/>
        <item x="158"/>
        <item x="37"/>
        <item x="159"/>
        <item x="38"/>
        <item x="160"/>
        <item x="39"/>
        <item x="161"/>
        <item x="40"/>
        <item x="162"/>
        <item x="41"/>
        <item x="42"/>
        <item x="43"/>
        <item x="44"/>
        <item x="45"/>
        <item x="46"/>
        <item x="47"/>
        <item x="48"/>
        <item x="49"/>
        <item x="50"/>
        <item x="51"/>
        <item x="52"/>
        <item x="53"/>
        <item x="54"/>
        <item x="55"/>
        <item x="56"/>
        <item x="57"/>
        <item x="58"/>
        <item x="163"/>
        <item x="59"/>
        <item x="164"/>
        <item x="60"/>
        <item x="165"/>
        <item x="61"/>
        <item x="166"/>
        <item x="62"/>
        <item x="167"/>
        <item x="63"/>
        <item x="168"/>
        <item x="64"/>
        <item x="169"/>
        <item x="65"/>
        <item x="66"/>
        <item x="67"/>
        <item x="68"/>
        <item x="69"/>
        <item x="70"/>
        <item x="71"/>
        <item x="72"/>
        <item x="73"/>
        <item x="74"/>
        <item x="75"/>
        <item x="76"/>
        <item x="77"/>
        <item x="78"/>
        <item x="79"/>
        <item x="80"/>
        <item x="81"/>
        <item x="82"/>
        <item x="170"/>
        <item x="83"/>
        <item x="171"/>
        <item x="84"/>
        <item x="172"/>
        <item x="85"/>
        <item x="173"/>
        <item x="86"/>
        <item x="174"/>
        <item x="87"/>
        <item x="88"/>
        <item x="89"/>
        <item x="90"/>
        <item x="91"/>
        <item x="92"/>
        <item x="93"/>
        <item x="94"/>
        <item x="95"/>
        <item x="96"/>
        <item x="97"/>
        <item x="98"/>
        <item x="99"/>
        <item x="100"/>
        <item x="101"/>
        <item x="102"/>
        <item x="103"/>
        <item x="104"/>
        <item x="105"/>
        <item x="106"/>
        <item x="107"/>
        <item x="108"/>
        <item x="0"/>
        <item x="1"/>
        <item x="2"/>
        <item x="3"/>
        <item x="4"/>
        <item x="5"/>
        <item x="6"/>
        <item x="7"/>
        <item x="8"/>
        <item x="9"/>
        <item x="10"/>
        <item x="11"/>
        <item x="12"/>
        <item x="13"/>
        <item x="14"/>
        <item x="15"/>
        <item x="16"/>
        <item x="17"/>
        <item x="18"/>
        <item x="19"/>
        <item x="20"/>
        <item x="21"/>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75"/>
        <item x="176"/>
        <item x="177"/>
        <item x="178"/>
        <item x="179"/>
        <item x="180"/>
        <item x="181"/>
        <item x="182"/>
        <item x="183"/>
        <item x="184"/>
        <item x="185"/>
        <item x="186"/>
        <item x="187"/>
        <item x="188"/>
        <item x="189"/>
        <item x="190"/>
        <item x="191"/>
        <item x="192"/>
        <item x="193"/>
        <item x="194"/>
        <item x="195"/>
      </items>
    </pivotField>
    <pivotField showAll="0"/>
    <pivotField showAll="0"/>
    <pivotField axis="axisRow" outline="0" showAll="0" defaultSubtotal="0">
      <items count="392">
        <item m="1" x="216"/>
        <item m="1" x="223"/>
        <item m="1" x="327"/>
        <item m="1" x="239"/>
        <item m="1" x="349"/>
        <item m="1" x="342"/>
        <item m="1" x="261"/>
        <item m="1" x="230"/>
        <item m="1" x="298"/>
        <item m="1" x="368"/>
        <item m="1" x="260"/>
        <item m="1" x="299"/>
        <item m="1" x="275"/>
        <item m="1" x="276"/>
        <item m="1" x="359"/>
        <item m="1" x="247"/>
        <item m="1" x="253"/>
        <item m="1" x="331"/>
        <item m="1" x="347"/>
        <item m="1" x="386"/>
        <item m="1" x="278"/>
        <item m="1" x="250"/>
        <item m="1" x="288"/>
        <item m="1" x="334"/>
        <item m="1" x="367"/>
        <item m="1" x="279"/>
        <item m="1" x="321"/>
        <item m="1" x="207"/>
        <item m="1" x="209"/>
        <item m="1" x="315"/>
        <item m="1" x="225"/>
        <item m="1" x="382"/>
        <item m="1" x="251"/>
        <item m="1" x="297"/>
        <item m="1" x="338"/>
        <item m="1" x="301"/>
        <item m="1" x="212"/>
        <item m="1" x="280"/>
        <item m="1" x="366"/>
        <item m="1" x="236"/>
        <item m="1" x="345"/>
        <item m="1" x="305"/>
        <item m="1" x="206"/>
        <item m="1" x="358"/>
        <item m="1" x="360"/>
        <item m="1" x="221"/>
        <item m="1" x="361"/>
        <item m="1" x="348"/>
        <item m="1" x="303"/>
        <item m="1" x="235"/>
        <item m="1" x="323"/>
        <item m="1" x="237"/>
        <item m="1" x="295"/>
        <item m="1" x="238"/>
        <item m="1" x="329"/>
        <item m="1" x="296"/>
        <item m="1" x="245"/>
        <item m="1" x="374"/>
        <item m="1" x="294"/>
        <item m="1" x="378"/>
        <item m="1" x="196"/>
        <item m="1" x="272"/>
        <item m="1" x="268"/>
        <item m="1" x="371"/>
        <item m="1" x="344"/>
        <item m="1" x="388"/>
        <item m="1" x="243"/>
        <item m="1" x="241"/>
        <item m="1" x="244"/>
        <item m="1" x="228"/>
        <item m="1" x="309"/>
        <item m="1" x="248"/>
        <item m="1" x="383"/>
        <item m="1" x="384"/>
        <item m="1" x="201"/>
        <item m="1" x="252"/>
        <item m="1" x="385"/>
        <item m="1" x="292"/>
        <item m="1" x="335"/>
        <item m="1" x="215"/>
        <item m="1" x="379"/>
        <item m="1" x="387"/>
        <item m="1" x="356"/>
        <item m="1" x="267"/>
        <item m="1" x="204"/>
        <item m="1" x="370"/>
        <item m="1" x="380"/>
        <item m="1" x="391"/>
        <item m="1" x="346"/>
        <item m="1" x="199"/>
        <item m="1" x="197"/>
        <item m="1" x="222"/>
        <item m="1" x="357"/>
        <item m="1" x="363"/>
        <item m="1" x="270"/>
        <item m="1" x="271"/>
        <item m="1" x="262"/>
        <item m="1" x="364"/>
        <item m="1" x="316"/>
        <item m="1" x="336"/>
        <item m="1" x="381"/>
        <item m="1" x="234"/>
        <item m="1" x="326"/>
        <item m="1" x="340"/>
        <item m="1" x="314"/>
        <item m="1" x="266"/>
        <item m="1" x="277"/>
        <item m="1" x="311"/>
        <item m="1" x="325"/>
        <item m="1" x="285"/>
        <item m="1" x="330"/>
        <item m="1" x="320"/>
        <item m="1" x="310"/>
        <item m="1" x="274"/>
        <item m="1" x="205"/>
        <item m="1" x="343"/>
        <item m="1" x="219"/>
        <item m="1" x="376"/>
        <item m="1" x="377"/>
        <item m="1" x="337"/>
        <item m="1" x="229"/>
        <item m="1" x="273"/>
        <item m="1" x="318"/>
        <item m="1" x="281"/>
        <item m="1" x="231"/>
        <item m="1" x="365"/>
        <item m="1" x="373"/>
        <item m="1" x="258"/>
        <item m="1" x="257"/>
        <item m="1" x="332"/>
        <item m="1" x="263"/>
        <item m="1" x="217"/>
        <item m="1" x="351"/>
        <item m="1" x="375"/>
        <item m="1" x="353"/>
        <item m="1" x="227"/>
        <item m="1" x="254"/>
        <item m="1" x="319"/>
        <item m="1" x="211"/>
        <item m="1" x="339"/>
        <item m="1" x="313"/>
        <item m="1" x="287"/>
        <item m="1" x="198"/>
        <item m="1" x="352"/>
        <item m="1" x="354"/>
        <item m="1" x="317"/>
        <item m="1" x="226"/>
        <item m="1" x="210"/>
        <item m="1" x="300"/>
        <item m="1" x="312"/>
        <item m="1" x="282"/>
        <item m="1" x="249"/>
        <item m="1" x="246"/>
        <item m="1" x="283"/>
        <item m="1" x="328"/>
        <item m="1" x="255"/>
        <item m="1" x="208"/>
        <item m="1" x="203"/>
        <item m="1" x="324"/>
        <item m="1" x="308"/>
        <item m="1" x="350"/>
        <item m="1" x="232"/>
        <item m="1" x="389"/>
        <item m="1" x="233"/>
        <item m="1" x="307"/>
        <item m="1" x="224"/>
        <item m="1" x="202"/>
        <item m="1" x="333"/>
        <item m="1" x="242"/>
        <item m="1" x="240"/>
        <item m="1" x="322"/>
        <item m="1" x="284"/>
        <item m="1" x="369"/>
        <item m="1" x="390"/>
        <item m="1" x="362"/>
        <item m="1" x="304"/>
        <item m="1" x="213"/>
        <item m="1" x="259"/>
        <item m="1" x="264"/>
        <item m="1" x="269"/>
        <item m="1" x="214"/>
        <item m="1" x="341"/>
        <item m="1" x="286"/>
        <item m="1" x="372"/>
        <item m="1" x="306"/>
        <item m="1" x="200"/>
        <item m="1" x="265"/>
        <item m="1" x="220"/>
        <item m="1" x="289"/>
        <item m="1" x="290"/>
        <item m="1" x="256"/>
        <item m="1" x="302"/>
        <item m="1" x="291"/>
        <item m="1" x="293"/>
        <item m="1" x="218"/>
        <item m="1" x="3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s>
    </pivotField>
    <pivotField axis="axisRow" outline="0" showAll="0" defaultSubtotal="0">
      <items count="199">
        <item m="1" x="186"/>
        <item m="1" x="115"/>
        <item m="1" x="54"/>
        <item m="1" x="72"/>
        <item m="1" x="77"/>
        <item m="1" x="177"/>
        <item m="1" x="164"/>
        <item m="1" x="76"/>
        <item m="1" x="86"/>
        <item m="1" x="101"/>
        <item m="1" x="154"/>
        <item m="1" x="62"/>
        <item m="1" x="175"/>
        <item m="1" x="98"/>
        <item m="1" x="119"/>
        <item m="1" x="80"/>
        <item m="1" x="48"/>
        <item m="1" x="120"/>
        <item m="1" x="69"/>
        <item m="1" x="192"/>
        <item m="1" x="43"/>
        <item m="1" x="55"/>
        <item m="1" x="95"/>
        <item m="1" x="194"/>
        <item m="1" x="166"/>
        <item m="1" x="169"/>
        <item m="1" x="105"/>
        <item m="1" x="39"/>
        <item m="1" x="16"/>
        <item m="1" x="67"/>
        <item m="1" x="188"/>
        <item m="1" x="6"/>
        <item m="1" x="46"/>
        <item m="1" x="34"/>
        <item m="1" x="49"/>
        <item m="1" x="178"/>
        <item m="1" x="195"/>
        <item m="1" x="96"/>
        <item m="1" x="193"/>
        <item m="1" x="111"/>
        <item m="1" x="104"/>
        <item m="1" x="181"/>
        <item m="1" x="29"/>
        <item m="1" x="197"/>
        <item m="1" x="149"/>
        <item m="1" x="129"/>
        <item m="1" x="3"/>
        <item m="1" x="31"/>
        <item m="1" x="52"/>
        <item m="1" x="135"/>
        <item m="1" x="24"/>
        <item m="1" x="8"/>
        <item m="1" x="152"/>
        <item m="1" x="75"/>
        <item m="1" x="130"/>
        <item m="1" x="44"/>
        <item m="1" x="198"/>
        <item m="1" x="132"/>
        <item m="1" x="19"/>
        <item m="1" x="127"/>
        <item m="1" x="106"/>
        <item m="1" x="147"/>
        <item m="1" x="165"/>
        <item m="1" x="170"/>
        <item m="1" x="68"/>
        <item m="1" x="125"/>
        <item m="1" x="189"/>
        <item m="1" x="32"/>
        <item m="1" x="145"/>
        <item m="1" x="28"/>
        <item m="1" x="109"/>
        <item m="1" x="133"/>
        <item m="1" x="87"/>
        <item m="1" x="60"/>
        <item m="1" x="65"/>
        <item m="1" x="7"/>
        <item m="1" x="23"/>
        <item m="1" x="14"/>
        <item m="1" x="36"/>
        <item m="1" x="51"/>
        <item m="1" x="158"/>
        <item m="1" x="18"/>
        <item m="1" x="42"/>
        <item m="1" x="153"/>
        <item m="1" x="176"/>
        <item m="1" x="107"/>
        <item m="1" x="85"/>
        <item m="1" x="50"/>
        <item m="1" x="13"/>
        <item m="1" x="108"/>
        <item m="1" x="84"/>
        <item m="1" x="180"/>
        <item m="1" x="123"/>
        <item m="1" x="185"/>
        <item m="1" x="136"/>
        <item m="1" x="58"/>
        <item m="1" x="118"/>
        <item m="1" x="99"/>
        <item m="1" x="9"/>
        <item m="1" x="157"/>
        <item m="1" x="196"/>
        <item m="1" x="37"/>
        <item m="1" x="53"/>
        <item m="1" x="174"/>
        <item m="1" x="137"/>
        <item m="1" x="45"/>
        <item m="1" x="82"/>
        <item m="1" x="27"/>
        <item m="1" x="114"/>
        <item m="1" x="17"/>
        <item m="1" x="179"/>
        <item m="1" x="33"/>
        <item m="1" x="73"/>
        <item m="1" x="191"/>
        <item m="1" x="150"/>
        <item m="1" x="131"/>
        <item m="1" x="182"/>
        <item m="1" x="184"/>
        <item m="1" x="143"/>
        <item m="1" x="163"/>
        <item m="1" x="61"/>
        <item m="1" x="66"/>
        <item m="1" x="121"/>
        <item m="1" x="79"/>
        <item m="1" x="88"/>
        <item m="1" x="110"/>
        <item m="1" x="122"/>
        <item m="1" x="134"/>
        <item m="1" x="91"/>
        <item m="1" x="128"/>
        <item m="1" x="100"/>
        <item m="1" x="141"/>
        <item m="1" x="4"/>
        <item m="1" x="140"/>
        <item m="1" x="40"/>
        <item m="1" x="64"/>
        <item m="1" x="112"/>
        <item m="1" x="71"/>
        <item m="1" x="183"/>
        <item m="1" x="113"/>
        <item m="1" x="138"/>
        <item m="1" x="160"/>
        <item m="1" x="89"/>
        <item m="1" x="47"/>
        <item m="1" x="146"/>
        <item m="1" x="26"/>
        <item m="1" x="30"/>
        <item m="1" x="187"/>
        <item m="1" x="139"/>
        <item m="1" x="190"/>
        <item m="1" x="22"/>
        <item m="1" x="41"/>
        <item m="1" x="117"/>
        <item m="1" x="126"/>
        <item m="1" x="83"/>
        <item m="1" x="74"/>
        <item m="1" x="59"/>
        <item m="1" x="171"/>
        <item m="1" x="144"/>
        <item m="1" x="78"/>
        <item m="1" x="148"/>
        <item m="1" x="124"/>
        <item m="1" x="21"/>
        <item m="1" x="70"/>
        <item m="1" x="97"/>
        <item m="1" x="116"/>
        <item m="1" x="25"/>
        <item m="1" x="162"/>
        <item m="1" x="94"/>
        <item m="1" x="63"/>
        <item m="1" x="156"/>
        <item m="1" x="142"/>
        <item m="1" x="167"/>
        <item m="1" x="102"/>
        <item m="1" x="90"/>
        <item m="1" x="92"/>
        <item m="1" x="155"/>
        <item m="1" x="161"/>
        <item m="1" x="12"/>
        <item m="1" x="11"/>
        <item m="1" x="56"/>
        <item m="1" x="93"/>
        <item m="1" x="172"/>
        <item m="1" x="103"/>
        <item m="1" x="159"/>
        <item m="1" x="151"/>
        <item m="1" x="15"/>
        <item m="1" x="35"/>
        <item m="1" x="5"/>
        <item m="1" x="20"/>
        <item m="1" x="57"/>
        <item m="1" x="38"/>
        <item m="1" x="168"/>
        <item m="1" x="173"/>
        <item m="1" x="10"/>
        <item m="1" x="81"/>
        <item x="0"/>
        <item x="1"/>
        <item x="2"/>
      </items>
    </pivotField>
    <pivotField axis="axisRow" outline="0" showAll="0" defaultSubtotal="0">
      <items count="1">
        <item x="0"/>
      </items>
    </pivotField>
    <pivotField axis="axisRow" showAll="0">
      <items count="10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m="1" x="104"/>
        <item x="55"/>
        <item x="56"/>
        <item x="57"/>
        <item x="58"/>
        <item x="59"/>
        <item x="60"/>
        <item x="61"/>
        <item x="62"/>
        <item m="1" x="101"/>
        <item x="63"/>
        <item x="64"/>
        <item x="65"/>
        <item x="66"/>
        <item x="67"/>
        <item x="68"/>
        <item x="69"/>
        <item x="70"/>
        <item x="71"/>
        <item x="72"/>
        <item m="1" x="99"/>
        <item x="73"/>
        <item x="74"/>
        <item x="75"/>
        <item x="76"/>
        <item x="77"/>
        <item x="78"/>
        <item x="79"/>
        <item x="80"/>
        <item x="81"/>
        <item x="82"/>
        <item x="83"/>
        <item x="84"/>
        <item x="85"/>
        <item x="86"/>
        <item x="87"/>
        <item x="88"/>
        <item x="89"/>
        <item x="90"/>
        <item x="91"/>
        <item x="92"/>
        <item x="93"/>
        <item x="94"/>
        <item x="95"/>
        <item x="96"/>
        <item x="97"/>
        <item m="1" x="103"/>
        <item m="1" x="98"/>
        <item m="1" x="100"/>
        <item m="1" x="102"/>
        <item t="default"/>
      </items>
    </pivotField>
    <pivotField showAll="0"/>
    <pivotField dataField="1" showAll="0" defaultSubtotal="0"/>
    <pivotField dataField="1" showAll="0" defaultSubtotal="0"/>
    <pivotField dataField="1" showAll="0" defaultSubtotal="0"/>
  </pivotFields>
  <rowFields count="5">
    <field x="1"/>
    <field x="5"/>
    <field x="4"/>
    <field x="6"/>
    <field x="7"/>
  </rowFields>
  <rowItems count="197">
    <i>
      <x/>
      <x v="197"/>
      <x v="218"/>
      <x/>
      <x v="14"/>
    </i>
    <i>
      <x v="1"/>
      <x v="197"/>
      <x v="219"/>
      <x/>
      <x v="15"/>
    </i>
    <i>
      <x v="2"/>
      <x v="197"/>
      <x v="220"/>
      <x/>
      <x v="16"/>
    </i>
    <i>
      <x v="3"/>
      <x v="197"/>
      <x v="221"/>
      <x/>
      <x v="17"/>
    </i>
    <i>
      <x v="4"/>
      <x v="197"/>
      <x v="222"/>
      <x/>
      <x v="18"/>
    </i>
    <i>
      <x v="5"/>
      <x v="198"/>
      <x v="223"/>
      <x/>
      <x v="19"/>
    </i>
    <i>
      <x v="6"/>
      <x v="198"/>
      <x v="224"/>
      <x/>
      <x v="20"/>
    </i>
    <i>
      <x v="7"/>
      <x v="198"/>
      <x v="225"/>
      <x/>
      <x v="21"/>
    </i>
    <i>
      <x v="8"/>
      <x v="198"/>
      <x v="226"/>
      <x/>
      <x v="22"/>
    </i>
    <i>
      <x v="9"/>
      <x v="198"/>
      <x v="227"/>
      <x/>
      <x v="22"/>
    </i>
    <i>
      <x v="10"/>
      <x v="198"/>
      <x v="228"/>
      <x/>
      <x v="23"/>
    </i>
    <i>
      <x v="11"/>
      <x v="198"/>
      <x v="229"/>
      <x/>
      <x v="24"/>
    </i>
    <i>
      <x v="12"/>
      <x v="198"/>
      <x v="230"/>
      <x/>
      <x v="25"/>
    </i>
    <i>
      <x v="13"/>
      <x v="198"/>
      <x v="352"/>
      <x/>
      <x v="25"/>
    </i>
    <i>
      <x v="14"/>
      <x v="198"/>
      <x v="231"/>
      <x/>
      <x v="24"/>
    </i>
    <i>
      <x v="15"/>
      <x v="198"/>
      <x v="353"/>
      <x/>
      <x v="43"/>
    </i>
    <i>
      <x v="16"/>
      <x v="198"/>
      <x v="232"/>
      <x/>
      <x v="26"/>
    </i>
    <i>
      <x v="17"/>
      <x v="198"/>
      <x v="354"/>
      <x/>
      <x v="86"/>
    </i>
    <i>
      <x v="18"/>
      <x v="198"/>
      <x v="233"/>
      <x/>
      <x v="27"/>
    </i>
    <i>
      <x v="19"/>
      <x v="198"/>
      <x v="355"/>
      <x/>
      <x/>
    </i>
    <i>
      <x v="20"/>
      <x v="198"/>
      <x v="234"/>
      <x/>
      <x v="27"/>
    </i>
    <i>
      <x v="21"/>
      <x v="198"/>
      <x v="356"/>
      <x/>
      <x v="87"/>
    </i>
    <i>
      <x v="22"/>
      <x v="198"/>
      <x v="235"/>
      <x/>
      <x v="28"/>
    </i>
    <i>
      <x v="23"/>
      <x v="198"/>
      <x v="357"/>
      <x/>
      <x v="10"/>
    </i>
    <i>
      <x v="24"/>
      <x v="198"/>
      <x v="236"/>
      <x/>
      <x v="19"/>
    </i>
    <i>
      <x v="25"/>
      <x v="198"/>
      <x v="358"/>
      <x/>
      <x v="88"/>
    </i>
    <i>
      <x v="26"/>
      <x v="198"/>
      <x v="237"/>
      <x/>
      <x v="29"/>
    </i>
    <i>
      <x v="27"/>
      <x v="198"/>
      <x v="238"/>
      <x/>
      <x v="30"/>
    </i>
    <i>
      <x v="28"/>
      <x v="198"/>
      <x v="239"/>
      <x/>
      <x v="31"/>
    </i>
    <i>
      <x v="29"/>
      <x v="198"/>
      <x v="240"/>
      <x/>
      <x v="32"/>
    </i>
    <i>
      <x v="30"/>
      <x v="197"/>
      <x v="241"/>
      <x/>
      <x v="33"/>
    </i>
    <i>
      <x v="31"/>
      <x v="197"/>
      <x v="242"/>
      <x/>
      <x v="34"/>
    </i>
    <i>
      <x v="32"/>
      <x v="197"/>
      <x v="243"/>
      <x/>
      <x v="15"/>
    </i>
    <i>
      <x v="33"/>
      <x v="197"/>
      <x v="244"/>
      <x/>
      <x v="35"/>
    </i>
    <i>
      <x v="34"/>
      <x v="197"/>
      <x v="245"/>
      <x/>
      <x v="36"/>
    </i>
    <i>
      <x v="35"/>
      <x v="197"/>
      <x v="246"/>
      <x/>
      <x v="37"/>
    </i>
    <i>
      <x v="36"/>
      <x v="198"/>
      <x v="247"/>
      <x/>
      <x v="19"/>
    </i>
    <i>
      <x v="37"/>
      <x v="198"/>
      <x v="248"/>
      <x/>
      <x v="38"/>
    </i>
    <i>
      <x v="38"/>
      <x v="198"/>
      <x v="249"/>
      <x/>
      <x v="21"/>
    </i>
    <i>
      <x v="39"/>
      <x v="198"/>
      <x v="250"/>
      <x/>
      <x v="39"/>
    </i>
    <i>
      <x v="40"/>
      <x v="198"/>
      <x v="251"/>
      <x/>
      <x v="39"/>
    </i>
    <i>
      <x v="41"/>
      <x v="198"/>
      <x v="252"/>
      <x/>
      <x v="23"/>
    </i>
    <i>
      <x v="42"/>
      <x v="198"/>
      <x v="253"/>
      <x/>
      <x v="24"/>
    </i>
    <i>
      <x v="43"/>
      <x v="198"/>
      <x v="254"/>
      <x/>
      <x v="25"/>
    </i>
    <i>
      <x v="44"/>
      <x v="198"/>
      <x v="359"/>
      <x/>
      <x v="25"/>
    </i>
    <i>
      <x v="45"/>
      <x v="198"/>
      <x v="255"/>
      <x/>
      <x v="24"/>
    </i>
    <i>
      <x v="46"/>
      <x v="198"/>
      <x v="360"/>
      <x/>
      <x v="35"/>
    </i>
    <i>
      <x v="47"/>
      <x v="198"/>
      <x v="256"/>
      <x/>
      <x v="14"/>
    </i>
    <i>
      <x v="48"/>
      <x v="198"/>
      <x v="361"/>
      <x/>
      <x v="86"/>
    </i>
    <i>
      <x v="49"/>
      <x v="198"/>
      <x v="257"/>
      <x/>
      <x v="27"/>
    </i>
    <i>
      <x v="50"/>
      <x v="198"/>
      <x v="362"/>
      <x/>
      <x/>
    </i>
    <i>
      <x v="51"/>
      <x v="198"/>
      <x v="258"/>
      <x/>
      <x v="27"/>
    </i>
    <i>
      <x v="52"/>
      <x v="198"/>
      <x v="363"/>
      <x/>
      <x/>
    </i>
    <i>
      <x v="53"/>
      <x v="198"/>
      <x v="259"/>
      <x/>
      <x v="28"/>
    </i>
    <i>
      <x v="54"/>
      <x v="198"/>
      <x v="364"/>
      <x/>
      <x v="10"/>
    </i>
    <i>
      <x v="55"/>
      <x v="198"/>
      <x v="260"/>
      <x/>
      <x v="40"/>
    </i>
    <i>
      <x v="56"/>
      <x v="198"/>
      <x v="365"/>
      <x/>
      <x v="89"/>
    </i>
    <i>
      <x v="57"/>
      <x v="198"/>
      <x v="261"/>
      <x/>
      <x v="41"/>
    </i>
    <i>
      <x v="58"/>
      <x v="198"/>
      <x v="262"/>
      <x/>
      <x v="30"/>
    </i>
    <i>
      <x v="59"/>
      <x v="198"/>
      <x v="263"/>
      <x/>
      <x v="31"/>
    </i>
    <i>
      <x v="60"/>
      <x v="198"/>
      <x v="264"/>
      <x/>
      <x v="42"/>
    </i>
    <i>
      <x v="61"/>
      <x v="197"/>
      <x v="265"/>
      <x/>
      <x v="43"/>
    </i>
    <i>
      <x v="62"/>
      <x v="197"/>
      <x v="266"/>
      <x/>
      <x v="44"/>
    </i>
    <i>
      <x v="63"/>
      <x v="197"/>
      <x v="267"/>
      <x/>
      <x v="45"/>
    </i>
    <i>
      <x v="64"/>
      <x v="197"/>
      <x v="268"/>
      <x/>
      <x v="46"/>
    </i>
    <i>
      <x v="65"/>
      <x v="197"/>
      <x v="269"/>
      <x/>
      <x v="47"/>
    </i>
    <i>
      <x v="66"/>
      <x v="197"/>
      <x v="270"/>
      <x/>
      <x v="48"/>
    </i>
    <i>
      <x v="67"/>
      <x v="198"/>
      <x v="271"/>
      <x/>
      <x v="9"/>
    </i>
    <i>
      <x v="68"/>
      <x v="198"/>
      <x v="272"/>
      <x/>
      <x v="49"/>
    </i>
    <i>
      <x v="69"/>
      <x v="198"/>
      <x v="273"/>
      <x/>
      <x v="21"/>
    </i>
    <i>
      <x v="70"/>
      <x v="198"/>
      <x v="274"/>
      <x/>
      <x v="39"/>
    </i>
    <i>
      <x v="71"/>
      <x v="198"/>
      <x v="275"/>
      <x/>
      <x v="39"/>
    </i>
    <i>
      <x v="72"/>
      <x v="198"/>
      <x v="276"/>
      <x/>
      <x v="23"/>
    </i>
    <i>
      <x v="73"/>
      <x v="198"/>
      <x v="277"/>
      <x/>
      <x v="5"/>
    </i>
    <i>
      <x v="74"/>
      <x v="198"/>
      <x v="278"/>
      <x/>
      <x v="25"/>
    </i>
    <i>
      <x v="75"/>
      <x v="198"/>
      <x v="366"/>
      <x/>
      <x v="25"/>
    </i>
    <i>
      <x v="76"/>
      <x v="198"/>
      <x v="279"/>
      <x/>
      <x v="50"/>
    </i>
    <i>
      <x v="77"/>
      <x v="198"/>
      <x v="367"/>
      <x/>
      <x v="69"/>
    </i>
    <i>
      <x v="78"/>
      <x v="198"/>
      <x v="280"/>
      <x/>
      <x v="51"/>
    </i>
    <i>
      <x v="79"/>
      <x v="198"/>
      <x v="368"/>
      <x/>
      <x v="90"/>
    </i>
    <i>
      <x v="80"/>
      <x v="198"/>
      <x v="281"/>
      <x/>
      <x v="52"/>
    </i>
    <i>
      <x v="81"/>
      <x v="198"/>
      <x v="369"/>
      <x/>
      <x v="11"/>
    </i>
    <i>
      <x v="82"/>
      <x v="198"/>
      <x v="282"/>
      <x/>
      <x v="52"/>
    </i>
    <i>
      <x v="83"/>
      <x v="198"/>
      <x v="370"/>
      <x/>
      <x v="11"/>
    </i>
    <i>
      <x v="84"/>
      <x v="198"/>
      <x v="283"/>
      <x/>
      <x v="11"/>
    </i>
    <i>
      <x v="85"/>
      <x v="198"/>
      <x v="284"/>
      <x/>
      <x v="10"/>
    </i>
    <i>
      <x v="86"/>
      <x v="198"/>
      <x v="285"/>
      <x/>
      <x v="19"/>
    </i>
    <i>
      <x v="87"/>
      <x v="198"/>
      <x v="286"/>
      <x/>
      <x v="53"/>
    </i>
    <i>
      <x v="88"/>
      <x v="198"/>
      <x v="287"/>
      <x/>
      <x v="30"/>
    </i>
    <i>
      <x v="89"/>
      <x v="198"/>
      <x v="288"/>
      <x/>
      <x v="54"/>
    </i>
    <i>
      <x v="90"/>
      <x v="198"/>
      <x v="289"/>
      <x/>
      <x v="21"/>
    </i>
    <i>
      <x v="91"/>
      <x v="198"/>
      <x v="290"/>
      <x/>
      <x v="56"/>
    </i>
    <i>
      <x v="92"/>
      <x v="197"/>
      <x v="291"/>
      <x/>
      <x v="48"/>
    </i>
    <i>
      <x v="93"/>
      <x v="197"/>
      <x v="292"/>
      <x/>
      <x v="57"/>
    </i>
    <i>
      <x v="94"/>
      <x v="197"/>
      <x v="293"/>
      <x/>
      <x v="43"/>
    </i>
    <i>
      <x v="95"/>
      <x v="197"/>
      <x v="294"/>
      <x/>
      <x v="58"/>
    </i>
    <i>
      <x v="96"/>
      <x v="197"/>
      <x v="295"/>
      <x/>
      <x v="59"/>
    </i>
    <i>
      <x v="97"/>
      <x v="197"/>
      <x v="296"/>
      <x/>
      <x v="43"/>
    </i>
    <i>
      <x v="98"/>
      <x v="197"/>
      <x v="297"/>
      <x/>
      <x v="60"/>
    </i>
    <i>
      <x v="99"/>
      <x v="198"/>
      <x v="298"/>
      <x/>
      <x v="61"/>
    </i>
    <i>
      <x v="100"/>
      <x v="198"/>
      <x v="299"/>
      <x/>
      <x v="62"/>
    </i>
    <i>
      <x v="101"/>
      <x v="198"/>
      <x v="300"/>
      <x/>
      <x v="21"/>
    </i>
    <i>
      <x v="102"/>
      <x v="198"/>
      <x v="301"/>
      <x/>
      <x v="39"/>
    </i>
    <i>
      <x v="103"/>
      <x v="198"/>
      <x v="302"/>
      <x/>
      <x v="39"/>
    </i>
    <i>
      <x v="104"/>
      <x v="198"/>
      <x v="303"/>
      <x/>
      <x v="19"/>
    </i>
    <i>
      <x v="105"/>
      <x v="198"/>
      <x v="304"/>
      <x/>
      <x v="51"/>
    </i>
    <i>
      <x v="106"/>
      <x v="196"/>
      <x v="196"/>
      <x/>
      <x/>
    </i>
    <i>
      <x v="107"/>
      <x v="196"/>
      <x v="197"/>
      <x/>
      <x v="1"/>
    </i>
    <i>
      <x v="108"/>
      <x v="196"/>
      <x v="198"/>
      <x/>
      <x v="2"/>
    </i>
    <i>
      <x v="109"/>
      <x v="196"/>
      <x v="199"/>
      <x/>
      <x v="3"/>
    </i>
    <i>
      <x v="110"/>
      <x v="196"/>
      <x v="200"/>
      <x/>
      <x v="4"/>
    </i>
    <i>
      <x v="111"/>
      <x v="196"/>
      <x v="201"/>
      <x/>
      <x v="5"/>
    </i>
    <i>
      <x v="112"/>
      <x v="196"/>
      <x v="202"/>
      <x/>
      <x v="6"/>
    </i>
    <i>
      <x v="113"/>
      <x v="196"/>
      <x v="203"/>
      <x/>
      <x v="3"/>
    </i>
    <i>
      <x v="114"/>
      <x v="196"/>
      <x v="204"/>
      <x/>
      <x v="7"/>
    </i>
    <i>
      <x v="115"/>
      <x v="196"/>
      <x v="205"/>
      <x/>
      <x v="7"/>
    </i>
    <i>
      <x v="116"/>
      <x v="196"/>
      <x v="206"/>
      <x/>
      <x v="8"/>
    </i>
    <i>
      <x v="117"/>
      <x v="196"/>
      <x v="207"/>
      <x/>
      <x v="8"/>
    </i>
    <i>
      <x v="118"/>
      <x v="196"/>
      <x v="208"/>
      <x/>
      <x v="9"/>
    </i>
    <i>
      <x v="119"/>
      <x v="196"/>
      <x v="209"/>
      <x/>
      <x v="9"/>
    </i>
    <i>
      <x v="120"/>
      <x v="196"/>
      <x v="210"/>
      <x/>
      <x v="9"/>
    </i>
    <i>
      <x v="121"/>
      <x v="196"/>
      <x v="211"/>
      <x/>
      <x v="10"/>
    </i>
    <i>
      <x v="122"/>
      <x v="196"/>
      <x v="212"/>
      <x/>
      <x v="11"/>
    </i>
    <i>
      <x v="123"/>
      <x v="196"/>
      <x v="213"/>
      <x/>
      <x v="12"/>
    </i>
    <i>
      <x v="124"/>
      <x v="196"/>
      <x v="214"/>
      <x/>
      <x v="10"/>
    </i>
    <i>
      <x v="125"/>
      <x v="196"/>
      <x v="215"/>
      <x/>
      <x v="11"/>
    </i>
    <i>
      <x v="126"/>
      <x v="196"/>
      <x v="216"/>
      <x/>
      <x v="11"/>
    </i>
    <i>
      <x v="127"/>
      <x v="196"/>
      <x v="217"/>
      <x/>
      <x v="13"/>
    </i>
    <i>
      <x v="128"/>
      <x v="198"/>
      <x v="305"/>
      <x/>
      <x v="25"/>
    </i>
    <i>
      <x v="129"/>
      <x v="198"/>
      <x v="306"/>
      <x/>
      <x v="51"/>
    </i>
    <i>
      <x v="130"/>
      <x v="198"/>
      <x v="307"/>
      <x/>
      <x v="63"/>
    </i>
    <i>
      <x v="131"/>
      <x v="198"/>
      <x v="308"/>
      <x/>
      <x v="5"/>
    </i>
    <i>
      <x v="132"/>
      <x v="198"/>
      <x v="309"/>
      <x/>
      <x v="5"/>
    </i>
    <i>
      <x v="133"/>
      <x v="198"/>
      <x v="310"/>
      <x/>
      <x v="11"/>
    </i>
    <i>
      <x v="134"/>
      <x v="198"/>
      <x v="311"/>
      <x/>
      <x v="10"/>
    </i>
    <i>
      <x v="135"/>
      <x v="198"/>
      <x v="312"/>
      <x/>
      <x v="9"/>
    </i>
    <i>
      <x v="136"/>
      <x v="198"/>
      <x v="313"/>
      <x/>
      <x v="65"/>
    </i>
    <i>
      <x v="137"/>
      <x v="198"/>
      <x v="314"/>
      <x/>
      <x v="66"/>
    </i>
    <i>
      <x v="138"/>
      <x v="198"/>
      <x v="315"/>
      <x/>
      <x v="67"/>
    </i>
    <i>
      <x v="139"/>
      <x v="198"/>
      <x v="316"/>
      <x/>
      <x v="13"/>
    </i>
    <i>
      <x v="140"/>
      <x v="198"/>
      <x v="317"/>
      <x/>
      <x v="32"/>
    </i>
    <i>
      <x v="141"/>
      <x v="197"/>
      <x v="318"/>
      <x/>
      <x v="68"/>
    </i>
    <i>
      <x v="142"/>
      <x v="197"/>
      <x v="319"/>
      <x/>
      <x v="68"/>
    </i>
    <i>
      <x v="143"/>
      <x v="198"/>
      <x v="320"/>
      <x/>
      <x v="60"/>
    </i>
    <i>
      <x v="144"/>
      <x v="197"/>
      <x v="321"/>
      <x/>
      <x v="69"/>
    </i>
    <i>
      <x v="145"/>
      <x v="197"/>
      <x v="322"/>
      <x/>
      <x v="70"/>
    </i>
    <i>
      <x v="146"/>
      <x v="197"/>
      <x v="323"/>
      <x/>
      <x v="71"/>
    </i>
    <i>
      <x v="147"/>
      <x v="197"/>
      <x v="324"/>
      <x/>
      <x v="43"/>
    </i>
    <i>
      <x v="148"/>
      <x v="197"/>
      <x v="325"/>
      <x/>
      <x v="60"/>
    </i>
    <i>
      <x v="149"/>
      <x v="197"/>
      <x v="326"/>
      <x/>
      <x v="60"/>
    </i>
    <i>
      <x v="150"/>
      <x v="198"/>
      <x v="327"/>
      <x/>
      <x v="72"/>
    </i>
    <i>
      <x v="151"/>
      <x v="198"/>
      <x v="328"/>
      <x/>
      <x v="73"/>
    </i>
    <i>
      <x v="152"/>
      <x v="198"/>
      <x v="329"/>
      <x/>
      <x v="74"/>
    </i>
    <i>
      <x v="153"/>
      <x v="198"/>
      <x v="330"/>
      <x/>
      <x v="10"/>
    </i>
    <i>
      <x v="154"/>
      <x v="198"/>
      <x v="331"/>
      <x/>
      <x v="10"/>
    </i>
    <i>
      <x v="155"/>
      <x v="198"/>
      <x v="332"/>
      <x/>
      <x v="9"/>
    </i>
    <i>
      <x v="156"/>
      <x v="198"/>
      <x v="333"/>
      <x/>
      <x v="76"/>
    </i>
    <i>
      <x v="157"/>
      <x v="198"/>
      <x v="334"/>
      <x/>
      <x v="25"/>
    </i>
    <i>
      <x v="158"/>
      <x v="198"/>
      <x v="335"/>
      <x/>
      <x v="76"/>
    </i>
    <i>
      <x v="159"/>
      <x v="198"/>
      <x v="336"/>
      <x/>
      <x v="76"/>
    </i>
    <i>
      <x v="160"/>
      <x v="198"/>
      <x v="337"/>
      <x/>
      <x v="77"/>
    </i>
    <i>
      <x v="161"/>
      <x v="198"/>
      <x v="338"/>
      <x/>
      <x v="41"/>
    </i>
    <i>
      <x v="162"/>
      <x v="198"/>
      <x v="339"/>
      <x/>
      <x v="78"/>
    </i>
    <i>
      <x v="163"/>
      <x v="198"/>
      <x v="340"/>
      <x/>
      <x v="23"/>
    </i>
    <i>
      <x v="164"/>
      <x v="198"/>
      <x v="341"/>
      <x/>
      <x v="79"/>
    </i>
    <i>
      <x v="165"/>
      <x v="198"/>
      <x v="342"/>
      <x/>
      <x v="43"/>
    </i>
    <i>
      <x v="166"/>
      <x v="198"/>
      <x v="343"/>
      <x/>
      <x v="80"/>
    </i>
    <i>
      <x v="167"/>
      <x v="198"/>
      <x v="344"/>
      <x/>
      <x v="38"/>
    </i>
    <i>
      <x v="168"/>
      <x v="198"/>
      <x v="345"/>
      <x/>
      <x v="81"/>
    </i>
    <i>
      <x v="169"/>
      <x v="198"/>
      <x v="346"/>
      <x/>
      <x v="82"/>
    </i>
    <i>
      <x v="170"/>
      <x v="197"/>
      <x v="347"/>
      <x/>
      <x v="83"/>
    </i>
    <i>
      <x v="171"/>
      <x v="197"/>
      <x v="348"/>
      <x/>
      <x v="83"/>
    </i>
    <i>
      <x v="172"/>
      <x v="198"/>
      <x v="349"/>
      <x/>
      <x v="83"/>
    </i>
    <i>
      <x v="173"/>
      <x v="197"/>
      <x v="350"/>
      <x/>
      <x v="84"/>
    </i>
    <i>
      <x v="174"/>
      <x v="196"/>
      <x v="351"/>
      <x/>
      <x v="85"/>
    </i>
    <i>
      <x v="175"/>
      <x v="198"/>
      <x v="371"/>
      <x/>
      <x v="91"/>
    </i>
    <i>
      <x v="176"/>
      <x v="198"/>
      <x v="372"/>
      <x/>
      <x v="43"/>
    </i>
    <i>
      <x v="177"/>
      <x v="198"/>
      <x v="373"/>
      <x/>
      <x v="92"/>
    </i>
    <i>
      <x v="178"/>
      <x v="198"/>
      <x v="374"/>
      <x/>
      <x v="93"/>
    </i>
    <i>
      <x v="179"/>
      <x v="198"/>
      <x v="375"/>
      <x/>
      <x v="78"/>
    </i>
    <i>
      <x v="180"/>
      <x v="198"/>
      <x v="376"/>
      <x/>
      <x v="94"/>
    </i>
    <i>
      <x v="181"/>
      <x v="198"/>
      <x v="377"/>
      <x/>
      <x v="95"/>
    </i>
    <i>
      <x v="182"/>
      <x v="198"/>
      <x v="378"/>
      <x/>
      <x v="92"/>
    </i>
    <i>
      <x v="183"/>
      <x v="198"/>
      <x v="379"/>
      <x/>
      <x v="85"/>
    </i>
    <i>
      <x v="184"/>
      <x v="198"/>
      <x v="380"/>
      <x/>
      <x v="85"/>
    </i>
    <i>
      <x v="185"/>
      <x v="196"/>
      <x v="381"/>
      <x/>
      <x v="96"/>
    </i>
    <i>
      <x v="186"/>
      <x v="196"/>
      <x v="382"/>
      <x/>
      <x v="97"/>
    </i>
    <i>
      <x v="187"/>
      <x v="196"/>
      <x v="383"/>
      <x/>
      <x v="98"/>
    </i>
    <i>
      <x v="188"/>
      <x v="196"/>
      <x v="384"/>
      <x/>
      <x v="99"/>
    </i>
    <i>
      <x v="189"/>
      <x v="196"/>
      <x v="385"/>
      <x/>
      <x v="85"/>
    </i>
    <i>
      <x v="190"/>
      <x v="196"/>
      <x v="386"/>
      <x/>
      <x v="85"/>
    </i>
    <i>
      <x v="191"/>
      <x v="196"/>
      <x v="387"/>
      <x/>
      <x v="85"/>
    </i>
    <i>
      <x v="192"/>
      <x v="196"/>
      <x v="388"/>
      <x/>
      <x v="85"/>
    </i>
    <i>
      <x v="193"/>
      <x v="196"/>
      <x v="389"/>
      <x/>
      <x v="5"/>
    </i>
    <i>
      <x v="194"/>
      <x v="196"/>
      <x v="390"/>
      <x/>
      <x v="100"/>
    </i>
    <i>
      <x v="195"/>
      <x v="196"/>
      <x v="391"/>
      <x/>
      <x v="85"/>
    </i>
    <i t="grand">
      <x/>
    </i>
  </rowItems>
  <colFields count="2">
    <field x="0"/>
    <field x="-2"/>
  </colFields>
  <colItems count="24">
    <i>
      <x/>
      <x/>
    </i>
    <i r="1" i="1">
      <x v="1"/>
    </i>
    <i r="1" i="2">
      <x v="2"/>
    </i>
    <i>
      <x v="1"/>
      <x/>
    </i>
    <i r="1" i="1">
      <x v="1"/>
    </i>
    <i r="1" i="2">
      <x v="2"/>
    </i>
    <i>
      <x v="2"/>
      <x/>
    </i>
    <i r="1" i="1">
      <x v="1"/>
    </i>
    <i r="1" i="2">
      <x v="2"/>
    </i>
    <i>
      <x v="3"/>
      <x/>
    </i>
    <i r="1" i="1">
      <x v="1"/>
    </i>
    <i r="1" i="2">
      <x v="2"/>
    </i>
    <i>
      <x v="4"/>
      <x/>
    </i>
    <i r="1" i="1">
      <x v="1"/>
    </i>
    <i r="1" i="2">
      <x v="2"/>
    </i>
    <i>
      <x v="5"/>
      <x/>
    </i>
    <i r="1" i="1">
      <x v="1"/>
    </i>
    <i r="1" i="2">
      <x v="2"/>
    </i>
    <i>
      <x v="6"/>
      <x/>
    </i>
    <i r="1" i="1">
      <x v="1"/>
    </i>
    <i r="1" i="2">
      <x v="2"/>
    </i>
    <i t="grand">
      <x/>
    </i>
    <i t="grand" i="1">
      <x/>
    </i>
    <i t="grand" i="2">
      <x/>
    </i>
  </colItems>
  <dataFields count="3">
    <dataField name="Soma de Rqs Min" fld="9" baseField="7" baseItem="3"/>
    <dataField name="Soma de Rqs Max" fld="10" baseField="7" baseItem="3"/>
    <dataField name="Soma de Qtde Total" fld="11" baseField="7" baseItem="3"/>
  </dataFields>
  <formats count="45">
    <format dxfId="80">
      <pivotArea dataOnly="0" labelOnly="1" grandRow="1" outline="0" fieldPosition="0"/>
    </format>
    <format dxfId="79">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78">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77">
      <pivotArea dataOnly="0" labelOnly="1" fieldPosition="0">
        <references count="1">
          <reference field="1" count="6">
            <x v="100"/>
            <x v="101"/>
            <x v="102"/>
            <x v="103"/>
            <x v="104"/>
            <x v="105"/>
          </reference>
        </references>
      </pivotArea>
    </format>
    <format dxfId="76">
      <pivotArea dataOnly="0" labelOnly="1" grandRow="1" outline="0" fieldPosition="0"/>
    </format>
    <format dxfId="75">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74">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73">
      <pivotArea dataOnly="0" labelOnly="1" fieldPosition="0">
        <references count="1">
          <reference field="1" count="6">
            <x v="100"/>
            <x v="101"/>
            <x v="102"/>
            <x v="103"/>
            <x v="104"/>
            <x v="105"/>
          </reference>
        </references>
      </pivotArea>
    </format>
    <format dxfId="72">
      <pivotArea outline="0" collapsedLevelsAreSubtotals="1" fieldPosition="0"/>
    </format>
    <format dxfId="71">
      <pivotArea dataOnly="0" labelOnly="1" fieldPosition="0">
        <references count="1">
          <reference field="0" count="0"/>
        </references>
      </pivotArea>
    </format>
    <format dxfId="70">
      <pivotArea dataOnly="0" labelOnly="1" grandCol="1" outline="0" fieldPosition="0"/>
    </format>
    <format dxfId="69">
      <pivotArea outline="0" collapsedLevelsAreSubtotals="1" fieldPosition="0"/>
    </format>
    <format dxfId="68">
      <pivotArea dataOnly="0" labelOnly="1" fieldPosition="0">
        <references count="1">
          <reference field="0" count="0"/>
        </references>
      </pivotArea>
    </format>
    <format dxfId="67">
      <pivotArea dataOnly="0" labelOnly="1" grandCol="1" outline="0" fieldPosition="0"/>
    </format>
    <format dxfId="66">
      <pivotArea dataOnly="0" labelOnly="1" grandRow="1" outline="0" fieldPosition="0"/>
    </format>
    <format dxfId="65">
      <pivotArea outline="0" collapsedLevelsAreSubtotals="1" fieldPosition="0"/>
    </format>
    <format dxfId="64">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63">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62">
      <pivotArea dataOnly="0" labelOnly="1" fieldPosition="0">
        <references count="1">
          <reference field="1" count="6">
            <x v="100"/>
            <x v="101"/>
            <x v="102"/>
            <x v="103"/>
            <x v="104"/>
            <x v="105"/>
          </reference>
        </references>
      </pivotArea>
    </format>
    <format dxfId="61">
      <pivotArea dataOnly="0" labelOnly="1" grandRow="1" outline="0" fieldPosition="0"/>
    </format>
    <format dxfId="60">
      <pivotArea dataOnly="0" labelOnly="1" fieldPosition="0">
        <references count="1">
          <reference field="0" count="0"/>
        </references>
      </pivotArea>
    </format>
    <format dxfId="59">
      <pivotArea dataOnly="0" labelOnly="1" grandCol="1" outline="0" fieldPosition="0"/>
    </format>
    <format dxfId="58">
      <pivotArea dataOnly="0" labelOnly="1" fieldPosition="0">
        <references count="1">
          <reference field="0" count="0"/>
        </references>
      </pivotArea>
    </format>
    <format dxfId="57">
      <pivotArea dataOnly="0" labelOnly="1" grandCol="1" outline="0" fieldPosition="0"/>
    </format>
    <format dxfId="56">
      <pivotArea dataOnly="0" labelOnly="1" fieldPosition="0">
        <references count="1">
          <reference field="0" count="0"/>
        </references>
      </pivotArea>
    </format>
    <format dxfId="55">
      <pivotArea dataOnly="0" labelOnly="1" grandCol="1" outline="0" fieldPosition="0"/>
    </format>
    <format dxfId="54">
      <pivotArea dataOnly="0" labelOnly="1" grandRow="1" outline="0" fieldPosition="0"/>
    </format>
    <format dxfId="53">
      <pivotArea dataOnly="0" labelOnly="1" grandRow="1" outline="0" fieldPosition="0"/>
    </format>
    <format dxfId="52">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51">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50">
      <pivotArea dataOnly="0" labelOnly="1" fieldPosition="0">
        <references count="1">
          <reference field="1" count="6">
            <x v="100"/>
            <x v="101"/>
            <x v="102"/>
            <x v="103"/>
            <x v="104"/>
            <x v="105"/>
          </reference>
        </references>
      </pivotArea>
    </format>
    <format dxfId="49">
      <pivotArea dataOnly="0" labelOnly="1" grandRow="1" outline="0" fieldPosition="0"/>
    </format>
    <format dxfId="48">
      <pivotArea type="all" dataOnly="0" outline="0" fieldPosition="0"/>
    </format>
    <format dxfId="47">
      <pivotArea outline="0" collapsedLevelsAreSubtotals="1" fieldPosition="0"/>
    </format>
    <format dxfId="46">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45">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44">
      <pivotArea dataOnly="0" labelOnly="1" fieldPosition="0">
        <references count="1">
          <reference field="1" count="6">
            <x v="100"/>
            <x v="101"/>
            <x v="102"/>
            <x v="103"/>
            <x v="104"/>
            <x v="105"/>
          </reference>
        </references>
      </pivotArea>
    </format>
    <format dxfId="43">
      <pivotArea dataOnly="0" labelOnly="1" grandRow="1" outline="0" fieldPosition="0"/>
    </format>
    <format dxfId="42">
      <pivotArea dataOnly="0" labelOnly="1" fieldPosition="0">
        <references count="1">
          <reference field="0" count="0"/>
        </references>
      </pivotArea>
    </format>
    <format dxfId="41">
      <pivotArea field="0" dataOnly="0" labelOnly="1" grandCol="1" outline="0" axis="axisCol" fieldPosition="0">
        <references count="1">
          <reference field="4294967294" count="1" selected="0">
            <x v="0"/>
          </reference>
        </references>
      </pivotArea>
    </format>
    <format dxfId="40">
      <pivotArea field="0" dataOnly="0" labelOnly="1" grandCol="1" outline="0" axis="axisCol" fieldPosition="0">
        <references count="1">
          <reference field="4294967294" count="1" selected="0">
            <x v="1"/>
          </reference>
        </references>
      </pivotArea>
    </format>
    <format dxfId="39">
      <pivotArea field="0" dataOnly="0" labelOnly="1" grandCol="1" outline="0" axis="axisCol" fieldPosition="0">
        <references count="1">
          <reference field="4294967294" count="1" selected="0">
            <x v="2"/>
          </reference>
        </references>
      </pivotArea>
    </format>
    <format dxfId="38">
      <pivotArea dataOnly="0" labelOnly="1" outline="0" fieldPosition="0">
        <references count="2">
          <reference field="4294967294" count="3">
            <x v="0"/>
            <x v="1"/>
            <x v="2"/>
          </reference>
          <reference field="0" count="1" selected="0">
            <x v="0"/>
          </reference>
        </references>
      </pivotArea>
    </format>
    <format dxfId="37">
      <pivotArea dataOnly="0" labelOnly="1" grandRow="1" outline="0" fieldPosition="0"/>
    </format>
    <format dxfId="36">
      <pivotArea dataOnly="0" labelOnly="1" grandRow="1" outline="0" fieldPosition="0"/>
    </format>
  </formats>
  <pivotTableStyleInfo name="PivotStyleLight2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Tabela dinâmica2" cacheId="2"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1297" firstHeaderRow="1" firstDataRow="1" firstDataCol="2"/>
  <pivotFields count="12">
    <pivotField axis="axisRow" showAll="0">
      <items count="8">
        <item x="0"/>
        <item x="1"/>
        <item x="2"/>
        <item x="3"/>
        <item x="4"/>
        <item x="5"/>
        <item x="6"/>
        <item t="default"/>
      </items>
    </pivotField>
    <pivotField axis="axisRow" outline="0" showAll="0" defaultSubtotal="0">
      <items count="196">
        <item x="22"/>
        <item x="23"/>
        <item x="24"/>
        <item x="25"/>
        <item x="26"/>
        <item x="27"/>
        <item x="28"/>
        <item x="29"/>
        <item x="30"/>
        <item x="31"/>
        <item x="32"/>
        <item x="33"/>
        <item x="34"/>
        <item x="156"/>
        <item x="35"/>
        <item x="157"/>
        <item x="36"/>
        <item x="158"/>
        <item x="37"/>
        <item x="159"/>
        <item x="38"/>
        <item x="160"/>
        <item x="39"/>
        <item x="161"/>
        <item x="40"/>
        <item x="162"/>
        <item x="41"/>
        <item x="42"/>
        <item x="43"/>
        <item x="44"/>
        <item x="45"/>
        <item x="46"/>
        <item x="47"/>
        <item x="48"/>
        <item x="49"/>
        <item x="50"/>
        <item x="51"/>
        <item x="52"/>
        <item x="53"/>
        <item x="54"/>
        <item x="55"/>
        <item x="56"/>
        <item x="57"/>
        <item x="58"/>
        <item x="163"/>
        <item x="59"/>
        <item x="164"/>
        <item x="60"/>
        <item x="165"/>
        <item x="61"/>
        <item x="166"/>
        <item x="62"/>
        <item x="167"/>
        <item x="63"/>
        <item x="168"/>
        <item x="64"/>
        <item x="169"/>
        <item x="65"/>
        <item x="66"/>
        <item x="67"/>
        <item x="68"/>
        <item x="69"/>
        <item x="70"/>
        <item x="71"/>
        <item x="72"/>
        <item x="73"/>
        <item x="74"/>
        <item x="75"/>
        <item x="76"/>
        <item x="77"/>
        <item x="78"/>
        <item x="79"/>
        <item x="80"/>
        <item x="81"/>
        <item x="82"/>
        <item x="170"/>
        <item x="83"/>
        <item x="171"/>
        <item x="84"/>
        <item x="172"/>
        <item x="85"/>
        <item x="173"/>
        <item x="86"/>
        <item x="174"/>
        <item x="87"/>
        <item x="88"/>
        <item x="89"/>
        <item x="90"/>
        <item x="91"/>
        <item x="92"/>
        <item x="93"/>
        <item x="94"/>
        <item x="95"/>
        <item x="96"/>
        <item x="97"/>
        <item x="98"/>
        <item x="99"/>
        <item x="100"/>
        <item x="101"/>
        <item x="102"/>
        <item x="103"/>
        <item x="104"/>
        <item x="105"/>
        <item x="106"/>
        <item x="107"/>
        <item x="108"/>
        <item x="109"/>
        <item x="175"/>
        <item x="110"/>
        <item x="176"/>
        <item x="111"/>
        <item x="177"/>
        <item x="112"/>
        <item x="178"/>
        <item x="113"/>
        <item x="0"/>
        <item x="1"/>
        <item x="2"/>
        <item x="3"/>
        <item x="4"/>
        <item x="5"/>
        <item x="6"/>
        <item x="7"/>
        <item x="8"/>
        <item x="9"/>
        <item x="10"/>
        <item x="11"/>
        <item x="12"/>
        <item x="13"/>
        <item x="14"/>
        <item x="15"/>
        <item x="16"/>
        <item x="17"/>
        <item x="18"/>
        <item x="19"/>
        <item x="20"/>
        <item x="21"/>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79"/>
        <item x="180"/>
        <item x="181"/>
        <item x="182"/>
        <item x="183"/>
        <item x="184"/>
        <item x="185"/>
        <item x="186"/>
        <item x="187"/>
        <item x="188"/>
        <item x="189"/>
        <item x="190"/>
        <item x="191"/>
        <item x="192"/>
        <item x="193"/>
        <item x="194"/>
        <item x="195"/>
      </items>
    </pivotField>
    <pivotField showAll="0"/>
    <pivotField showAll="0"/>
    <pivotField outline="0" showAll="0" defaultSubtotal="0"/>
    <pivotField outline="0" showAll="0" defaultSubtotal="0"/>
    <pivotField outline="0" showAll="0" defaultSubtotal="0"/>
    <pivotField axis="axisRow" showAll="0">
      <items count="106">
        <item x="8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m="1" x="104"/>
        <item x="55"/>
        <item x="56"/>
        <item x="57"/>
        <item x="58"/>
        <item x="59"/>
        <item x="60"/>
        <item x="61"/>
        <item x="62"/>
        <item m="1" x="101"/>
        <item x="63"/>
        <item x="64"/>
        <item x="65"/>
        <item x="66"/>
        <item x="67"/>
        <item x="68"/>
        <item x="69"/>
        <item x="70"/>
        <item x="71"/>
        <item x="72"/>
        <item m="1" x="99"/>
        <item x="73"/>
        <item x="74"/>
        <item x="75"/>
        <item x="76"/>
        <item x="77"/>
        <item x="78"/>
        <item x="79"/>
        <item x="80"/>
        <item x="82"/>
        <item x="83"/>
        <item x="84"/>
        <item x="85"/>
        <item x="86"/>
        <item x="87"/>
        <item x="88"/>
        <item x="89"/>
        <item x="90"/>
        <item x="91"/>
        <item x="92"/>
        <item x="93"/>
        <item x="94"/>
        <item x="95"/>
        <item x="96"/>
        <item x="97"/>
        <item m="1" x="103"/>
        <item m="1" x="98"/>
        <item m="1" x="100"/>
        <item m="1" x="102"/>
        <item t="default"/>
      </items>
    </pivotField>
    <pivotField showAll="0"/>
    <pivotField showAll="0" defaultSubtotal="0"/>
    <pivotField showAll="0" defaultSubtotal="0"/>
    <pivotField showAll="0" defaultSubtotal="0"/>
  </pivotFields>
  <rowFields count="3">
    <field x="1"/>
    <field x="7"/>
    <field x="0"/>
  </rowFields>
  <rowItems count="1294">
    <i>
      <x/>
      <x v="15"/>
    </i>
    <i r="2">
      <x v="1"/>
    </i>
    <i r="2">
      <x v="2"/>
    </i>
    <i r="2">
      <x v="3"/>
    </i>
    <i r="2">
      <x v="4"/>
    </i>
    <i r="2">
      <x v="5"/>
    </i>
    <i r="2">
      <x v="6"/>
    </i>
    <i>
      <x v="1"/>
      <x v="16"/>
    </i>
    <i r="2">
      <x v="1"/>
    </i>
    <i r="2">
      <x v="2"/>
    </i>
    <i r="2">
      <x v="3"/>
    </i>
    <i r="2">
      <x v="4"/>
    </i>
    <i r="2">
      <x v="5"/>
    </i>
    <i r="2">
      <x v="6"/>
    </i>
    <i>
      <x v="2"/>
      <x v="17"/>
    </i>
    <i r="2">
      <x v="1"/>
    </i>
    <i r="2">
      <x v="2"/>
    </i>
    <i r="2">
      <x v="3"/>
    </i>
    <i r="2">
      <x v="4"/>
    </i>
    <i r="2">
      <x v="5"/>
    </i>
    <i r="2">
      <x v="6"/>
    </i>
    <i>
      <x v="3"/>
      <x v="18"/>
    </i>
    <i r="2">
      <x v="1"/>
    </i>
    <i r="2">
      <x v="2"/>
    </i>
    <i r="2">
      <x v="3"/>
    </i>
    <i r="2">
      <x v="4"/>
    </i>
    <i r="2">
      <x v="5"/>
    </i>
    <i r="2">
      <x v="6"/>
    </i>
    <i>
      <x v="4"/>
      <x v="19"/>
    </i>
    <i r="2">
      <x v="1"/>
    </i>
    <i r="2">
      <x v="2"/>
    </i>
    <i r="2">
      <x v="3"/>
    </i>
    <i r="2">
      <x v="4"/>
    </i>
    <i r="2">
      <x v="5"/>
    </i>
    <i r="2">
      <x v="6"/>
    </i>
    <i>
      <x v="5"/>
      <x v="20"/>
    </i>
    <i r="2">
      <x v="1"/>
    </i>
    <i r="2">
      <x v="2"/>
    </i>
    <i r="2">
      <x v="3"/>
    </i>
    <i r="2">
      <x v="4"/>
    </i>
    <i r="2">
      <x v="5"/>
    </i>
    <i r="2">
      <x v="6"/>
    </i>
    <i>
      <x v="6"/>
      <x v="21"/>
    </i>
    <i r="2">
      <x v="1"/>
    </i>
    <i r="2">
      <x v="2"/>
    </i>
    <i r="2">
      <x v="3"/>
    </i>
    <i r="2">
      <x v="4"/>
    </i>
    <i r="2">
      <x v="5"/>
    </i>
    <i r="2">
      <x v="6"/>
    </i>
    <i>
      <x v="7"/>
      <x v="22"/>
    </i>
    <i r="2">
      <x v="1"/>
    </i>
    <i r="2">
      <x v="2"/>
    </i>
    <i r="2">
      <x v="3"/>
    </i>
    <i r="2">
      <x v="4"/>
    </i>
    <i r="2">
      <x v="5"/>
    </i>
    <i r="2">
      <x v="6"/>
    </i>
    <i>
      <x v="8"/>
      <x v="23"/>
    </i>
    <i r="2">
      <x v="1"/>
    </i>
    <i r="2">
      <x v="2"/>
    </i>
    <i r="2">
      <x v="3"/>
    </i>
    <i r="2">
      <x v="4"/>
    </i>
    <i r="2">
      <x v="5"/>
    </i>
    <i r="2">
      <x v="6"/>
    </i>
    <i>
      <x v="9"/>
      <x v="23"/>
    </i>
    <i r="2">
      <x v="1"/>
    </i>
    <i r="2">
      <x v="2"/>
    </i>
    <i r="2">
      <x v="3"/>
    </i>
    <i r="2">
      <x v="4"/>
    </i>
    <i r="2">
      <x v="5"/>
    </i>
    <i r="2">
      <x v="6"/>
    </i>
    <i>
      <x v="10"/>
      <x v="24"/>
    </i>
    <i r="2">
      <x v="1"/>
    </i>
    <i r="2">
      <x v="2"/>
    </i>
    <i r="2">
      <x v="3"/>
    </i>
    <i r="2">
      <x v="4"/>
    </i>
    <i r="2">
      <x v="5"/>
    </i>
    <i r="2">
      <x v="6"/>
    </i>
    <i>
      <x v="11"/>
      <x v="25"/>
    </i>
    <i r="2">
      <x v="1"/>
    </i>
    <i r="2">
      <x v="2"/>
    </i>
    <i r="2">
      <x v="3"/>
    </i>
    <i r="2">
      <x v="4"/>
    </i>
    <i r="2">
      <x v="5"/>
    </i>
    <i r="2">
      <x v="6"/>
    </i>
    <i>
      <x v="12"/>
      <x v="26"/>
    </i>
    <i r="2">
      <x v="1"/>
    </i>
    <i r="2">
      <x v="2"/>
    </i>
    <i r="2">
      <x v="3"/>
    </i>
    <i r="2">
      <x v="4"/>
    </i>
    <i r="2">
      <x v="5"/>
    </i>
    <i r="2">
      <x v="6"/>
    </i>
    <i>
      <x v="13"/>
      <x v="26"/>
    </i>
    <i r="2">
      <x v="2"/>
    </i>
    <i r="2">
      <x v="3"/>
    </i>
    <i r="2">
      <x v="4"/>
    </i>
    <i r="2">
      <x v="5"/>
    </i>
    <i r="2">
      <x v="6"/>
    </i>
    <i>
      <x v="14"/>
      <x v="25"/>
    </i>
    <i r="2">
      <x v="1"/>
    </i>
    <i r="2">
      <x v="2"/>
    </i>
    <i r="2">
      <x v="3"/>
    </i>
    <i r="2">
      <x v="4"/>
    </i>
    <i r="2">
      <x v="5"/>
    </i>
    <i r="2">
      <x v="6"/>
    </i>
    <i>
      <x v="15"/>
      <x v="44"/>
    </i>
    <i r="2">
      <x v="2"/>
    </i>
    <i r="2">
      <x v="3"/>
    </i>
    <i r="2">
      <x v="4"/>
    </i>
    <i r="2">
      <x v="5"/>
    </i>
    <i r="2">
      <x v="6"/>
    </i>
    <i>
      <x v="16"/>
      <x v="27"/>
    </i>
    <i r="2">
      <x v="1"/>
    </i>
    <i r="2">
      <x v="2"/>
    </i>
    <i r="2">
      <x v="3"/>
    </i>
    <i r="2">
      <x v="4"/>
    </i>
    <i r="2">
      <x v="5"/>
    </i>
    <i r="2">
      <x v="6"/>
    </i>
    <i>
      <x v="17"/>
      <x v="86"/>
    </i>
    <i r="2">
      <x v="2"/>
    </i>
    <i r="2">
      <x v="3"/>
    </i>
    <i r="2">
      <x v="4"/>
    </i>
    <i r="2">
      <x v="5"/>
    </i>
    <i r="2">
      <x v="6"/>
    </i>
    <i>
      <x v="18"/>
      <x v="28"/>
    </i>
    <i r="2">
      <x v="1"/>
    </i>
    <i r="2">
      <x v="2"/>
    </i>
    <i r="2">
      <x v="3"/>
    </i>
    <i r="2">
      <x v="4"/>
    </i>
    <i r="2">
      <x v="5"/>
    </i>
    <i r="2">
      <x v="6"/>
    </i>
    <i>
      <x v="19"/>
      <x v="1"/>
    </i>
    <i r="2">
      <x v="2"/>
    </i>
    <i r="2">
      <x v="3"/>
    </i>
    <i r="2">
      <x v="4"/>
    </i>
    <i r="2">
      <x v="5"/>
    </i>
    <i r="2">
      <x v="6"/>
    </i>
    <i>
      <x v="20"/>
      <x v="28"/>
    </i>
    <i r="2">
      <x v="1"/>
    </i>
    <i r="2">
      <x v="2"/>
    </i>
    <i r="2">
      <x v="3"/>
    </i>
    <i r="2">
      <x v="4"/>
    </i>
    <i r="2">
      <x v="5"/>
    </i>
    <i r="2">
      <x v="6"/>
    </i>
    <i>
      <x v="21"/>
      <x v="87"/>
    </i>
    <i r="2">
      <x v="2"/>
    </i>
    <i r="2">
      <x v="3"/>
    </i>
    <i r="2">
      <x v="4"/>
    </i>
    <i r="2">
      <x v="5"/>
    </i>
    <i r="2">
      <x v="6"/>
    </i>
    <i>
      <x v="22"/>
      <x v="29"/>
    </i>
    <i r="2">
      <x v="1"/>
    </i>
    <i r="2">
      <x v="2"/>
    </i>
    <i r="2">
      <x v="3"/>
    </i>
    <i r="2">
      <x v="4"/>
    </i>
    <i r="2">
      <x v="5"/>
    </i>
    <i r="2">
      <x v="6"/>
    </i>
    <i>
      <x v="23"/>
      <x v="11"/>
    </i>
    <i r="2">
      <x v="2"/>
    </i>
    <i r="2">
      <x v="3"/>
    </i>
    <i r="2">
      <x v="4"/>
    </i>
    <i r="2">
      <x v="5"/>
    </i>
    <i r="2">
      <x v="6"/>
    </i>
    <i>
      <x v="24"/>
      <x v="20"/>
    </i>
    <i r="2">
      <x v="1"/>
    </i>
    <i r="2">
      <x v="2"/>
    </i>
    <i r="2">
      <x v="3"/>
    </i>
    <i r="2">
      <x v="4"/>
    </i>
    <i r="2">
      <x v="5"/>
    </i>
    <i r="2">
      <x v="6"/>
    </i>
    <i>
      <x v="25"/>
      <x v="88"/>
    </i>
    <i r="2">
      <x v="2"/>
    </i>
    <i r="2">
      <x v="3"/>
    </i>
    <i r="2">
      <x v="4"/>
    </i>
    <i r="2">
      <x v="5"/>
    </i>
    <i r="2">
      <x v="6"/>
    </i>
    <i>
      <x v="26"/>
      <x v="30"/>
    </i>
    <i r="2">
      <x v="1"/>
    </i>
    <i r="2">
      <x v="2"/>
    </i>
    <i r="2">
      <x v="3"/>
    </i>
    <i r="2">
      <x v="4"/>
    </i>
    <i r="2">
      <x v="5"/>
    </i>
    <i r="2">
      <x v="6"/>
    </i>
    <i>
      <x v="27"/>
      <x v="31"/>
    </i>
    <i r="2">
      <x v="1"/>
    </i>
    <i r="2">
      <x v="2"/>
    </i>
    <i r="2">
      <x v="3"/>
    </i>
    <i r="2">
      <x v="4"/>
    </i>
    <i r="2">
      <x v="5"/>
    </i>
    <i r="2">
      <x v="6"/>
    </i>
    <i>
      <x v="28"/>
      <x v="32"/>
    </i>
    <i r="2">
      <x v="1"/>
    </i>
    <i r="2">
      <x v="2"/>
    </i>
    <i r="2">
      <x v="3"/>
    </i>
    <i r="2">
      <x v="4"/>
    </i>
    <i r="2">
      <x v="5"/>
    </i>
    <i r="2">
      <x v="6"/>
    </i>
    <i>
      <x v="29"/>
      <x v="33"/>
    </i>
    <i r="2">
      <x v="1"/>
    </i>
    <i r="2">
      <x v="2"/>
    </i>
    <i r="2">
      <x v="3"/>
    </i>
    <i r="2">
      <x v="4"/>
    </i>
    <i r="2">
      <x v="5"/>
    </i>
    <i r="2">
      <x v="6"/>
    </i>
    <i>
      <x v="30"/>
      <x v="34"/>
    </i>
    <i r="2">
      <x v="1"/>
    </i>
    <i r="2">
      <x v="2"/>
    </i>
    <i r="2">
      <x v="3"/>
    </i>
    <i r="2">
      <x v="4"/>
    </i>
    <i r="2">
      <x v="5"/>
    </i>
    <i r="2">
      <x v="6"/>
    </i>
    <i>
      <x v="31"/>
      <x v="35"/>
    </i>
    <i r="2">
      <x v="1"/>
    </i>
    <i r="2">
      <x v="2"/>
    </i>
    <i r="2">
      <x v="3"/>
    </i>
    <i r="2">
      <x v="4"/>
    </i>
    <i r="2">
      <x v="5"/>
    </i>
    <i r="2">
      <x v="6"/>
    </i>
    <i>
      <x v="32"/>
      <x v="16"/>
    </i>
    <i r="2">
      <x v="1"/>
    </i>
    <i r="2">
      <x v="2"/>
    </i>
    <i r="2">
      <x v="3"/>
    </i>
    <i r="2">
      <x v="4"/>
    </i>
    <i r="2">
      <x v="5"/>
    </i>
    <i r="2">
      <x v="6"/>
    </i>
    <i>
      <x v="33"/>
      <x v="36"/>
    </i>
    <i r="2">
      <x v="1"/>
    </i>
    <i r="2">
      <x v="2"/>
    </i>
    <i r="2">
      <x v="3"/>
    </i>
    <i r="2">
      <x v="4"/>
    </i>
    <i r="2">
      <x v="5"/>
    </i>
    <i r="2">
      <x v="6"/>
    </i>
    <i>
      <x v="34"/>
      <x v="37"/>
    </i>
    <i r="2">
      <x v="1"/>
    </i>
    <i r="2">
      <x v="2"/>
    </i>
    <i r="2">
      <x v="3"/>
    </i>
    <i r="2">
      <x v="4"/>
    </i>
    <i r="2">
      <x v="5"/>
    </i>
    <i r="2">
      <x v="6"/>
    </i>
    <i>
      <x v="35"/>
      <x v="38"/>
    </i>
    <i r="2">
      <x v="1"/>
    </i>
    <i r="2">
      <x v="2"/>
    </i>
    <i r="2">
      <x v="3"/>
    </i>
    <i r="2">
      <x v="4"/>
    </i>
    <i r="2">
      <x v="5"/>
    </i>
    <i r="2">
      <x v="6"/>
    </i>
    <i>
      <x v="36"/>
      <x v="20"/>
    </i>
    <i r="2">
      <x v="1"/>
    </i>
    <i r="2">
      <x v="2"/>
    </i>
    <i r="2">
      <x v="3"/>
    </i>
    <i r="2">
      <x v="4"/>
    </i>
    <i r="2">
      <x v="5"/>
    </i>
    <i r="2">
      <x v="6"/>
    </i>
    <i>
      <x v="37"/>
      <x v="39"/>
    </i>
    <i r="2">
      <x v="1"/>
    </i>
    <i r="2">
      <x v="2"/>
    </i>
    <i r="2">
      <x v="3"/>
    </i>
    <i r="2">
      <x v="4"/>
    </i>
    <i r="2">
      <x v="5"/>
    </i>
    <i r="2">
      <x v="6"/>
    </i>
    <i>
      <x v="38"/>
      <x v="22"/>
    </i>
    <i r="2">
      <x v="1"/>
    </i>
    <i r="2">
      <x v="2"/>
    </i>
    <i r="2">
      <x v="3"/>
    </i>
    <i r="2">
      <x v="4"/>
    </i>
    <i r="2">
      <x v="5"/>
    </i>
    <i r="2">
      <x v="6"/>
    </i>
    <i>
      <x v="39"/>
      <x v="40"/>
    </i>
    <i r="2">
      <x v="1"/>
    </i>
    <i r="2">
      <x v="2"/>
    </i>
    <i r="2">
      <x v="3"/>
    </i>
    <i r="2">
      <x v="4"/>
    </i>
    <i r="2">
      <x v="5"/>
    </i>
    <i r="2">
      <x v="6"/>
    </i>
    <i>
      <x v="40"/>
      <x v="40"/>
    </i>
    <i r="2">
      <x v="1"/>
    </i>
    <i r="2">
      <x v="2"/>
    </i>
    <i r="2">
      <x v="3"/>
    </i>
    <i r="2">
      <x v="4"/>
    </i>
    <i r="2">
      <x v="5"/>
    </i>
    <i r="2">
      <x v="6"/>
    </i>
    <i>
      <x v="41"/>
      <x v="24"/>
    </i>
    <i r="2">
      <x v="1"/>
    </i>
    <i r="2">
      <x v="2"/>
    </i>
    <i r="2">
      <x v="3"/>
    </i>
    <i r="2">
      <x v="4"/>
    </i>
    <i r="2">
      <x v="5"/>
    </i>
    <i r="2">
      <x v="6"/>
    </i>
    <i>
      <x v="42"/>
      <x v="25"/>
    </i>
    <i r="2">
      <x v="1"/>
    </i>
    <i r="2">
      <x v="2"/>
    </i>
    <i r="2">
      <x v="3"/>
    </i>
    <i r="2">
      <x v="4"/>
    </i>
    <i r="2">
      <x v="5"/>
    </i>
    <i r="2">
      <x v="6"/>
    </i>
    <i>
      <x v="43"/>
      <x v="26"/>
    </i>
    <i r="2">
      <x v="1"/>
    </i>
    <i r="2">
      <x v="2"/>
    </i>
    <i r="2">
      <x v="3"/>
    </i>
    <i r="2">
      <x v="4"/>
    </i>
    <i r="2">
      <x v="5"/>
    </i>
    <i r="2">
      <x v="6"/>
    </i>
    <i>
      <x v="44"/>
      <x v="26"/>
    </i>
    <i r="2">
      <x v="2"/>
    </i>
    <i r="2">
      <x v="3"/>
    </i>
    <i r="2">
      <x v="4"/>
    </i>
    <i r="2">
      <x v="5"/>
    </i>
    <i r="2">
      <x v="6"/>
    </i>
    <i>
      <x v="45"/>
      <x v="25"/>
    </i>
    <i r="2">
      <x v="1"/>
    </i>
    <i r="2">
      <x v="2"/>
    </i>
    <i r="2">
      <x v="3"/>
    </i>
    <i r="2">
      <x v="4"/>
    </i>
    <i r="2">
      <x v="5"/>
    </i>
    <i r="2">
      <x v="6"/>
    </i>
    <i>
      <x v="46"/>
      <x v="36"/>
    </i>
    <i r="2">
      <x v="2"/>
    </i>
    <i r="2">
      <x v="3"/>
    </i>
    <i r="2">
      <x v="4"/>
    </i>
    <i r="2">
      <x v="5"/>
    </i>
    <i r="2">
      <x v="6"/>
    </i>
    <i>
      <x v="47"/>
      <x v="15"/>
    </i>
    <i r="2">
      <x v="1"/>
    </i>
    <i r="2">
      <x v="2"/>
    </i>
    <i r="2">
      <x v="3"/>
    </i>
    <i r="2">
      <x v="4"/>
    </i>
    <i r="2">
      <x v="5"/>
    </i>
    <i r="2">
      <x v="6"/>
    </i>
    <i>
      <x v="48"/>
      <x v="86"/>
    </i>
    <i r="2">
      <x v="2"/>
    </i>
    <i r="2">
      <x v="3"/>
    </i>
    <i r="2">
      <x v="4"/>
    </i>
    <i r="2">
      <x v="5"/>
    </i>
    <i r="2">
      <x v="6"/>
    </i>
    <i>
      <x v="49"/>
      <x v="28"/>
    </i>
    <i r="2">
      <x v="1"/>
    </i>
    <i r="2">
      <x v="2"/>
    </i>
    <i r="2">
      <x v="3"/>
    </i>
    <i r="2">
      <x v="4"/>
    </i>
    <i r="2">
      <x v="5"/>
    </i>
    <i r="2">
      <x v="6"/>
    </i>
    <i>
      <x v="50"/>
      <x v="1"/>
    </i>
    <i r="2">
      <x v="2"/>
    </i>
    <i r="2">
      <x v="3"/>
    </i>
    <i r="2">
      <x v="4"/>
    </i>
    <i r="2">
      <x v="5"/>
    </i>
    <i r="2">
      <x v="6"/>
    </i>
    <i>
      <x v="51"/>
      <x v="28"/>
    </i>
    <i r="2">
      <x v="1"/>
    </i>
    <i r="2">
      <x v="2"/>
    </i>
    <i r="2">
      <x v="3"/>
    </i>
    <i r="2">
      <x v="4"/>
    </i>
    <i r="2">
      <x v="5"/>
    </i>
    <i r="2">
      <x v="6"/>
    </i>
    <i>
      <x v="52"/>
      <x v="1"/>
    </i>
    <i r="2">
      <x v="2"/>
    </i>
    <i r="2">
      <x v="3"/>
    </i>
    <i r="2">
      <x v="4"/>
    </i>
    <i r="2">
      <x v="5"/>
    </i>
    <i r="2">
      <x v="6"/>
    </i>
    <i>
      <x v="53"/>
      <x v="29"/>
    </i>
    <i r="2">
      <x v="1"/>
    </i>
    <i r="2">
      <x v="2"/>
    </i>
    <i r="2">
      <x v="3"/>
    </i>
    <i r="2">
      <x v="4"/>
    </i>
    <i r="2">
      <x v="5"/>
    </i>
    <i r="2">
      <x v="6"/>
    </i>
    <i>
      <x v="54"/>
      <x v="11"/>
    </i>
    <i r="2">
      <x v="2"/>
    </i>
    <i r="2">
      <x v="3"/>
    </i>
    <i r="2">
      <x v="4"/>
    </i>
    <i r="2">
      <x v="5"/>
    </i>
    <i r="2">
      <x v="6"/>
    </i>
    <i>
      <x v="55"/>
      <x v="41"/>
    </i>
    <i r="2">
      <x v="1"/>
    </i>
    <i r="2">
      <x v="2"/>
    </i>
    <i r="2">
      <x v="3"/>
    </i>
    <i r="2">
      <x v="4"/>
    </i>
    <i r="2">
      <x v="5"/>
    </i>
    <i r="2">
      <x v="6"/>
    </i>
    <i>
      <x v="56"/>
      <x v="89"/>
    </i>
    <i r="2">
      <x v="2"/>
    </i>
    <i r="2">
      <x v="3"/>
    </i>
    <i r="2">
      <x v="4"/>
    </i>
    <i r="2">
      <x v="5"/>
    </i>
    <i r="2">
      <x v="6"/>
    </i>
    <i>
      <x v="57"/>
      <x v="42"/>
    </i>
    <i r="2">
      <x v="1"/>
    </i>
    <i r="2">
      <x v="2"/>
    </i>
    <i r="2">
      <x v="3"/>
    </i>
    <i r="2">
      <x v="4"/>
    </i>
    <i r="2">
      <x v="5"/>
    </i>
    <i r="2">
      <x v="6"/>
    </i>
    <i>
      <x v="58"/>
      <x v="31"/>
    </i>
    <i r="2">
      <x v="1"/>
    </i>
    <i r="2">
      <x v="2"/>
    </i>
    <i r="2">
      <x v="3"/>
    </i>
    <i r="2">
      <x v="4"/>
    </i>
    <i r="2">
      <x v="5"/>
    </i>
    <i r="2">
      <x v="6"/>
    </i>
    <i>
      <x v="59"/>
      <x v="32"/>
    </i>
    <i r="2">
      <x v="1"/>
    </i>
    <i r="2">
      <x v="2"/>
    </i>
    <i r="2">
      <x v="3"/>
    </i>
    <i r="2">
      <x v="4"/>
    </i>
    <i r="2">
      <x v="5"/>
    </i>
    <i r="2">
      <x v="6"/>
    </i>
    <i>
      <x v="60"/>
      <x v="43"/>
    </i>
    <i r="2">
      <x v="1"/>
    </i>
    <i r="2">
      <x v="2"/>
    </i>
    <i r="2">
      <x v="3"/>
    </i>
    <i r="2">
      <x v="4"/>
    </i>
    <i r="2">
      <x v="5"/>
    </i>
    <i r="2">
      <x v="6"/>
    </i>
    <i>
      <x v="61"/>
      <x v="44"/>
    </i>
    <i r="2">
      <x v="1"/>
    </i>
    <i r="2">
      <x v="2"/>
    </i>
    <i r="2">
      <x v="3"/>
    </i>
    <i r="2">
      <x v="4"/>
    </i>
    <i r="2">
      <x v="6"/>
    </i>
    <i>
      <x v="62"/>
      <x v="45"/>
    </i>
    <i r="2">
      <x v="1"/>
    </i>
    <i r="2">
      <x v="2"/>
    </i>
    <i r="2">
      <x v="3"/>
    </i>
    <i r="2">
      <x v="4"/>
    </i>
    <i r="2">
      <x v="5"/>
    </i>
    <i r="2">
      <x v="6"/>
    </i>
    <i>
      <x v="63"/>
      <x v="46"/>
    </i>
    <i r="2">
      <x v="1"/>
    </i>
    <i r="2">
      <x v="2"/>
    </i>
    <i r="2">
      <x v="3"/>
    </i>
    <i r="2">
      <x v="4"/>
    </i>
    <i r="2">
      <x v="5"/>
    </i>
    <i r="2">
      <x v="6"/>
    </i>
    <i>
      <x v="64"/>
      <x v="47"/>
    </i>
    <i r="2">
      <x v="1"/>
    </i>
    <i r="2">
      <x v="2"/>
    </i>
    <i r="2">
      <x v="3"/>
    </i>
    <i r="2">
      <x v="4"/>
    </i>
    <i r="2">
      <x v="5"/>
    </i>
    <i r="2">
      <x v="6"/>
    </i>
    <i>
      <x v="65"/>
      <x v="48"/>
    </i>
    <i r="2">
      <x v="1"/>
    </i>
    <i r="2">
      <x v="2"/>
    </i>
    <i r="2">
      <x v="3"/>
    </i>
    <i r="2">
      <x v="4"/>
    </i>
    <i r="2">
      <x v="5"/>
    </i>
    <i r="2">
      <x v="6"/>
    </i>
    <i>
      <x v="66"/>
      <x v="49"/>
    </i>
    <i r="2">
      <x v="1"/>
    </i>
    <i r="2">
      <x v="2"/>
    </i>
    <i r="2">
      <x v="3"/>
    </i>
    <i r="2">
      <x v="4"/>
    </i>
    <i r="2">
      <x v="5"/>
    </i>
    <i r="2">
      <x v="6"/>
    </i>
    <i>
      <x v="67"/>
      <x v="10"/>
    </i>
    <i r="2">
      <x v="1"/>
    </i>
    <i r="2">
      <x v="2"/>
    </i>
    <i r="2">
      <x v="3"/>
    </i>
    <i r="2">
      <x v="4"/>
    </i>
    <i r="2">
      <x v="5"/>
    </i>
    <i r="2">
      <x v="6"/>
    </i>
    <i>
      <x v="68"/>
      <x v="50"/>
    </i>
    <i r="2">
      <x v="1"/>
    </i>
    <i r="2">
      <x v="2"/>
    </i>
    <i r="2">
      <x v="3"/>
    </i>
    <i r="2">
      <x v="4"/>
    </i>
    <i r="2">
      <x v="5"/>
    </i>
    <i r="2">
      <x v="6"/>
    </i>
    <i>
      <x v="69"/>
      <x v="22"/>
    </i>
    <i r="2">
      <x v="1"/>
    </i>
    <i r="2">
      <x v="2"/>
    </i>
    <i r="2">
      <x v="3"/>
    </i>
    <i r="2">
      <x v="4"/>
    </i>
    <i r="2">
      <x v="5"/>
    </i>
    <i r="2">
      <x v="6"/>
    </i>
    <i>
      <x v="70"/>
      <x v="40"/>
    </i>
    <i r="2">
      <x v="1"/>
    </i>
    <i r="2">
      <x v="2"/>
    </i>
    <i r="2">
      <x v="3"/>
    </i>
    <i r="2">
      <x v="4"/>
    </i>
    <i r="2">
      <x v="5"/>
    </i>
    <i r="2">
      <x v="6"/>
    </i>
    <i>
      <x v="71"/>
      <x v="40"/>
    </i>
    <i r="2">
      <x v="1"/>
    </i>
    <i r="2">
      <x v="2"/>
    </i>
    <i r="2">
      <x v="3"/>
    </i>
    <i r="2">
      <x v="4"/>
    </i>
    <i r="2">
      <x v="5"/>
    </i>
    <i r="2">
      <x v="6"/>
    </i>
    <i>
      <x v="72"/>
      <x v="24"/>
    </i>
    <i r="2">
      <x v="1"/>
    </i>
    <i r="2">
      <x v="2"/>
    </i>
    <i r="2">
      <x v="3"/>
    </i>
    <i r="2">
      <x v="4"/>
    </i>
    <i r="2">
      <x v="5"/>
    </i>
    <i r="2">
      <x v="6"/>
    </i>
    <i>
      <x v="73"/>
      <x v="6"/>
    </i>
    <i r="2">
      <x v="1"/>
    </i>
    <i r="2">
      <x v="2"/>
    </i>
    <i r="2">
      <x v="3"/>
    </i>
    <i r="2">
      <x v="4"/>
    </i>
    <i r="2">
      <x v="5"/>
    </i>
    <i r="2">
      <x v="6"/>
    </i>
    <i>
      <x v="74"/>
      <x v="26"/>
    </i>
    <i r="2">
      <x v="1"/>
    </i>
    <i r="2">
      <x v="2"/>
    </i>
    <i r="2">
      <x v="3"/>
    </i>
    <i r="2">
      <x v="4"/>
    </i>
    <i r="2">
      <x v="5"/>
    </i>
    <i r="2">
      <x v="6"/>
    </i>
    <i>
      <x v="75"/>
      <x v="26"/>
    </i>
    <i r="2">
      <x v="2"/>
    </i>
    <i r="2">
      <x v="3"/>
    </i>
    <i r="2">
      <x v="4"/>
    </i>
    <i r="2">
      <x v="5"/>
    </i>
    <i r="2">
      <x v="6"/>
    </i>
    <i>
      <x v="76"/>
      <x v="51"/>
    </i>
    <i r="2">
      <x v="1"/>
    </i>
    <i r="2">
      <x v="2"/>
    </i>
    <i r="2">
      <x v="3"/>
    </i>
    <i r="2">
      <x v="4"/>
    </i>
    <i r="2">
      <x v="5"/>
    </i>
    <i r="2">
      <x v="6"/>
    </i>
    <i>
      <x v="77"/>
      <x v="70"/>
    </i>
    <i r="2">
      <x v="2"/>
    </i>
    <i r="2">
      <x v="3"/>
    </i>
    <i r="2">
      <x v="4"/>
    </i>
    <i r="2">
      <x v="5"/>
    </i>
    <i r="2">
      <x v="6"/>
    </i>
    <i>
      <x v="78"/>
      <x v="52"/>
    </i>
    <i r="2">
      <x v="1"/>
    </i>
    <i r="2">
      <x v="2"/>
    </i>
    <i r="2">
      <x v="3"/>
    </i>
    <i r="2">
      <x v="4"/>
    </i>
    <i r="2">
      <x v="5"/>
    </i>
    <i r="2">
      <x v="6"/>
    </i>
    <i>
      <x v="79"/>
      <x v="90"/>
    </i>
    <i r="2">
      <x v="2"/>
    </i>
    <i r="2">
      <x v="3"/>
    </i>
    <i r="2">
      <x v="4"/>
    </i>
    <i r="2">
      <x v="5"/>
    </i>
    <i r="2">
      <x v="6"/>
    </i>
    <i>
      <x v="80"/>
      <x v="53"/>
    </i>
    <i r="2">
      <x v="1"/>
    </i>
    <i r="2">
      <x v="2"/>
    </i>
    <i r="2">
      <x v="3"/>
    </i>
    <i r="2">
      <x v="4"/>
    </i>
    <i r="2">
      <x v="5"/>
    </i>
    <i r="2">
      <x v="6"/>
    </i>
    <i>
      <x v="81"/>
      <x v="12"/>
    </i>
    <i r="2">
      <x v="2"/>
    </i>
    <i r="2">
      <x v="3"/>
    </i>
    <i r="2">
      <x v="4"/>
    </i>
    <i r="2">
      <x v="5"/>
    </i>
    <i r="2">
      <x v="6"/>
    </i>
    <i>
      <x v="82"/>
      <x v="53"/>
    </i>
    <i r="2">
      <x v="1"/>
    </i>
    <i r="2">
      <x v="2"/>
    </i>
    <i r="2">
      <x v="3"/>
    </i>
    <i r="2">
      <x v="4"/>
    </i>
    <i r="2">
      <x v="5"/>
    </i>
    <i r="2">
      <x v="6"/>
    </i>
    <i>
      <x v="83"/>
      <x v="12"/>
    </i>
    <i r="2">
      <x v="2"/>
    </i>
    <i r="2">
      <x v="3"/>
    </i>
    <i r="2">
      <x v="4"/>
    </i>
    <i r="2">
      <x v="5"/>
    </i>
    <i r="2">
      <x v="6"/>
    </i>
    <i>
      <x v="84"/>
      <x v="12"/>
    </i>
    <i r="2">
      <x v="1"/>
    </i>
    <i r="2">
      <x v="2"/>
    </i>
    <i r="2">
      <x v="3"/>
    </i>
    <i r="2">
      <x v="4"/>
    </i>
    <i r="2">
      <x v="5"/>
    </i>
    <i r="2">
      <x v="6"/>
    </i>
    <i>
      <x v="85"/>
      <x v="11"/>
    </i>
    <i r="2">
      <x v="1"/>
    </i>
    <i r="2">
      <x v="2"/>
    </i>
    <i r="2">
      <x v="3"/>
    </i>
    <i r="2">
      <x v="4"/>
    </i>
    <i r="2">
      <x v="5"/>
    </i>
    <i r="2">
      <x v="6"/>
    </i>
    <i>
      <x v="86"/>
      <x v="20"/>
    </i>
    <i r="2">
      <x v="1"/>
    </i>
    <i r="2">
      <x v="2"/>
    </i>
    <i r="2">
      <x v="3"/>
    </i>
    <i r="2">
      <x v="4"/>
    </i>
    <i r="2">
      <x v="5"/>
    </i>
    <i r="2">
      <x v="6"/>
    </i>
    <i>
      <x v="87"/>
      <x v="54"/>
    </i>
    <i r="2">
      <x v="1"/>
    </i>
    <i r="2">
      <x v="2"/>
    </i>
    <i r="2">
      <x v="3"/>
    </i>
    <i r="2">
      <x v="4"/>
    </i>
    <i r="2">
      <x v="5"/>
    </i>
    <i r="2">
      <x v="6"/>
    </i>
    <i>
      <x v="88"/>
      <x v="31"/>
    </i>
    <i r="2">
      <x v="1"/>
    </i>
    <i r="2">
      <x v="2"/>
    </i>
    <i r="2">
      <x v="3"/>
    </i>
    <i r="2">
      <x v="4"/>
    </i>
    <i r="2">
      <x v="5"/>
    </i>
    <i r="2">
      <x v="6"/>
    </i>
    <i>
      <x v="89"/>
      <x v="55"/>
    </i>
    <i r="2">
      <x v="1"/>
    </i>
    <i r="2">
      <x v="2"/>
    </i>
    <i r="2">
      <x v="3"/>
    </i>
    <i r="2">
      <x v="4"/>
    </i>
    <i r="2">
      <x v="5"/>
    </i>
    <i r="2">
      <x v="6"/>
    </i>
    <i>
      <x v="90"/>
      <x v="22"/>
    </i>
    <i r="2">
      <x v="1"/>
    </i>
    <i r="2">
      <x v="2"/>
    </i>
    <i r="2">
      <x v="3"/>
    </i>
    <i r="2">
      <x v="4"/>
    </i>
    <i r="2">
      <x v="5"/>
    </i>
    <i r="2">
      <x v="6"/>
    </i>
    <i>
      <x v="91"/>
      <x v="57"/>
    </i>
    <i r="2">
      <x v="1"/>
    </i>
    <i r="2">
      <x v="2"/>
    </i>
    <i r="2">
      <x v="3"/>
    </i>
    <i r="2">
      <x v="4"/>
    </i>
    <i r="2">
      <x v="5"/>
    </i>
    <i r="2">
      <x v="6"/>
    </i>
    <i>
      <x v="92"/>
      <x v="49"/>
    </i>
    <i r="2">
      <x v="1"/>
    </i>
    <i r="2">
      <x v="2"/>
    </i>
    <i r="2">
      <x v="3"/>
    </i>
    <i r="2">
      <x v="4"/>
    </i>
    <i r="2">
      <x v="5"/>
    </i>
    <i r="2">
      <x v="6"/>
    </i>
    <i>
      <x v="93"/>
      <x v="58"/>
    </i>
    <i r="2">
      <x v="1"/>
    </i>
    <i r="2">
      <x v="2"/>
    </i>
    <i r="2">
      <x v="3"/>
    </i>
    <i r="2">
      <x v="4"/>
    </i>
    <i r="2">
      <x v="5"/>
    </i>
    <i r="2">
      <x v="6"/>
    </i>
    <i>
      <x v="94"/>
      <x v="44"/>
    </i>
    <i r="2">
      <x v="1"/>
    </i>
    <i r="2">
      <x v="2"/>
    </i>
    <i r="2">
      <x v="3"/>
    </i>
    <i r="2">
      <x v="4"/>
    </i>
    <i r="2">
      <x v="6"/>
    </i>
    <i>
      <x v="95"/>
      <x v="59"/>
    </i>
    <i r="2">
      <x v="1"/>
    </i>
    <i r="2">
      <x v="2"/>
    </i>
    <i r="2">
      <x v="3"/>
    </i>
    <i r="2">
      <x v="4"/>
    </i>
    <i r="2">
      <x v="5"/>
    </i>
    <i r="2">
      <x v="6"/>
    </i>
    <i>
      <x v="96"/>
      <x v="60"/>
    </i>
    <i r="2">
      <x v="1"/>
    </i>
    <i r="2">
      <x v="2"/>
    </i>
    <i r="2">
      <x v="3"/>
    </i>
    <i r="2">
      <x v="4"/>
    </i>
    <i r="2">
      <x v="5"/>
    </i>
    <i r="2">
      <x v="6"/>
    </i>
    <i>
      <x v="97"/>
      <x v="44"/>
    </i>
    <i r="2">
      <x v="1"/>
    </i>
    <i r="2">
      <x v="2"/>
    </i>
    <i r="2">
      <x v="3"/>
    </i>
    <i r="2">
      <x v="4"/>
    </i>
    <i r="2">
      <x v="5"/>
    </i>
    <i r="2">
      <x v="6"/>
    </i>
    <i>
      <x v="98"/>
      <x v="61"/>
    </i>
    <i r="2">
      <x v="1"/>
    </i>
    <i r="2">
      <x v="2"/>
    </i>
    <i r="2">
      <x v="3"/>
    </i>
    <i r="2">
      <x v="4"/>
    </i>
    <i r="2">
      <x v="5"/>
    </i>
    <i r="2">
      <x v="6"/>
    </i>
    <i>
      <x v="99"/>
      <x v="62"/>
    </i>
    <i r="2">
      <x v="1"/>
    </i>
    <i r="2">
      <x v="2"/>
    </i>
    <i r="2">
      <x v="3"/>
    </i>
    <i r="2">
      <x v="4"/>
    </i>
    <i r="2">
      <x v="5"/>
    </i>
    <i r="2">
      <x v="6"/>
    </i>
    <i>
      <x v="100"/>
      <x v="63"/>
    </i>
    <i r="2">
      <x v="1"/>
    </i>
    <i r="2">
      <x v="2"/>
    </i>
    <i r="2">
      <x v="3"/>
    </i>
    <i r="2">
      <x v="4"/>
    </i>
    <i r="2">
      <x v="5"/>
    </i>
    <i r="2">
      <x v="6"/>
    </i>
    <i>
      <x v="101"/>
      <x v="22"/>
    </i>
    <i r="2">
      <x v="1"/>
    </i>
    <i r="2">
      <x v="2"/>
    </i>
    <i r="2">
      <x v="3"/>
    </i>
    <i r="2">
      <x v="4"/>
    </i>
    <i r="2">
      <x v="5"/>
    </i>
    <i r="2">
      <x v="6"/>
    </i>
    <i>
      <x v="102"/>
      <x v="40"/>
    </i>
    <i r="2">
      <x v="1"/>
    </i>
    <i r="2">
      <x v="2"/>
    </i>
    <i r="2">
      <x v="3"/>
    </i>
    <i r="2">
      <x v="4"/>
    </i>
    <i r="2">
      <x v="5"/>
    </i>
    <i r="2">
      <x v="6"/>
    </i>
    <i>
      <x v="103"/>
      <x v="40"/>
    </i>
    <i r="2">
      <x v="1"/>
    </i>
    <i r="2">
      <x v="2"/>
    </i>
    <i r="2">
      <x v="3"/>
    </i>
    <i r="2">
      <x v="4"/>
    </i>
    <i r="2">
      <x v="5"/>
    </i>
    <i r="2">
      <x v="6"/>
    </i>
    <i>
      <x v="104"/>
      <x v="20"/>
    </i>
    <i r="2">
      <x v="1"/>
    </i>
    <i r="2">
      <x v="2"/>
    </i>
    <i r="2">
      <x v="3"/>
    </i>
    <i r="2">
      <x v="4"/>
    </i>
    <i r="2">
      <x v="5"/>
    </i>
    <i r="2">
      <x v="6"/>
    </i>
    <i>
      <x v="105"/>
      <x v="52"/>
    </i>
    <i r="2">
      <x v="1"/>
    </i>
    <i r="2">
      <x v="2"/>
    </i>
    <i r="2">
      <x v="3"/>
    </i>
    <i r="2">
      <x v="4"/>
    </i>
    <i r="2">
      <x v="5"/>
    </i>
    <i r="2">
      <x v="6"/>
    </i>
    <i>
      <x v="106"/>
      <x v="26"/>
    </i>
    <i r="2">
      <x v="1"/>
    </i>
    <i r="2">
      <x v="2"/>
    </i>
    <i r="2">
      <x v="3"/>
    </i>
    <i r="2">
      <x v="4"/>
    </i>
    <i r="2">
      <x v="5"/>
    </i>
    <i r="2">
      <x v="6"/>
    </i>
    <i>
      <x v="107"/>
      <x v="91"/>
    </i>
    <i r="2">
      <x v="2"/>
    </i>
    <i r="2">
      <x v="3"/>
    </i>
    <i r="2">
      <x v="4"/>
    </i>
    <i r="2">
      <x v="5"/>
    </i>
    <i r="2">
      <x v="6"/>
    </i>
    <i>
      <x v="108"/>
      <x v="52"/>
    </i>
    <i r="2">
      <x v="1"/>
    </i>
    <i r="2">
      <x v="2"/>
    </i>
    <i r="2">
      <x v="3"/>
    </i>
    <i r="2">
      <x v="4"/>
    </i>
    <i r="2">
      <x v="5"/>
    </i>
    <i r="2">
      <x v="6"/>
    </i>
    <i>
      <x v="109"/>
      <x v="44"/>
    </i>
    <i r="2">
      <x v="2"/>
    </i>
    <i r="2">
      <x v="3"/>
    </i>
    <i r="2">
      <x v="4"/>
    </i>
    <i r="2">
      <x v="5"/>
    </i>
    <i r="2">
      <x v="6"/>
    </i>
    <i>
      <x v="110"/>
      <x v="64"/>
    </i>
    <i r="2">
      <x v="1"/>
    </i>
    <i r="2">
      <x v="2"/>
    </i>
    <i r="2">
      <x v="3"/>
    </i>
    <i r="2">
      <x v="4"/>
    </i>
    <i r="2">
      <x v="5"/>
    </i>
    <i r="2">
      <x v="6"/>
    </i>
    <i>
      <x v="111"/>
      <x v="92"/>
    </i>
    <i r="2">
      <x v="2"/>
    </i>
    <i r="2">
      <x v="3"/>
    </i>
    <i r="2">
      <x v="4"/>
    </i>
    <i r="2">
      <x v="5"/>
    </i>
    <i r="2">
      <x v="6"/>
    </i>
    <i>
      <x v="112"/>
      <x v="6"/>
    </i>
    <i r="2">
      <x v="1"/>
    </i>
    <i r="2">
      <x v="2"/>
    </i>
    <i r="2">
      <x v="3"/>
    </i>
    <i r="2">
      <x v="4"/>
    </i>
    <i r="2">
      <x v="5"/>
    </i>
    <i r="2">
      <x v="6"/>
    </i>
    <i>
      <x v="113"/>
      <x v="93"/>
    </i>
    <i r="2">
      <x v="2"/>
    </i>
    <i r="2">
      <x v="3"/>
    </i>
    <i r="2">
      <x v="4"/>
    </i>
    <i r="2">
      <x v="5"/>
    </i>
    <i r="2">
      <x v="6"/>
    </i>
    <i>
      <x v="114"/>
      <x v="6"/>
    </i>
    <i r="2">
      <x v="1"/>
    </i>
    <i r="2">
      <x v="2"/>
    </i>
    <i r="2">
      <x v="3"/>
    </i>
    <i r="2">
      <x v="4"/>
    </i>
    <i r="2">
      <x v="5"/>
    </i>
    <i r="2">
      <x v="6"/>
    </i>
    <i>
      <x v="115"/>
      <x v="1"/>
    </i>
    <i r="2">
      <x/>
    </i>
    <i r="2">
      <x v="1"/>
    </i>
    <i r="2">
      <x v="2"/>
    </i>
    <i r="2">
      <x v="3"/>
    </i>
    <i r="2">
      <x v="4"/>
    </i>
    <i r="2">
      <x v="5"/>
    </i>
    <i r="2">
      <x v="6"/>
    </i>
    <i>
      <x v="116"/>
      <x v="2"/>
    </i>
    <i r="2">
      <x/>
    </i>
    <i r="2">
      <x v="2"/>
    </i>
    <i r="2">
      <x v="3"/>
    </i>
    <i r="2">
      <x v="5"/>
    </i>
    <i r="2">
      <x v="6"/>
    </i>
    <i>
      <x v="117"/>
      <x v="3"/>
    </i>
    <i r="2">
      <x/>
    </i>
    <i r="2">
      <x v="1"/>
    </i>
    <i r="2">
      <x v="2"/>
    </i>
    <i r="2">
      <x v="3"/>
    </i>
    <i r="2">
      <x v="5"/>
    </i>
    <i r="2">
      <x v="6"/>
    </i>
    <i>
      <x v="118"/>
      <x v="4"/>
    </i>
    <i r="2">
      <x/>
    </i>
    <i r="2">
      <x v="1"/>
    </i>
    <i r="2">
      <x v="2"/>
    </i>
    <i r="2">
      <x v="3"/>
    </i>
    <i r="2">
      <x v="5"/>
    </i>
    <i r="2">
      <x v="6"/>
    </i>
    <i>
      <x v="119"/>
      <x v="5"/>
    </i>
    <i r="2">
      <x/>
    </i>
    <i r="2">
      <x v="1"/>
    </i>
    <i r="2">
      <x v="2"/>
    </i>
    <i r="2">
      <x v="3"/>
    </i>
    <i r="2">
      <x v="5"/>
    </i>
    <i r="2">
      <x v="6"/>
    </i>
    <i>
      <x v="120"/>
      <x v="6"/>
    </i>
    <i r="2">
      <x/>
    </i>
    <i r="2">
      <x v="1"/>
    </i>
    <i r="2">
      <x v="2"/>
    </i>
    <i r="2">
      <x v="3"/>
    </i>
    <i r="2">
      <x v="5"/>
    </i>
    <i r="2">
      <x v="6"/>
    </i>
    <i>
      <x v="121"/>
      <x v="7"/>
    </i>
    <i r="2">
      <x/>
    </i>
    <i r="2">
      <x v="1"/>
    </i>
    <i r="2">
      <x v="2"/>
    </i>
    <i r="2">
      <x v="3"/>
    </i>
    <i r="2">
      <x v="5"/>
    </i>
    <i r="2">
      <x v="6"/>
    </i>
    <i>
      <x v="122"/>
      <x v="4"/>
    </i>
    <i r="2">
      <x/>
    </i>
    <i r="2">
      <x v="1"/>
    </i>
    <i r="2">
      <x v="2"/>
    </i>
    <i r="2">
      <x v="3"/>
    </i>
    <i r="2">
      <x v="5"/>
    </i>
    <i r="2">
      <x v="6"/>
    </i>
    <i>
      <x v="123"/>
      <x v="8"/>
    </i>
    <i r="2">
      <x/>
    </i>
    <i r="2">
      <x v="1"/>
    </i>
    <i r="2">
      <x v="2"/>
    </i>
    <i r="2">
      <x v="3"/>
    </i>
    <i r="2">
      <x v="5"/>
    </i>
    <i r="2">
      <x v="6"/>
    </i>
    <i>
      <x v="124"/>
      <x v="8"/>
    </i>
    <i r="2">
      <x/>
    </i>
    <i r="2">
      <x v="1"/>
    </i>
    <i r="2">
      <x v="2"/>
    </i>
    <i r="2">
      <x v="3"/>
    </i>
    <i r="2">
      <x v="5"/>
    </i>
    <i r="2">
      <x v="6"/>
    </i>
    <i>
      <x v="125"/>
      <x v="9"/>
    </i>
    <i r="2">
      <x/>
    </i>
    <i r="2">
      <x v="1"/>
    </i>
    <i r="2">
      <x v="2"/>
    </i>
    <i r="2">
      <x v="3"/>
    </i>
    <i r="2">
      <x v="5"/>
    </i>
    <i r="2">
      <x v="6"/>
    </i>
    <i>
      <x v="126"/>
      <x v="9"/>
    </i>
    <i r="2">
      <x/>
    </i>
    <i r="2">
      <x v="1"/>
    </i>
    <i r="2">
      <x v="2"/>
    </i>
    <i r="2">
      <x v="3"/>
    </i>
    <i r="2">
      <x v="5"/>
    </i>
    <i r="2">
      <x v="6"/>
    </i>
    <i>
      <x v="127"/>
      <x v="10"/>
    </i>
    <i r="2">
      <x/>
    </i>
    <i r="2">
      <x v="1"/>
    </i>
    <i r="2">
      <x v="2"/>
    </i>
    <i r="2">
      <x v="3"/>
    </i>
    <i r="2">
      <x v="5"/>
    </i>
    <i r="2">
      <x v="6"/>
    </i>
    <i>
      <x v="128"/>
      <x v="10"/>
    </i>
    <i r="2">
      <x/>
    </i>
    <i r="2">
      <x v="1"/>
    </i>
    <i r="2">
      <x v="2"/>
    </i>
    <i r="2">
      <x v="3"/>
    </i>
    <i r="2">
      <x v="5"/>
    </i>
    <i r="2">
      <x v="6"/>
    </i>
    <i>
      <x v="129"/>
      <x v="10"/>
    </i>
    <i r="2">
      <x/>
    </i>
    <i r="2">
      <x v="1"/>
    </i>
    <i r="2">
      <x v="2"/>
    </i>
    <i r="2">
      <x v="3"/>
    </i>
    <i r="2">
      <x v="5"/>
    </i>
    <i r="2">
      <x v="6"/>
    </i>
    <i>
      <x v="130"/>
      <x v="11"/>
    </i>
    <i r="2">
      <x/>
    </i>
    <i r="2">
      <x v="1"/>
    </i>
    <i r="2">
      <x v="2"/>
    </i>
    <i r="2">
      <x v="3"/>
    </i>
    <i r="2">
      <x v="5"/>
    </i>
    <i r="2">
      <x v="6"/>
    </i>
    <i>
      <x v="131"/>
      <x v="12"/>
    </i>
    <i r="2">
      <x/>
    </i>
    <i r="2">
      <x v="1"/>
    </i>
    <i r="2">
      <x v="2"/>
    </i>
    <i r="2">
      <x v="3"/>
    </i>
    <i r="2">
      <x v="5"/>
    </i>
    <i r="2">
      <x v="6"/>
    </i>
    <i>
      <x v="132"/>
      <x v="13"/>
    </i>
    <i r="2">
      <x/>
    </i>
    <i r="2">
      <x v="1"/>
    </i>
    <i r="2">
      <x v="2"/>
    </i>
    <i r="2">
      <x v="3"/>
    </i>
    <i r="2">
      <x v="5"/>
    </i>
    <i r="2">
      <x v="6"/>
    </i>
    <i>
      <x v="133"/>
      <x v="11"/>
    </i>
    <i r="2">
      <x/>
    </i>
    <i r="2">
      <x v="1"/>
    </i>
    <i r="2">
      <x v="2"/>
    </i>
    <i r="2">
      <x v="3"/>
    </i>
    <i r="2">
      <x v="5"/>
    </i>
    <i r="2">
      <x v="6"/>
    </i>
    <i>
      <x v="134"/>
      <x v="12"/>
    </i>
    <i r="2">
      <x/>
    </i>
    <i r="2">
      <x v="1"/>
    </i>
    <i r="2">
      <x v="2"/>
    </i>
    <i r="2">
      <x v="3"/>
    </i>
    <i r="2">
      <x v="5"/>
    </i>
    <i r="2">
      <x v="6"/>
    </i>
    <i>
      <x v="135"/>
      <x v="12"/>
    </i>
    <i r="2">
      <x/>
    </i>
    <i r="2">
      <x v="1"/>
    </i>
    <i r="2">
      <x v="2"/>
    </i>
    <i r="2">
      <x v="3"/>
    </i>
    <i r="2">
      <x v="5"/>
    </i>
    <i r="2">
      <x v="6"/>
    </i>
    <i>
      <x v="136"/>
      <x v="14"/>
    </i>
    <i r="2">
      <x/>
    </i>
    <i r="2">
      <x v="1"/>
    </i>
    <i r="2">
      <x v="2"/>
    </i>
    <i r="2">
      <x v="3"/>
    </i>
    <i r="2">
      <x v="5"/>
    </i>
    <i r="2">
      <x v="6"/>
    </i>
    <i>
      <x v="137"/>
      <x v="12"/>
    </i>
    <i r="2">
      <x v="1"/>
    </i>
    <i r="2">
      <x v="2"/>
    </i>
    <i r="2">
      <x v="3"/>
    </i>
    <i r="2">
      <x v="4"/>
    </i>
    <i r="2">
      <x v="5"/>
    </i>
    <i r="2">
      <x v="6"/>
    </i>
    <i>
      <x v="138"/>
      <x v="11"/>
    </i>
    <i r="2">
      <x v="1"/>
    </i>
    <i r="2">
      <x v="2"/>
    </i>
    <i r="2">
      <x v="3"/>
    </i>
    <i r="2">
      <x v="4"/>
    </i>
    <i r="2">
      <x v="5"/>
    </i>
    <i r="2">
      <x v="6"/>
    </i>
    <i>
      <x v="139"/>
      <x v="10"/>
    </i>
    <i r="2">
      <x v="1"/>
    </i>
    <i r="2">
      <x v="2"/>
    </i>
    <i r="2">
      <x v="3"/>
    </i>
    <i r="2">
      <x v="4"/>
    </i>
    <i r="2">
      <x v="5"/>
    </i>
    <i r="2">
      <x v="6"/>
    </i>
    <i>
      <x v="140"/>
      <x v="66"/>
    </i>
    <i r="2">
      <x v="1"/>
    </i>
    <i r="2">
      <x v="2"/>
    </i>
    <i r="2">
      <x v="3"/>
    </i>
    <i r="2">
      <x v="4"/>
    </i>
    <i r="2">
      <x v="5"/>
    </i>
    <i r="2">
      <x v="6"/>
    </i>
    <i>
      <x v="141"/>
      <x v="67"/>
    </i>
    <i r="2">
      <x v="1"/>
    </i>
    <i r="2">
      <x v="2"/>
    </i>
    <i r="2">
      <x v="3"/>
    </i>
    <i r="2">
      <x v="4"/>
    </i>
    <i r="2">
      <x v="5"/>
    </i>
    <i r="2">
      <x v="6"/>
    </i>
    <i>
      <x v="142"/>
      <x v="68"/>
    </i>
    <i r="2">
      <x v="1"/>
    </i>
    <i r="2">
      <x v="2"/>
    </i>
    <i r="2">
      <x v="3"/>
    </i>
    <i r="2">
      <x v="4"/>
    </i>
    <i r="2">
      <x v="5"/>
    </i>
    <i r="2">
      <x v="6"/>
    </i>
    <i>
      <x v="143"/>
      <x v="14"/>
    </i>
    <i r="2">
      <x v="1"/>
    </i>
    <i r="2">
      <x v="2"/>
    </i>
    <i r="2">
      <x v="3"/>
    </i>
    <i r="2">
      <x v="4"/>
    </i>
    <i r="2">
      <x v="5"/>
    </i>
    <i r="2">
      <x v="6"/>
    </i>
    <i>
      <x v="144"/>
      <x v="33"/>
    </i>
    <i r="2">
      <x v="1"/>
    </i>
    <i r="2">
      <x v="2"/>
    </i>
    <i r="2">
      <x v="3"/>
    </i>
    <i r="2">
      <x v="4"/>
    </i>
    <i r="2">
      <x v="5"/>
    </i>
    <i r="2">
      <x v="6"/>
    </i>
    <i>
      <x v="145"/>
      <x v="69"/>
    </i>
    <i r="2">
      <x v="1"/>
    </i>
    <i r="2">
      <x v="2"/>
    </i>
    <i r="2">
      <x v="3"/>
    </i>
    <i r="2">
      <x v="4"/>
    </i>
    <i r="2">
      <x v="5"/>
    </i>
    <i r="2">
      <x v="6"/>
    </i>
    <i>
      <x v="146"/>
      <x v="69"/>
    </i>
    <i r="2">
      <x v="1"/>
    </i>
    <i r="2">
      <x v="2"/>
    </i>
    <i r="2">
      <x v="3"/>
    </i>
    <i r="2">
      <x v="4"/>
    </i>
    <i r="2">
      <x v="5"/>
    </i>
    <i r="2">
      <x v="6"/>
    </i>
    <i>
      <x v="147"/>
      <x v="61"/>
    </i>
    <i r="2">
      <x v="1"/>
    </i>
    <i r="2">
      <x v="2"/>
    </i>
    <i r="2">
      <x v="3"/>
    </i>
    <i r="2">
      <x v="4"/>
    </i>
    <i r="2">
      <x v="5"/>
    </i>
    <i r="2">
      <x v="6"/>
    </i>
    <i>
      <x v="148"/>
      <x v="70"/>
    </i>
    <i r="2">
      <x v="1"/>
    </i>
    <i r="2">
      <x v="2"/>
    </i>
    <i r="2">
      <x v="3"/>
    </i>
    <i r="2">
      <x v="4"/>
    </i>
    <i r="2">
      <x v="6"/>
    </i>
    <i>
      <x v="149"/>
      <x v="71"/>
    </i>
    <i r="2">
      <x v="1"/>
    </i>
    <i r="2">
      <x v="2"/>
    </i>
    <i r="2">
      <x v="3"/>
    </i>
    <i r="2">
      <x v="4"/>
    </i>
    <i r="2">
      <x v="5"/>
    </i>
    <i r="2">
      <x v="6"/>
    </i>
    <i>
      <x v="150"/>
      <x v="72"/>
    </i>
    <i r="2">
      <x v="1"/>
    </i>
    <i r="2">
      <x v="2"/>
    </i>
    <i r="2">
      <x v="3"/>
    </i>
    <i r="2">
      <x v="4"/>
    </i>
    <i r="2">
      <x v="5"/>
    </i>
    <i r="2">
      <x v="6"/>
    </i>
    <i>
      <x v="151"/>
      <x v="44"/>
    </i>
    <i r="2">
      <x v="1"/>
    </i>
    <i r="2">
      <x v="2"/>
    </i>
    <i r="2">
      <x v="3"/>
    </i>
    <i r="2">
      <x v="4"/>
    </i>
    <i r="2">
      <x v="5"/>
    </i>
    <i r="2">
      <x v="6"/>
    </i>
    <i>
      <x v="152"/>
      <x v="61"/>
    </i>
    <i r="2">
      <x v="1"/>
    </i>
    <i r="2">
      <x v="2"/>
    </i>
    <i r="2">
      <x v="3"/>
    </i>
    <i r="2">
      <x v="4"/>
    </i>
    <i r="2">
      <x v="5"/>
    </i>
    <i r="2">
      <x v="6"/>
    </i>
    <i>
      <x v="153"/>
      <x v="61"/>
    </i>
    <i r="2">
      <x v="1"/>
    </i>
    <i r="2">
      <x v="2"/>
    </i>
    <i r="2">
      <x v="3"/>
    </i>
    <i r="2">
      <x v="4"/>
    </i>
    <i r="2">
      <x v="5"/>
    </i>
    <i r="2">
      <x v="6"/>
    </i>
    <i>
      <x v="154"/>
      <x v="73"/>
    </i>
    <i r="2">
      <x v="1"/>
    </i>
    <i r="2">
      <x v="2"/>
    </i>
    <i r="2">
      <x v="3"/>
    </i>
    <i r="2">
      <x v="4"/>
    </i>
    <i r="2">
      <x v="5"/>
    </i>
    <i r="2">
      <x v="6"/>
    </i>
    <i>
      <x v="155"/>
      <x v="74"/>
    </i>
    <i r="2">
      <x v="1"/>
    </i>
    <i r="2">
      <x v="2"/>
    </i>
    <i r="2">
      <x v="3"/>
    </i>
    <i r="2">
      <x v="4"/>
    </i>
    <i r="2">
      <x v="5"/>
    </i>
    <i r="2">
      <x v="6"/>
    </i>
    <i>
      <x v="156"/>
      <x v="75"/>
    </i>
    <i r="2">
      <x v="1"/>
    </i>
    <i r="2">
      <x v="2"/>
    </i>
    <i r="2">
      <x v="3"/>
    </i>
    <i r="2">
      <x v="4"/>
    </i>
    <i r="2">
      <x v="5"/>
    </i>
    <i r="2">
      <x v="6"/>
    </i>
    <i>
      <x v="157"/>
      <x v="11"/>
    </i>
    <i r="2">
      <x v="1"/>
    </i>
    <i r="2">
      <x v="2"/>
    </i>
    <i r="2">
      <x v="3"/>
    </i>
    <i r="2">
      <x v="4"/>
    </i>
    <i r="2">
      <x v="5"/>
    </i>
    <i r="2">
      <x v="6"/>
    </i>
    <i>
      <x v="158"/>
      <x v="11"/>
    </i>
    <i r="2">
      <x v="1"/>
    </i>
    <i r="2">
      <x v="2"/>
    </i>
    <i r="2">
      <x v="3"/>
    </i>
    <i r="2">
      <x v="4"/>
    </i>
    <i r="2">
      <x v="5"/>
    </i>
    <i r="2">
      <x v="6"/>
    </i>
    <i>
      <x v="159"/>
      <x v="10"/>
    </i>
    <i r="2">
      <x v="1"/>
    </i>
    <i r="2">
      <x v="2"/>
    </i>
    <i r="2">
      <x v="3"/>
    </i>
    <i r="2">
      <x v="4"/>
    </i>
    <i r="2">
      <x v="5"/>
    </i>
    <i r="2">
      <x v="6"/>
    </i>
    <i>
      <x v="160"/>
      <x v="77"/>
    </i>
    <i r="2">
      <x v="1"/>
    </i>
    <i r="2">
      <x v="2"/>
    </i>
    <i r="2">
      <x v="3"/>
    </i>
    <i r="2">
      <x v="4"/>
    </i>
    <i r="2">
      <x v="5"/>
    </i>
    <i r="2">
      <x v="6"/>
    </i>
    <i>
      <x v="161"/>
      <x v="26"/>
    </i>
    <i r="2">
      <x v="1"/>
    </i>
    <i r="2">
      <x v="2"/>
    </i>
    <i r="2">
      <x v="3"/>
    </i>
    <i r="2">
      <x v="4"/>
    </i>
    <i r="2">
      <x v="5"/>
    </i>
    <i r="2">
      <x v="6"/>
    </i>
    <i>
      <x v="162"/>
      <x v="77"/>
    </i>
    <i r="2">
      <x v="1"/>
    </i>
    <i r="2">
      <x v="2"/>
    </i>
    <i r="2">
      <x v="3"/>
    </i>
    <i r="2">
      <x v="4"/>
    </i>
    <i r="2">
      <x v="5"/>
    </i>
    <i r="2">
      <x v="6"/>
    </i>
    <i>
      <x v="163"/>
      <x v="77"/>
    </i>
    <i r="2">
      <x v="1"/>
    </i>
    <i r="2">
      <x v="2"/>
    </i>
    <i r="2">
      <x v="3"/>
    </i>
    <i r="2">
      <x v="4"/>
    </i>
    <i r="2">
      <x v="5"/>
    </i>
    <i r="2">
      <x v="6"/>
    </i>
    <i>
      <x v="164"/>
      <x v="78"/>
    </i>
    <i r="2">
      <x v="1"/>
    </i>
    <i r="2">
      <x v="2"/>
    </i>
    <i r="2">
      <x v="3"/>
    </i>
    <i r="2">
      <x v="4"/>
    </i>
    <i r="2">
      <x v="5"/>
    </i>
    <i r="2">
      <x v="6"/>
    </i>
    <i>
      <x v="165"/>
      <x v="42"/>
    </i>
    <i r="2">
      <x v="1"/>
    </i>
    <i r="2">
      <x v="2"/>
    </i>
    <i r="2">
      <x v="3"/>
    </i>
    <i r="2">
      <x v="4"/>
    </i>
    <i r="2">
      <x v="5"/>
    </i>
    <i r="2">
      <x v="6"/>
    </i>
    <i>
      <x v="166"/>
      <x v="79"/>
    </i>
    <i r="2">
      <x v="1"/>
    </i>
    <i r="2">
      <x v="2"/>
    </i>
    <i r="2">
      <x v="3"/>
    </i>
    <i r="2">
      <x v="4"/>
    </i>
    <i r="2">
      <x v="5"/>
    </i>
    <i r="2">
      <x v="6"/>
    </i>
    <i>
      <x v="167"/>
      <x v="24"/>
    </i>
    <i r="2">
      <x v="1"/>
    </i>
    <i r="2">
      <x v="2"/>
    </i>
    <i r="2">
      <x v="3"/>
    </i>
    <i r="2">
      <x v="4"/>
    </i>
    <i r="2">
      <x v="5"/>
    </i>
    <i r="2">
      <x v="6"/>
    </i>
    <i>
      <x v="168"/>
      <x v="80"/>
    </i>
    <i r="2">
      <x v="1"/>
    </i>
    <i r="2">
      <x v="2"/>
    </i>
    <i r="2">
      <x v="3"/>
    </i>
    <i r="2">
      <x v="4"/>
    </i>
    <i r="2">
      <x v="5"/>
    </i>
    <i r="2">
      <x v="6"/>
    </i>
    <i>
      <x v="169"/>
      <x v="44"/>
    </i>
    <i r="2">
      <x v="1"/>
    </i>
    <i r="2">
      <x v="2"/>
    </i>
    <i r="2">
      <x v="3"/>
    </i>
    <i r="2">
      <x v="4"/>
    </i>
    <i r="2">
      <x v="5"/>
    </i>
    <i r="2">
      <x v="6"/>
    </i>
    <i>
      <x v="170"/>
      <x v="81"/>
    </i>
    <i r="2">
      <x v="1"/>
    </i>
    <i r="2">
      <x v="2"/>
    </i>
    <i r="2">
      <x v="3"/>
    </i>
    <i r="2">
      <x v="4"/>
    </i>
    <i r="2">
      <x v="5"/>
    </i>
    <i r="2">
      <x v="6"/>
    </i>
    <i>
      <x v="171"/>
      <x v="39"/>
    </i>
    <i r="2">
      <x v="1"/>
    </i>
    <i r="2">
      <x v="2"/>
    </i>
    <i r="2">
      <x v="3"/>
    </i>
    <i r="2">
      <x v="4"/>
    </i>
    <i r="2">
      <x v="5"/>
    </i>
    <i r="2">
      <x v="6"/>
    </i>
    <i>
      <x v="172"/>
      <x v="82"/>
    </i>
    <i r="2">
      <x v="1"/>
    </i>
    <i r="2">
      <x v="2"/>
    </i>
    <i r="2">
      <x v="3"/>
    </i>
    <i r="2">
      <x v="4"/>
    </i>
    <i r="2">
      <x v="5"/>
    </i>
    <i r="2">
      <x v="6"/>
    </i>
    <i>
      <x v="173"/>
      <x v="83"/>
    </i>
    <i r="2">
      <x v="1"/>
    </i>
    <i r="2">
      <x v="2"/>
    </i>
    <i r="2">
      <x v="3"/>
    </i>
    <i r="2">
      <x v="4"/>
    </i>
    <i r="2">
      <x v="5"/>
    </i>
    <i r="2">
      <x v="6"/>
    </i>
    <i>
      <x v="174"/>
      <x v="84"/>
    </i>
    <i r="2">
      <x v="1"/>
    </i>
    <i r="2">
      <x v="2"/>
    </i>
    <i r="2">
      <x v="3"/>
    </i>
    <i r="2">
      <x v="4"/>
    </i>
    <i r="2">
      <x v="5"/>
    </i>
    <i r="2">
      <x v="6"/>
    </i>
    <i>
      <x v="175"/>
      <x v="84"/>
    </i>
    <i r="2">
      <x v="1"/>
    </i>
    <i r="2">
      <x v="2"/>
    </i>
    <i r="2">
      <x v="3"/>
    </i>
    <i r="2">
      <x v="4"/>
    </i>
    <i r="2">
      <x v="5"/>
    </i>
    <i r="2">
      <x v="6"/>
    </i>
    <i>
      <x v="176"/>
      <x v="84"/>
    </i>
    <i r="2">
      <x v="1"/>
    </i>
    <i r="2">
      <x v="2"/>
    </i>
    <i r="2">
      <x v="3"/>
    </i>
    <i r="2">
      <x v="4"/>
    </i>
    <i r="2">
      <x v="5"/>
    </i>
    <i r="2">
      <x v="6"/>
    </i>
    <i>
      <x v="177"/>
      <x/>
    </i>
    <i r="2">
      <x v="1"/>
    </i>
    <i r="2">
      <x v="2"/>
    </i>
    <i r="2">
      <x v="3"/>
    </i>
    <i r="2">
      <x v="4"/>
    </i>
    <i r="2">
      <x v="6"/>
    </i>
    <i>
      <x v="178"/>
      <x v="85"/>
    </i>
    <i r="2">
      <x v="1"/>
    </i>
    <i r="2">
      <x v="3"/>
    </i>
    <i r="2">
      <x v="5"/>
    </i>
    <i r="2">
      <x v="6"/>
    </i>
    <i>
      <x v="179"/>
      <x v="79"/>
    </i>
    <i r="2">
      <x v="2"/>
    </i>
    <i r="2">
      <x v="3"/>
    </i>
    <i r="2">
      <x v="4"/>
    </i>
    <i r="2">
      <x v="5"/>
    </i>
    <i r="2">
      <x v="6"/>
    </i>
    <i>
      <x v="180"/>
      <x v="94"/>
    </i>
    <i r="2">
      <x v="2"/>
    </i>
    <i r="2">
      <x v="3"/>
    </i>
    <i r="2">
      <x v="4"/>
    </i>
    <i r="2">
      <x v="5"/>
    </i>
    <i r="2">
      <x v="6"/>
    </i>
    <i>
      <x v="181"/>
      <x v="95"/>
    </i>
    <i r="2">
      <x v="2"/>
    </i>
    <i r="2">
      <x v="3"/>
    </i>
    <i r="2">
      <x v="4"/>
    </i>
    <i r="2">
      <x v="5"/>
    </i>
    <i r="2">
      <x v="6"/>
    </i>
    <i>
      <x v="182"/>
      <x v="92"/>
    </i>
    <i r="2">
      <x v="2"/>
    </i>
    <i r="2">
      <x v="3"/>
    </i>
    <i r="2">
      <x v="4"/>
    </i>
    <i r="2">
      <x v="5"/>
    </i>
    <i r="2">
      <x v="6"/>
    </i>
    <i>
      <x v="183"/>
      <x v="85"/>
    </i>
    <i r="2">
      <x v="2"/>
    </i>
    <i r="2">
      <x v="3"/>
    </i>
    <i r="2">
      <x v="4"/>
    </i>
    <i r="2">
      <x v="5"/>
    </i>
    <i r="2">
      <x v="6"/>
    </i>
    <i>
      <x v="184"/>
      <x v="85"/>
    </i>
    <i r="2">
      <x v="2"/>
    </i>
    <i r="2">
      <x v="3"/>
    </i>
    <i r="2">
      <x v="4"/>
    </i>
    <i r="2">
      <x v="5"/>
    </i>
    <i r="2">
      <x v="6"/>
    </i>
    <i>
      <x v="185"/>
      <x v="96"/>
    </i>
    <i r="2">
      <x v="3"/>
    </i>
    <i r="2">
      <x v="6"/>
    </i>
    <i>
      <x v="186"/>
      <x v="97"/>
    </i>
    <i r="2">
      <x v="3"/>
    </i>
    <i r="2">
      <x v="6"/>
    </i>
    <i>
      <x v="187"/>
      <x v="98"/>
    </i>
    <i r="2">
      <x v="3"/>
    </i>
    <i r="2">
      <x v="6"/>
    </i>
    <i>
      <x v="188"/>
      <x v="99"/>
    </i>
    <i r="2">
      <x v="3"/>
    </i>
    <i r="2">
      <x v="6"/>
    </i>
    <i>
      <x v="189"/>
      <x v="85"/>
    </i>
    <i r="2">
      <x v="3"/>
    </i>
    <i r="2">
      <x v="6"/>
    </i>
    <i>
      <x v="190"/>
      <x v="85"/>
    </i>
    <i r="2">
      <x v="3"/>
    </i>
    <i r="2">
      <x v="6"/>
    </i>
    <i>
      <x v="191"/>
      <x v="85"/>
    </i>
    <i r="2">
      <x v="3"/>
    </i>
    <i r="2">
      <x v="6"/>
    </i>
    <i>
      <x v="192"/>
      <x v="85"/>
    </i>
    <i r="2">
      <x v="3"/>
    </i>
    <i r="2">
      <x v="6"/>
    </i>
    <i>
      <x v="193"/>
      <x v="6"/>
    </i>
    <i r="2">
      <x v="3"/>
    </i>
    <i r="2">
      <x v="6"/>
    </i>
    <i>
      <x v="194"/>
      <x v="100"/>
    </i>
    <i r="2">
      <x v="3"/>
    </i>
    <i r="2">
      <x v="6"/>
    </i>
    <i>
      <x v="195"/>
      <x v="85"/>
    </i>
    <i r="2">
      <x v="3"/>
    </i>
    <i r="2">
      <x v="6"/>
    </i>
    <i t="grand">
      <x/>
    </i>
  </rowItems>
  <colItems count="1">
    <i/>
  </colItems>
  <formats count="35">
    <format dxfId="35">
      <pivotArea dataOnly="0" labelOnly="1" grandRow="1" outline="0" fieldPosition="0"/>
    </format>
    <format dxfId="34">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3">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32">
      <pivotArea dataOnly="0" labelOnly="1" fieldPosition="0">
        <references count="1">
          <reference field="1" count="15">
            <x v="100"/>
            <x v="101"/>
            <x v="102"/>
            <x v="103"/>
            <x v="104"/>
            <x v="105"/>
            <x v="106"/>
            <x v="107"/>
            <x v="108"/>
            <x v="109"/>
            <x v="110"/>
            <x v="111"/>
            <x v="112"/>
            <x v="113"/>
            <x v="114"/>
          </reference>
        </references>
      </pivotArea>
    </format>
    <format dxfId="31">
      <pivotArea dataOnly="0" labelOnly="1" grandRow="1" outline="0" fieldPosition="0"/>
    </format>
    <format dxfId="30">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9">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28">
      <pivotArea dataOnly="0" labelOnly="1" fieldPosition="0">
        <references count="1">
          <reference field="1" count="15">
            <x v="100"/>
            <x v="101"/>
            <x v="102"/>
            <x v="103"/>
            <x v="104"/>
            <x v="105"/>
            <x v="106"/>
            <x v="107"/>
            <x v="108"/>
            <x v="109"/>
            <x v="110"/>
            <x v="111"/>
            <x v="112"/>
            <x v="113"/>
            <x v="114"/>
          </reference>
        </references>
      </pivotArea>
    </format>
    <format dxfId="27">
      <pivotArea outline="0" collapsedLevelsAreSubtotals="1" fieldPosition="0"/>
    </format>
    <format dxfId="26">
      <pivotArea dataOnly="0" labelOnly="1" grandCol="1" outline="0" fieldPosition="0"/>
    </format>
    <format dxfId="25">
      <pivotArea outline="0" collapsedLevelsAreSubtotals="1" fieldPosition="0"/>
    </format>
    <format dxfId="24">
      <pivotArea dataOnly="0" labelOnly="1" grandCol="1" outline="0" fieldPosition="0"/>
    </format>
    <format dxfId="23">
      <pivotArea dataOnly="0" labelOnly="1" grandRow="1" outline="0" fieldPosition="0"/>
    </format>
    <format dxfId="22">
      <pivotArea outline="0" collapsedLevelsAreSubtotals="1" fieldPosition="0"/>
    </format>
    <format dxfId="21">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0">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9">
      <pivotArea dataOnly="0" labelOnly="1" fieldPosition="0">
        <references count="1">
          <reference field="1" count="15">
            <x v="100"/>
            <x v="101"/>
            <x v="102"/>
            <x v="103"/>
            <x v="104"/>
            <x v="105"/>
            <x v="106"/>
            <x v="107"/>
            <x v="108"/>
            <x v="109"/>
            <x v="110"/>
            <x v="111"/>
            <x v="112"/>
            <x v="113"/>
            <x v="114"/>
          </reference>
        </references>
      </pivotArea>
    </format>
    <format dxfId="18">
      <pivotArea dataOnly="0" labelOnly="1" grandRow="1" outline="0" fieldPosition="0"/>
    </format>
    <format dxfId="17">
      <pivotArea dataOnly="0" labelOnly="1" grandCol="1" outline="0" fieldPosition="0"/>
    </format>
    <format dxfId="16">
      <pivotArea dataOnly="0" labelOnly="1" grandCol="1" outline="0" fieldPosition="0"/>
    </format>
    <format dxfId="15">
      <pivotArea dataOnly="0" labelOnly="1" grandCol="1" outline="0" fieldPosition="0"/>
    </format>
    <format dxfId="14">
      <pivotArea dataOnly="0" labelOnly="1" grandRow="1" outline="0" fieldPosition="0"/>
    </format>
    <format dxfId="13">
      <pivotArea dataOnly="0" labelOnly="1" grandRow="1" outline="0" fieldPosition="0"/>
    </format>
    <format dxfId="12">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1">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0">
      <pivotArea dataOnly="0" labelOnly="1" fieldPosition="0">
        <references count="1">
          <reference field="1" count="15">
            <x v="100"/>
            <x v="101"/>
            <x v="102"/>
            <x v="103"/>
            <x v="104"/>
            <x v="105"/>
            <x v="106"/>
            <x v="107"/>
            <x v="108"/>
            <x v="109"/>
            <x v="110"/>
            <x v="111"/>
            <x v="112"/>
            <x v="113"/>
            <x v="114"/>
          </reference>
        </references>
      </pivotArea>
    </format>
    <format dxfId="9">
      <pivotArea dataOnly="0" labelOnly="1" grandRow="1" outline="0" fieldPosition="0"/>
    </format>
    <format dxfId="8">
      <pivotArea type="all" dataOnly="0" outline="0" fieldPosition="0"/>
    </format>
    <format dxfId="7">
      <pivotArea outline="0" collapsedLevelsAreSubtotals="1" fieldPosition="0"/>
    </format>
    <format dxfId="6">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5">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4">
      <pivotArea dataOnly="0" labelOnly="1" fieldPosition="0">
        <references count="1">
          <reference field="1" count="15">
            <x v="100"/>
            <x v="101"/>
            <x v="102"/>
            <x v="103"/>
            <x v="104"/>
            <x v="105"/>
            <x v="106"/>
            <x v="107"/>
            <x v="108"/>
            <x v="109"/>
            <x v="110"/>
            <x v="111"/>
            <x v="112"/>
            <x v="113"/>
            <x v="114"/>
          </reference>
        </references>
      </pivotArea>
    </format>
    <format dxfId="3">
      <pivotArea dataOnly="0" labelOnly="1" grandRow="1" outline="0" fieldPosition="0"/>
    </format>
    <format dxfId="2">
      <pivotArea dataOnly="0" labelOnly="1" grandRow="1" outline="0" fieldPosition="0"/>
    </format>
    <format dxfId="1">
      <pivotArea dataOnly="0" labelOnly="1" grandRow="1" outline="0" fieldPosition="0"/>
    </format>
  </formats>
  <pivotTableStyleInfo name="PivotStyleLight2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4.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5.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3:K202"/>
  <sheetViews>
    <sheetView topLeftCell="A96" workbookViewId="0">
      <selection activeCell="B119" sqref="B119"/>
    </sheetView>
  </sheetViews>
  <sheetFormatPr defaultRowHeight="15" x14ac:dyDescent="0.25"/>
  <cols>
    <col min="1" max="1" width="34.85546875" bestFit="1" customWidth="1"/>
    <col min="2" max="2" width="19.5703125" bestFit="1" customWidth="1"/>
    <col min="3" max="3" width="7" customWidth="1"/>
    <col min="4" max="4" width="9" customWidth="1"/>
    <col min="5" max="5" width="9.7109375" bestFit="1" customWidth="1"/>
    <col min="6" max="6" width="10.28515625" bestFit="1" customWidth="1"/>
    <col min="7" max="7" width="13.5703125" bestFit="1" customWidth="1"/>
    <col min="8" max="8" width="13.7109375" bestFit="1" customWidth="1"/>
    <col min="9" max="9" width="9" bestFit="1" customWidth="1"/>
    <col min="10" max="10" width="10.7109375" bestFit="1" customWidth="1"/>
    <col min="11" max="11" width="10.7109375" style="35" customWidth="1"/>
    <col min="12" max="12" width="10.7109375" bestFit="1" customWidth="1"/>
  </cols>
  <sheetData>
    <row r="3" spans="1:11" x14ac:dyDescent="0.25">
      <c r="A3" s="32" t="s">
        <v>39</v>
      </c>
      <c r="B3" s="32" t="s">
        <v>13</v>
      </c>
      <c r="K3"/>
    </row>
    <row r="4" spans="1:11" x14ac:dyDescent="0.25">
      <c r="A4" s="32" t="s">
        <v>11</v>
      </c>
      <c r="B4" t="s">
        <v>20</v>
      </c>
      <c r="C4" t="s">
        <v>38</v>
      </c>
      <c r="D4" t="s">
        <v>9</v>
      </c>
      <c r="E4" t="s">
        <v>22</v>
      </c>
      <c r="F4" t="s">
        <v>10</v>
      </c>
      <c r="G4" t="s">
        <v>21</v>
      </c>
      <c r="H4" t="s">
        <v>47</v>
      </c>
      <c r="I4" t="s">
        <v>19</v>
      </c>
      <c r="J4" t="s">
        <v>12</v>
      </c>
      <c r="K4"/>
    </row>
    <row r="5" spans="1:11" x14ac:dyDescent="0.25">
      <c r="A5" s="33">
        <v>1</v>
      </c>
      <c r="B5" s="34"/>
      <c r="C5" s="34"/>
      <c r="D5" s="34">
        <v>533.33000000000004</v>
      </c>
      <c r="E5" s="34">
        <v>533.33000000000004</v>
      </c>
      <c r="F5" s="34">
        <v>533.33000000000004</v>
      </c>
      <c r="G5" s="34">
        <v>533.33000000000004</v>
      </c>
      <c r="H5" s="34">
        <v>533.33000000000004</v>
      </c>
      <c r="I5" s="34">
        <v>533.33000000000004</v>
      </c>
      <c r="J5" s="34">
        <v>3199.98</v>
      </c>
      <c r="K5"/>
    </row>
    <row r="6" spans="1:11" x14ac:dyDescent="0.25">
      <c r="A6" s="33">
        <v>2</v>
      </c>
      <c r="B6" s="34"/>
      <c r="C6" s="34"/>
      <c r="D6" s="34">
        <v>509.33</v>
      </c>
      <c r="E6" s="34">
        <v>509.33</v>
      </c>
      <c r="F6" s="34">
        <v>509.33</v>
      </c>
      <c r="G6" s="34">
        <v>509.33</v>
      </c>
      <c r="H6" s="34">
        <v>509.33</v>
      </c>
      <c r="I6" s="34">
        <v>509.33</v>
      </c>
      <c r="J6" s="34">
        <v>3055.98</v>
      </c>
      <c r="K6"/>
    </row>
    <row r="7" spans="1:11" x14ac:dyDescent="0.25">
      <c r="A7" s="33">
        <v>3</v>
      </c>
      <c r="B7" s="34"/>
      <c r="C7" s="34"/>
      <c r="D7" s="34">
        <v>161.66999999999999</v>
      </c>
      <c r="E7" s="34">
        <v>161.66999999999999</v>
      </c>
      <c r="F7" s="34">
        <v>161.66999999999999</v>
      </c>
      <c r="G7" s="34">
        <v>161.66999999999999</v>
      </c>
      <c r="H7" s="34">
        <v>161.66999999999999</v>
      </c>
      <c r="I7" s="34">
        <v>161.66999999999999</v>
      </c>
      <c r="J7" s="34">
        <v>970.01999999999987</v>
      </c>
      <c r="K7"/>
    </row>
    <row r="8" spans="1:11" x14ac:dyDescent="0.25">
      <c r="A8" s="33">
        <v>4</v>
      </c>
      <c r="B8" s="34"/>
      <c r="C8" s="34"/>
      <c r="D8" s="34">
        <v>134</v>
      </c>
      <c r="E8" s="34">
        <v>134</v>
      </c>
      <c r="F8" s="34">
        <v>134</v>
      </c>
      <c r="G8" s="34">
        <v>134</v>
      </c>
      <c r="H8" s="34">
        <v>134</v>
      </c>
      <c r="I8" s="34">
        <v>134</v>
      </c>
      <c r="J8" s="34">
        <v>804</v>
      </c>
      <c r="K8"/>
    </row>
    <row r="9" spans="1:11" x14ac:dyDescent="0.25">
      <c r="A9" s="33">
        <v>5</v>
      </c>
      <c r="B9" s="34"/>
      <c r="C9" s="34"/>
      <c r="D9" s="34">
        <v>77.33</v>
      </c>
      <c r="E9" s="34">
        <v>77.33</v>
      </c>
      <c r="F9" s="34">
        <v>77.33</v>
      </c>
      <c r="G9" s="34">
        <v>77.33</v>
      </c>
      <c r="H9" s="34">
        <v>77.33</v>
      </c>
      <c r="I9" s="34">
        <v>77.33</v>
      </c>
      <c r="J9" s="34">
        <v>463.97999999999996</v>
      </c>
      <c r="K9"/>
    </row>
    <row r="10" spans="1:11" x14ac:dyDescent="0.25">
      <c r="A10" s="33">
        <v>6</v>
      </c>
      <c r="B10" s="34"/>
      <c r="C10" s="34"/>
      <c r="D10" s="34">
        <v>244.33</v>
      </c>
      <c r="E10" s="34">
        <v>244.33</v>
      </c>
      <c r="F10" s="34">
        <v>244.33</v>
      </c>
      <c r="G10" s="34">
        <v>244.33</v>
      </c>
      <c r="H10" s="34">
        <v>244.33</v>
      </c>
      <c r="I10" s="34">
        <v>244.33</v>
      </c>
      <c r="J10" s="34">
        <v>1465.98</v>
      </c>
      <c r="K10"/>
    </row>
    <row r="11" spans="1:11" x14ac:dyDescent="0.25">
      <c r="A11" s="33">
        <v>7</v>
      </c>
      <c r="B11" s="34"/>
      <c r="C11" s="34"/>
      <c r="D11" s="34">
        <v>921.67</v>
      </c>
      <c r="E11" s="34">
        <v>921.67</v>
      </c>
      <c r="F11" s="34">
        <v>921.67</v>
      </c>
      <c r="G11" s="34">
        <v>921.67</v>
      </c>
      <c r="H11" s="34">
        <v>921.67</v>
      </c>
      <c r="I11" s="34">
        <v>921.67</v>
      </c>
      <c r="J11" s="34">
        <v>5530.0199999999995</v>
      </c>
      <c r="K11"/>
    </row>
    <row r="12" spans="1:11" x14ac:dyDescent="0.25">
      <c r="A12" s="33">
        <v>8</v>
      </c>
      <c r="B12" s="34"/>
      <c r="C12" s="34"/>
      <c r="D12" s="34">
        <v>293.33</v>
      </c>
      <c r="E12" s="34">
        <v>293.33</v>
      </c>
      <c r="F12" s="34">
        <v>293.33</v>
      </c>
      <c r="G12" s="34">
        <v>293.33</v>
      </c>
      <c r="H12" s="34">
        <v>293.33</v>
      </c>
      <c r="I12" s="34">
        <v>293.33</v>
      </c>
      <c r="J12" s="34">
        <v>1759.9799999999998</v>
      </c>
      <c r="K12"/>
    </row>
    <row r="13" spans="1:11" x14ac:dyDescent="0.25">
      <c r="A13" s="33">
        <v>9</v>
      </c>
      <c r="B13" s="34"/>
      <c r="C13" s="34"/>
      <c r="D13" s="34">
        <v>192</v>
      </c>
      <c r="E13" s="34">
        <v>192</v>
      </c>
      <c r="F13" s="34">
        <v>192</v>
      </c>
      <c r="G13" s="34">
        <v>192</v>
      </c>
      <c r="H13" s="34">
        <v>192</v>
      </c>
      <c r="I13" s="34">
        <v>192</v>
      </c>
      <c r="J13" s="34">
        <v>1152</v>
      </c>
      <c r="K13"/>
    </row>
    <row r="14" spans="1:11" x14ac:dyDescent="0.25">
      <c r="A14" s="33">
        <v>10</v>
      </c>
      <c r="B14" s="34"/>
      <c r="C14" s="34"/>
      <c r="D14" s="34">
        <v>192</v>
      </c>
      <c r="E14" s="34">
        <v>192</v>
      </c>
      <c r="F14" s="34">
        <v>192</v>
      </c>
      <c r="G14" s="34">
        <v>192</v>
      </c>
      <c r="H14" s="34">
        <v>192</v>
      </c>
      <c r="I14" s="34">
        <v>192</v>
      </c>
      <c r="J14" s="34">
        <v>1152</v>
      </c>
      <c r="K14"/>
    </row>
    <row r="15" spans="1:11" x14ac:dyDescent="0.25">
      <c r="A15" s="33">
        <v>11</v>
      </c>
      <c r="B15" s="34"/>
      <c r="C15" s="34"/>
      <c r="D15" s="34">
        <v>237.33</v>
      </c>
      <c r="E15" s="34">
        <v>237.33</v>
      </c>
      <c r="F15" s="34">
        <v>237.33</v>
      </c>
      <c r="G15" s="34">
        <v>237.33</v>
      </c>
      <c r="H15" s="34">
        <v>237.33</v>
      </c>
      <c r="I15" s="34">
        <v>237.33</v>
      </c>
      <c r="J15" s="34">
        <v>1423.98</v>
      </c>
      <c r="K15"/>
    </row>
    <row r="16" spans="1:11" x14ac:dyDescent="0.25">
      <c r="A16" s="33">
        <v>12</v>
      </c>
      <c r="B16" s="34"/>
      <c r="C16" s="34"/>
      <c r="D16" s="34">
        <v>489</v>
      </c>
      <c r="E16" s="34">
        <v>489</v>
      </c>
      <c r="F16" s="34">
        <v>489</v>
      </c>
      <c r="G16" s="34">
        <v>489</v>
      </c>
      <c r="H16" s="34">
        <v>489</v>
      </c>
      <c r="I16" s="34">
        <v>489</v>
      </c>
      <c r="J16" s="34">
        <v>2934</v>
      </c>
      <c r="K16"/>
    </row>
    <row r="17" spans="1:11" x14ac:dyDescent="0.25">
      <c r="A17" s="33">
        <v>13</v>
      </c>
      <c r="B17" s="34"/>
      <c r="C17" s="34"/>
      <c r="D17" s="34">
        <v>405</v>
      </c>
      <c r="E17" s="34">
        <v>405</v>
      </c>
      <c r="F17" s="34">
        <v>405</v>
      </c>
      <c r="G17" s="34">
        <v>405</v>
      </c>
      <c r="H17" s="34">
        <v>405</v>
      </c>
      <c r="I17" s="34">
        <v>405</v>
      </c>
      <c r="J17" s="34">
        <v>2430</v>
      </c>
      <c r="K17"/>
    </row>
    <row r="18" spans="1:11" x14ac:dyDescent="0.25">
      <c r="A18" s="33">
        <v>14</v>
      </c>
      <c r="B18" s="34"/>
      <c r="C18" s="34"/>
      <c r="D18" s="34"/>
      <c r="E18" s="34">
        <v>405</v>
      </c>
      <c r="F18" s="34">
        <v>405</v>
      </c>
      <c r="G18" s="34">
        <v>405</v>
      </c>
      <c r="H18" s="34">
        <v>405</v>
      </c>
      <c r="I18" s="34">
        <v>405</v>
      </c>
      <c r="J18" s="34">
        <v>2025</v>
      </c>
      <c r="K18"/>
    </row>
    <row r="19" spans="1:11" x14ac:dyDescent="0.25">
      <c r="A19" s="33">
        <v>15</v>
      </c>
      <c r="B19" s="34"/>
      <c r="C19" s="34"/>
      <c r="D19" s="34">
        <v>489</v>
      </c>
      <c r="E19" s="34">
        <v>489</v>
      </c>
      <c r="F19" s="34">
        <v>489</v>
      </c>
      <c r="G19" s="34">
        <v>489</v>
      </c>
      <c r="H19" s="34">
        <v>489</v>
      </c>
      <c r="I19" s="34">
        <v>489</v>
      </c>
      <c r="J19" s="34">
        <v>2934</v>
      </c>
      <c r="K19"/>
    </row>
    <row r="20" spans="1:11" x14ac:dyDescent="0.25">
      <c r="A20" s="33">
        <v>16</v>
      </c>
      <c r="B20" s="34"/>
      <c r="C20" s="34"/>
      <c r="D20" s="34"/>
      <c r="E20" s="34">
        <v>160</v>
      </c>
      <c r="F20" s="34">
        <v>160</v>
      </c>
      <c r="G20" s="34">
        <v>160</v>
      </c>
      <c r="H20" s="34">
        <v>160</v>
      </c>
      <c r="I20" s="34">
        <v>160</v>
      </c>
      <c r="J20" s="34">
        <v>800</v>
      </c>
      <c r="K20"/>
    </row>
    <row r="21" spans="1:11" x14ac:dyDescent="0.25">
      <c r="A21" s="33">
        <v>17</v>
      </c>
      <c r="B21" s="34"/>
      <c r="C21" s="34"/>
      <c r="D21" s="34">
        <v>576.66999999999996</v>
      </c>
      <c r="E21" s="34">
        <v>576.66999999999996</v>
      </c>
      <c r="F21" s="34">
        <v>576.66999999999996</v>
      </c>
      <c r="G21" s="34">
        <v>576.66999999999996</v>
      </c>
      <c r="H21" s="34">
        <v>576.66999999999996</v>
      </c>
      <c r="I21" s="34">
        <v>576.66999999999996</v>
      </c>
      <c r="J21" s="34">
        <v>3460.02</v>
      </c>
      <c r="K21"/>
    </row>
    <row r="22" spans="1:11" x14ac:dyDescent="0.25">
      <c r="A22" s="33">
        <v>18</v>
      </c>
      <c r="B22" s="34"/>
      <c r="C22" s="34"/>
      <c r="D22" s="34"/>
      <c r="E22" s="34">
        <v>426</v>
      </c>
      <c r="F22" s="34">
        <v>426</v>
      </c>
      <c r="G22" s="34">
        <v>426</v>
      </c>
      <c r="H22" s="34">
        <v>426</v>
      </c>
      <c r="I22" s="34">
        <v>426</v>
      </c>
      <c r="J22" s="34">
        <v>2130</v>
      </c>
      <c r="K22"/>
    </row>
    <row r="23" spans="1:11" x14ac:dyDescent="0.25">
      <c r="A23" s="33">
        <v>19</v>
      </c>
      <c r="B23" s="34"/>
      <c r="C23" s="34"/>
      <c r="D23" s="34">
        <v>502.33</v>
      </c>
      <c r="E23" s="34">
        <v>502.33</v>
      </c>
      <c r="F23" s="34">
        <v>502.33</v>
      </c>
      <c r="G23" s="34">
        <v>502.33</v>
      </c>
      <c r="H23" s="34">
        <v>502.33</v>
      </c>
      <c r="I23" s="34">
        <v>502.33</v>
      </c>
      <c r="J23" s="34">
        <v>3013.98</v>
      </c>
      <c r="K23"/>
    </row>
    <row r="24" spans="1:11" x14ac:dyDescent="0.25">
      <c r="A24" s="33">
        <v>20</v>
      </c>
      <c r="B24" s="34"/>
      <c r="C24" s="34"/>
      <c r="D24" s="34"/>
      <c r="E24" s="34">
        <v>371.67</v>
      </c>
      <c r="F24" s="34">
        <v>371.67</v>
      </c>
      <c r="G24" s="34">
        <v>371.67</v>
      </c>
      <c r="H24" s="34">
        <v>371.67</v>
      </c>
      <c r="I24" s="34">
        <v>371.67</v>
      </c>
      <c r="J24" s="34">
        <v>1858.3500000000001</v>
      </c>
      <c r="K24"/>
    </row>
    <row r="25" spans="1:11" x14ac:dyDescent="0.25">
      <c r="A25" s="33">
        <v>21</v>
      </c>
      <c r="B25" s="34"/>
      <c r="C25" s="34"/>
      <c r="D25" s="34">
        <v>502.33</v>
      </c>
      <c r="E25" s="34">
        <v>502.33</v>
      </c>
      <c r="F25" s="34">
        <v>502.33</v>
      </c>
      <c r="G25" s="34">
        <v>502.33</v>
      </c>
      <c r="H25" s="34">
        <v>502.33</v>
      </c>
      <c r="I25" s="34">
        <v>502.33</v>
      </c>
      <c r="J25" s="34">
        <v>3013.98</v>
      </c>
      <c r="K25"/>
    </row>
    <row r="26" spans="1:11" x14ac:dyDescent="0.25">
      <c r="A26" s="33">
        <v>22</v>
      </c>
      <c r="B26" s="34"/>
      <c r="C26" s="34"/>
      <c r="D26" s="34"/>
      <c r="E26" s="34">
        <v>385</v>
      </c>
      <c r="F26" s="34">
        <v>385</v>
      </c>
      <c r="G26" s="34">
        <v>385</v>
      </c>
      <c r="H26" s="34">
        <v>385</v>
      </c>
      <c r="I26" s="34">
        <v>385</v>
      </c>
      <c r="J26" s="34">
        <v>1925</v>
      </c>
      <c r="K26"/>
    </row>
    <row r="27" spans="1:11" x14ac:dyDescent="0.25">
      <c r="A27" s="33">
        <v>23</v>
      </c>
      <c r="B27" s="34"/>
      <c r="C27" s="34"/>
      <c r="D27" s="34">
        <v>406</v>
      </c>
      <c r="E27" s="34">
        <v>406</v>
      </c>
      <c r="F27" s="34">
        <v>406</v>
      </c>
      <c r="G27" s="34">
        <v>406</v>
      </c>
      <c r="H27" s="34">
        <v>406</v>
      </c>
      <c r="I27" s="34">
        <v>406</v>
      </c>
      <c r="J27" s="34">
        <v>2436</v>
      </c>
      <c r="K27"/>
    </row>
    <row r="28" spans="1:11" x14ac:dyDescent="0.25">
      <c r="A28" s="33">
        <v>24</v>
      </c>
      <c r="B28" s="34"/>
      <c r="C28" s="34"/>
      <c r="D28" s="34"/>
      <c r="E28" s="34">
        <v>223.33</v>
      </c>
      <c r="F28" s="34">
        <v>223.33</v>
      </c>
      <c r="G28" s="34">
        <v>223.33</v>
      </c>
      <c r="H28" s="34">
        <v>223.33</v>
      </c>
      <c r="I28" s="34">
        <v>223.33</v>
      </c>
      <c r="J28" s="34">
        <v>1116.6500000000001</v>
      </c>
      <c r="K28"/>
    </row>
    <row r="29" spans="1:11" x14ac:dyDescent="0.25">
      <c r="A29" s="33">
        <v>25</v>
      </c>
      <c r="B29" s="34"/>
      <c r="C29" s="34"/>
      <c r="D29" s="34">
        <v>244.33</v>
      </c>
      <c r="E29" s="34">
        <v>244.33</v>
      </c>
      <c r="F29" s="34">
        <v>244.33</v>
      </c>
      <c r="G29" s="34">
        <v>244.33</v>
      </c>
      <c r="H29" s="34">
        <v>244.33</v>
      </c>
      <c r="I29" s="34">
        <v>244.33</v>
      </c>
      <c r="J29" s="34">
        <v>1465.98</v>
      </c>
      <c r="K29"/>
    </row>
    <row r="30" spans="1:11" x14ac:dyDescent="0.25">
      <c r="A30" s="33">
        <v>26</v>
      </c>
      <c r="B30" s="34"/>
      <c r="C30" s="34"/>
      <c r="D30" s="34"/>
      <c r="E30" s="34">
        <v>142.66999999999999</v>
      </c>
      <c r="F30" s="34">
        <v>142.66999999999999</v>
      </c>
      <c r="G30" s="34">
        <v>142.66999999999999</v>
      </c>
      <c r="H30" s="34">
        <v>142.66999999999999</v>
      </c>
      <c r="I30" s="34">
        <v>142.66999999999999</v>
      </c>
      <c r="J30" s="34">
        <v>713.34999999999991</v>
      </c>
      <c r="K30"/>
    </row>
    <row r="31" spans="1:11" x14ac:dyDescent="0.25">
      <c r="A31" s="33">
        <v>27</v>
      </c>
      <c r="B31" s="34"/>
      <c r="C31" s="34"/>
      <c r="D31" s="34">
        <v>646.66999999999996</v>
      </c>
      <c r="E31" s="34">
        <v>646.66999999999996</v>
      </c>
      <c r="F31" s="34">
        <v>646.66999999999996</v>
      </c>
      <c r="G31" s="34">
        <v>646.66999999999996</v>
      </c>
      <c r="H31" s="34">
        <v>646.66999999999996</v>
      </c>
      <c r="I31" s="34">
        <v>646.66999999999996</v>
      </c>
      <c r="J31" s="34">
        <v>3880.02</v>
      </c>
      <c r="K31"/>
    </row>
    <row r="32" spans="1:11" x14ac:dyDescent="0.25">
      <c r="A32" s="33">
        <v>28</v>
      </c>
      <c r="B32" s="34"/>
      <c r="C32" s="34"/>
      <c r="D32" s="34">
        <v>716.67</v>
      </c>
      <c r="E32" s="34">
        <v>716.67</v>
      </c>
      <c r="F32" s="34">
        <v>716.67</v>
      </c>
      <c r="G32" s="34">
        <v>716.67</v>
      </c>
      <c r="H32" s="34">
        <v>716.67</v>
      </c>
      <c r="I32" s="34">
        <v>716.67</v>
      </c>
      <c r="J32" s="34">
        <v>4300.0199999999995</v>
      </c>
      <c r="K32"/>
    </row>
    <row r="33" spans="1:11" x14ac:dyDescent="0.25">
      <c r="A33" s="33">
        <v>29</v>
      </c>
      <c r="B33" s="34"/>
      <c r="C33" s="34"/>
      <c r="D33" s="34">
        <v>279.33</v>
      </c>
      <c r="E33" s="34">
        <v>279.33</v>
      </c>
      <c r="F33" s="34">
        <v>279.33</v>
      </c>
      <c r="G33" s="34">
        <v>279.33</v>
      </c>
      <c r="H33" s="34">
        <v>279.33</v>
      </c>
      <c r="I33" s="34">
        <v>279.33</v>
      </c>
      <c r="J33" s="34">
        <v>1675.9799999999998</v>
      </c>
      <c r="K33"/>
    </row>
    <row r="34" spans="1:11" x14ac:dyDescent="0.25">
      <c r="A34" s="33">
        <v>30</v>
      </c>
      <c r="B34" s="34"/>
      <c r="C34" s="34"/>
      <c r="D34" s="34">
        <v>111.67</v>
      </c>
      <c r="E34" s="34">
        <v>111.67</v>
      </c>
      <c r="F34" s="34">
        <v>111.67</v>
      </c>
      <c r="G34" s="34">
        <v>111.67</v>
      </c>
      <c r="H34" s="34">
        <v>111.67</v>
      </c>
      <c r="I34" s="34">
        <v>111.67</v>
      </c>
      <c r="J34" s="34">
        <v>670.02</v>
      </c>
      <c r="K34"/>
    </row>
    <row r="35" spans="1:11" x14ac:dyDescent="0.25">
      <c r="A35" s="33">
        <v>31</v>
      </c>
      <c r="B35" s="34"/>
      <c r="C35" s="34"/>
      <c r="D35" s="34">
        <v>221.67</v>
      </c>
      <c r="E35" s="34">
        <v>221.67</v>
      </c>
      <c r="F35" s="34">
        <v>221.67</v>
      </c>
      <c r="G35" s="34">
        <v>221.67</v>
      </c>
      <c r="H35" s="34">
        <v>221.67</v>
      </c>
      <c r="I35" s="34">
        <v>221.67</v>
      </c>
      <c r="J35" s="34">
        <v>1330.02</v>
      </c>
      <c r="K35"/>
    </row>
    <row r="36" spans="1:11" x14ac:dyDescent="0.25">
      <c r="A36" s="33">
        <v>32</v>
      </c>
      <c r="B36" s="34"/>
      <c r="C36" s="34"/>
      <c r="D36" s="34">
        <v>540</v>
      </c>
      <c r="E36" s="34">
        <v>540</v>
      </c>
      <c r="F36" s="34">
        <v>540</v>
      </c>
      <c r="G36" s="34">
        <v>540</v>
      </c>
      <c r="H36" s="34">
        <v>540</v>
      </c>
      <c r="I36" s="34">
        <v>540</v>
      </c>
      <c r="J36" s="34">
        <v>3240</v>
      </c>
      <c r="K36"/>
    </row>
    <row r="37" spans="1:11" x14ac:dyDescent="0.25">
      <c r="A37" s="33">
        <v>33</v>
      </c>
      <c r="B37" s="34"/>
      <c r="C37" s="34"/>
      <c r="D37" s="34">
        <v>509.33</v>
      </c>
      <c r="E37" s="34">
        <v>509.33</v>
      </c>
      <c r="F37" s="34">
        <v>509.33</v>
      </c>
      <c r="G37" s="34">
        <v>509.33</v>
      </c>
      <c r="H37" s="34">
        <v>509.33</v>
      </c>
      <c r="I37" s="34">
        <v>509.33</v>
      </c>
      <c r="J37" s="34">
        <v>3055.98</v>
      </c>
      <c r="K37"/>
    </row>
    <row r="38" spans="1:11" x14ac:dyDescent="0.25">
      <c r="A38" s="33">
        <v>34</v>
      </c>
      <c r="B38" s="34"/>
      <c r="C38" s="34"/>
      <c r="D38" s="34">
        <v>163.33000000000001</v>
      </c>
      <c r="E38" s="34">
        <v>163.33000000000001</v>
      </c>
      <c r="F38" s="34">
        <v>163.33000000000001</v>
      </c>
      <c r="G38" s="34">
        <v>163.33000000000001</v>
      </c>
      <c r="H38" s="34">
        <v>163.33000000000001</v>
      </c>
      <c r="I38" s="34">
        <v>163.33000000000001</v>
      </c>
      <c r="J38" s="34">
        <v>979.98000000000013</v>
      </c>
      <c r="K38"/>
    </row>
    <row r="39" spans="1:11" x14ac:dyDescent="0.25">
      <c r="A39" s="33">
        <v>35</v>
      </c>
      <c r="B39" s="34"/>
      <c r="C39" s="34"/>
      <c r="D39" s="34">
        <v>142.33000000000001</v>
      </c>
      <c r="E39" s="34">
        <v>142.33000000000001</v>
      </c>
      <c r="F39" s="34">
        <v>142.33000000000001</v>
      </c>
      <c r="G39" s="34">
        <v>142.33000000000001</v>
      </c>
      <c r="H39" s="34">
        <v>142.33000000000001</v>
      </c>
      <c r="I39" s="34">
        <v>142.33000000000001</v>
      </c>
      <c r="J39" s="34">
        <v>853.98000000000013</v>
      </c>
      <c r="K39"/>
    </row>
    <row r="40" spans="1:11" x14ac:dyDescent="0.25">
      <c r="A40" s="33">
        <v>36</v>
      </c>
      <c r="B40" s="34"/>
      <c r="C40" s="34"/>
      <c r="D40" s="34">
        <v>76.67</v>
      </c>
      <c r="E40" s="34">
        <v>76.67</v>
      </c>
      <c r="F40" s="34">
        <v>76.67</v>
      </c>
      <c r="G40" s="34">
        <v>76.67</v>
      </c>
      <c r="H40" s="34">
        <v>76.67</v>
      </c>
      <c r="I40" s="34">
        <v>76.67</v>
      </c>
      <c r="J40" s="34">
        <v>460.02000000000004</v>
      </c>
      <c r="K40"/>
    </row>
    <row r="41" spans="1:11" x14ac:dyDescent="0.25">
      <c r="A41" s="33">
        <v>37</v>
      </c>
      <c r="B41" s="34"/>
      <c r="C41" s="34"/>
      <c r="D41" s="34">
        <v>244.33</v>
      </c>
      <c r="E41" s="34">
        <v>244.33</v>
      </c>
      <c r="F41" s="34">
        <v>244.33</v>
      </c>
      <c r="G41" s="34">
        <v>244.33</v>
      </c>
      <c r="H41" s="34">
        <v>244.33</v>
      </c>
      <c r="I41" s="34">
        <v>244.33</v>
      </c>
      <c r="J41" s="34">
        <v>1465.98</v>
      </c>
      <c r="K41"/>
    </row>
    <row r="42" spans="1:11" x14ac:dyDescent="0.25">
      <c r="A42" s="33">
        <v>38</v>
      </c>
      <c r="B42" s="34"/>
      <c r="C42" s="34"/>
      <c r="D42" s="34">
        <v>901.67</v>
      </c>
      <c r="E42" s="34">
        <v>901.67</v>
      </c>
      <c r="F42" s="34">
        <v>901.67</v>
      </c>
      <c r="G42" s="34">
        <v>901.67</v>
      </c>
      <c r="H42" s="34">
        <v>901.67</v>
      </c>
      <c r="I42" s="34">
        <v>901.67</v>
      </c>
      <c r="J42" s="34">
        <v>5410.0199999999995</v>
      </c>
      <c r="K42"/>
    </row>
    <row r="43" spans="1:11" x14ac:dyDescent="0.25">
      <c r="A43" s="33">
        <v>39</v>
      </c>
      <c r="B43" s="34"/>
      <c r="C43" s="34"/>
      <c r="D43" s="34">
        <v>293.33</v>
      </c>
      <c r="E43" s="34">
        <v>293.33</v>
      </c>
      <c r="F43" s="34">
        <v>293.33</v>
      </c>
      <c r="G43" s="34">
        <v>293.33</v>
      </c>
      <c r="H43" s="34">
        <v>293.33</v>
      </c>
      <c r="I43" s="34">
        <v>293.33</v>
      </c>
      <c r="J43" s="34">
        <v>1759.9799999999998</v>
      </c>
      <c r="K43"/>
    </row>
    <row r="44" spans="1:11" x14ac:dyDescent="0.25">
      <c r="A44" s="33">
        <v>40</v>
      </c>
      <c r="B44" s="34"/>
      <c r="C44" s="34"/>
      <c r="D44" s="34">
        <v>209.33</v>
      </c>
      <c r="E44" s="34">
        <v>209.33</v>
      </c>
      <c r="F44" s="34">
        <v>209.33</v>
      </c>
      <c r="G44" s="34">
        <v>209.33</v>
      </c>
      <c r="H44" s="34">
        <v>209.33</v>
      </c>
      <c r="I44" s="34">
        <v>209.33</v>
      </c>
      <c r="J44" s="34">
        <v>1255.98</v>
      </c>
      <c r="K44"/>
    </row>
    <row r="45" spans="1:11" x14ac:dyDescent="0.25">
      <c r="A45" s="33">
        <v>41</v>
      </c>
      <c r="B45" s="34"/>
      <c r="C45" s="34"/>
      <c r="D45" s="34">
        <v>209.33</v>
      </c>
      <c r="E45" s="34">
        <v>209.33</v>
      </c>
      <c r="F45" s="34">
        <v>209.33</v>
      </c>
      <c r="G45" s="34">
        <v>209.33</v>
      </c>
      <c r="H45" s="34">
        <v>209.33</v>
      </c>
      <c r="I45" s="34">
        <v>209.33</v>
      </c>
      <c r="J45" s="34">
        <v>1255.98</v>
      </c>
      <c r="K45"/>
    </row>
    <row r="46" spans="1:11" x14ac:dyDescent="0.25">
      <c r="A46" s="33">
        <v>42</v>
      </c>
      <c r="B46" s="34"/>
      <c r="C46" s="34"/>
      <c r="D46" s="34">
        <v>237.33</v>
      </c>
      <c r="E46" s="34">
        <v>237.33</v>
      </c>
      <c r="F46" s="34">
        <v>237.33</v>
      </c>
      <c r="G46" s="34">
        <v>237.33</v>
      </c>
      <c r="H46" s="34">
        <v>237.33</v>
      </c>
      <c r="I46" s="34">
        <v>237.33</v>
      </c>
      <c r="J46" s="34">
        <v>1423.98</v>
      </c>
      <c r="K46"/>
    </row>
    <row r="47" spans="1:11" x14ac:dyDescent="0.25">
      <c r="A47" s="33">
        <v>43</v>
      </c>
      <c r="B47" s="34"/>
      <c r="C47" s="34"/>
      <c r="D47" s="34">
        <v>489</v>
      </c>
      <c r="E47" s="34">
        <v>489</v>
      </c>
      <c r="F47" s="34">
        <v>489</v>
      </c>
      <c r="G47" s="34">
        <v>489</v>
      </c>
      <c r="H47" s="34">
        <v>489</v>
      </c>
      <c r="I47" s="34">
        <v>489</v>
      </c>
      <c r="J47" s="34">
        <v>2934</v>
      </c>
      <c r="K47"/>
    </row>
    <row r="48" spans="1:11" x14ac:dyDescent="0.25">
      <c r="A48" s="33">
        <v>44</v>
      </c>
      <c r="B48" s="34"/>
      <c r="C48" s="34"/>
      <c r="D48" s="34">
        <v>405</v>
      </c>
      <c r="E48" s="34">
        <v>405</v>
      </c>
      <c r="F48" s="34">
        <v>405</v>
      </c>
      <c r="G48" s="34">
        <v>405</v>
      </c>
      <c r="H48" s="34">
        <v>405</v>
      </c>
      <c r="I48" s="34">
        <v>405</v>
      </c>
      <c r="J48" s="34">
        <v>2430</v>
      </c>
      <c r="K48"/>
    </row>
    <row r="49" spans="1:11" x14ac:dyDescent="0.25">
      <c r="A49" s="33">
        <v>45</v>
      </c>
      <c r="B49" s="34"/>
      <c r="C49" s="34"/>
      <c r="D49" s="34"/>
      <c r="E49" s="34">
        <v>405</v>
      </c>
      <c r="F49" s="34">
        <v>405</v>
      </c>
      <c r="G49" s="34">
        <v>405</v>
      </c>
      <c r="H49" s="34">
        <v>405</v>
      </c>
      <c r="I49" s="34">
        <v>405</v>
      </c>
      <c r="J49" s="34">
        <v>2025</v>
      </c>
      <c r="K49"/>
    </row>
    <row r="50" spans="1:11" x14ac:dyDescent="0.25">
      <c r="A50" s="33">
        <v>46</v>
      </c>
      <c r="B50" s="34"/>
      <c r="C50" s="34"/>
      <c r="D50" s="34">
        <v>489</v>
      </c>
      <c r="E50" s="34">
        <v>489</v>
      </c>
      <c r="F50" s="34">
        <v>489</v>
      </c>
      <c r="G50" s="34">
        <v>489</v>
      </c>
      <c r="H50" s="34">
        <v>489</v>
      </c>
      <c r="I50" s="34">
        <v>489</v>
      </c>
      <c r="J50" s="34">
        <v>2934</v>
      </c>
      <c r="K50"/>
    </row>
    <row r="51" spans="1:11" x14ac:dyDescent="0.25">
      <c r="A51" s="33">
        <v>47</v>
      </c>
      <c r="B51" s="34"/>
      <c r="C51" s="34"/>
      <c r="D51" s="34"/>
      <c r="E51" s="34">
        <v>163.33000000000001</v>
      </c>
      <c r="F51" s="34">
        <v>163.33000000000001</v>
      </c>
      <c r="G51" s="34">
        <v>163.33000000000001</v>
      </c>
      <c r="H51" s="34">
        <v>163.33000000000001</v>
      </c>
      <c r="I51" s="34">
        <v>163.33000000000001</v>
      </c>
      <c r="J51" s="34">
        <v>816.65000000000009</v>
      </c>
      <c r="K51"/>
    </row>
    <row r="52" spans="1:11" x14ac:dyDescent="0.25">
      <c r="A52" s="33">
        <v>48</v>
      </c>
      <c r="B52" s="34"/>
      <c r="C52" s="34"/>
      <c r="D52" s="34">
        <v>533.33000000000004</v>
      </c>
      <c r="E52" s="34">
        <v>533.33000000000004</v>
      </c>
      <c r="F52" s="34">
        <v>533.33000000000004</v>
      </c>
      <c r="G52" s="34">
        <v>533.33000000000004</v>
      </c>
      <c r="H52" s="34">
        <v>533.33000000000004</v>
      </c>
      <c r="I52" s="34">
        <v>533.33000000000004</v>
      </c>
      <c r="J52" s="34">
        <v>3199.98</v>
      </c>
      <c r="K52"/>
    </row>
    <row r="53" spans="1:11" x14ac:dyDescent="0.25">
      <c r="A53" s="33">
        <v>49</v>
      </c>
      <c r="B53" s="34"/>
      <c r="C53" s="34"/>
      <c r="D53" s="34"/>
      <c r="E53" s="34">
        <v>426</v>
      </c>
      <c r="F53" s="34">
        <v>426</v>
      </c>
      <c r="G53" s="34">
        <v>426</v>
      </c>
      <c r="H53" s="34">
        <v>426</v>
      </c>
      <c r="I53" s="34">
        <v>426</v>
      </c>
      <c r="J53" s="34">
        <v>2130</v>
      </c>
      <c r="K53"/>
    </row>
    <row r="54" spans="1:11" x14ac:dyDescent="0.25">
      <c r="A54" s="33">
        <v>50</v>
      </c>
      <c r="B54" s="34"/>
      <c r="C54" s="34"/>
      <c r="D54" s="34">
        <v>502.33</v>
      </c>
      <c r="E54" s="34">
        <v>502.33</v>
      </c>
      <c r="F54" s="34">
        <v>502.33</v>
      </c>
      <c r="G54" s="34">
        <v>502.33</v>
      </c>
      <c r="H54" s="34">
        <v>502.33</v>
      </c>
      <c r="I54" s="34">
        <v>502.33</v>
      </c>
      <c r="J54" s="34">
        <v>3013.98</v>
      </c>
      <c r="K54"/>
    </row>
    <row r="55" spans="1:11" x14ac:dyDescent="0.25">
      <c r="A55" s="33">
        <v>51</v>
      </c>
      <c r="B55" s="34"/>
      <c r="C55" s="34"/>
      <c r="D55" s="34"/>
      <c r="E55" s="34">
        <v>371.67</v>
      </c>
      <c r="F55" s="34">
        <v>371.67</v>
      </c>
      <c r="G55" s="34">
        <v>371.67</v>
      </c>
      <c r="H55" s="34">
        <v>371.67</v>
      </c>
      <c r="I55" s="34">
        <v>371.67</v>
      </c>
      <c r="J55" s="34">
        <v>1858.3500000000001</v>
      </c>
      <c r="K55"/>
    </row>
    <row r="56" spans="1:11" x14ac:dyDescent="0.25">
      <c r="A56" s="33">
        <v>52</v>
      </c>
      <c r="B56" s="34"/>
      <c r="C56" s="34"/>
      <c r="D56" s="34">
        <v>502.33</v>
      </c>
      <c r="E56" s="34">
        <v>502.33</v>
      </c>
      <c r="F56" s="34">
        <v>502.33</v>
      </c>
      <c r="G56" s="34">
        <v>502.33</v>
      </c>
      <c r="H56" s="34">
        <v>502.33</v>
      </c>
      <c r="I56" s="34">
        <v>502.33</v>
      </c>
      <c r="J56" s="34">
        <v>3013.98</v>
      </c>
      <c r="K56"/>
    </row>
    <row r="57" spans="1:11" x14ac:dyDescent="0.25">
      <c r="A57" s="33">
        <v>53</v>
      </c>
      <c r="B57" s="34"/>
      <c r="C57" s="34"/>
      <c r="D57" s="34"/>
      <c r="E57" s="34">
        <v>371.67</v>
      </c>
      <c r="F57" s="34">
        <v>371.67</v>
      </c>
      <c r="G57" s="34">
        <v>371.67</v>
      </c>
      <c r="H57" s="34">
        <v>371.67</v>
      </c>
      <c r="I57" s="34">
        <v>371.67</v>
      </c>
      <c r="J57" s="34">
        <v>1858.3500000000001</v>
      </c>
      <c r="K57"/>
    </row>
    <row r="58" spans="1:11" x14ac:dyDescent="0.25">
      <c r="A58" s="33">
        <v>54</v>
      </c>
      <c r="B58" s="34"/>
      <c r="C58" s="34"/>
      <c r="D58" s="34">
        <v>406</v>
      </c>
      <c r="E58" s="34">
        <v>406</v>
      </c>
      <c r="F58" s="34">
        <v>406</v>
      </c>
      <c r="G58" s="34">
        <v>406</v>
      </c>
      <c r="H58" s="34">
        <v>406</v>
      </c>
      <c r="I58" s="34">
        <v>406</v>
      </c>
      <c r="J58" s="34">
        <v>2436</v>
      </c>
      <c r="K58"/>
    </row>
    <row r="59" spans="1:11" x14ac:dyDescent="0.25">
      <c r="A59" s="33">
        <v>55</v>
      </c>
      <c r="B59" s="34"/>
      <c r="C59" s="34"/>
      <c r="D59" s="34"/>
      <c r="E59" s="34">
        <v>223.33</v>
      </c>
      <c r="F59" s="34">
        <v>223.33</v>
      </c>
      <c r="G59" s="34">
        <v>223.33</v>
      </c>
      <c r="H59" s="34">
        <v>223.33</v>
      </c>
      <c r="I59" s="34">
        <v>223.33</v>
      </c>
      <c r="J59" s="34">
        <v>1116.6500000000001</v>
      </c>
      <c r="K59"/>
    </row>
    <row r="60" spans="1:11" x14ac:dyDescent="0.25">
      <c r="A60" s="33">
        <v>56</v>
      </c>
      <c r="B60" s="34"/>
      <c r="C60" s="34"/>
      <c r="D60" s="34">
        <v>254.33</v>
      </c>
      <c r="E60" s="34">
        <v>254.33</v>
      </c>
      <c r="F60" s="34">
        <v>254.33</v>
      </c>
      <c r="G60" s="34">
        <v>254.33</v>
      </c>
      <c r="H60" s="34">
        <v>254.33</v>
      </c>
      <c r="I60" s="34">
        <v>254.33</v>
      </c>
      <c r="J60" s="34">
        <v>1525.98</v>
      </c>
      <c r="K60"/>
    </row>
    <row r="61" spans="1:11" x14ac:dyDescent="0.25">
      <c r="A61" s="33">
        <v>57</v>
      </c>
      <c r="B61" s="34"/>
      <c r="C61" s="34"/>
      <c r="D61" s="34"/>
      <c r="E61" s="34">
        <v>138.33000000000001</v>
      </c>
      <c r="F61" s="34">
        <v>138.33000000000001</v>
      </c>
      <c r="G61" s="34">
        <v>138.33000000000001</v>
      </c>
      <c r="H61" s="34">
        <v>138.33000000000001</v>
      </c>
      <c r="I61" s="34">
        <v>138.33000000000001</v>
      </c>
      <c r="J61" s="34">
        <v>691.65000000000009</v>
      </c>
      <c r="K61"/>
    </row>
    <row r="62" spans="1:11" x14ac:dyDescent="0.25">
      <c r="A62" s="33">
        <v>58</v>
      </c>
      <c r="B62" s="34"/>
      <c r="C62" s="34"/>
      <c r="D62" s="34">
        <v>636.66999999999996</v>
      </c>
      <c r="E62" s="34">
        <v>636.66999999999996</v>
      </c>
      <c r="F62" s="34">
        <v>636.66999999999996</v>
      </c>
      <c r="G62" s="34">
        <v>636.66999999999996</v>
      </c>
      <c r="H62" s="34">
        <v>636.66999999999996</v>
      </c>
      <c r="I62" s="34">
        <v>636.66999999999996</v>
      </c>
      <c r="J62" s="34">
        <v>3820.02</v>
      </c>
      <c r="K62"/>
    </row>
    <row r="63" spans="1:11" x14ac:dyDescent="0.25">
      <c r="A63" s="33">
        <v>59</v>
      </c>
      <c r="B63" s="34"/>
      <c r="C63" s="34"/>
      <c r="D63" s="34">
        <v>716.67</v>
      </c>
      <c r="E63" s="34">
        <v>716.67</v>
      </c>
      <c r="F63" s="34">
        <v>716.67</v>
      </c>
      <c r="G63" s="34">
        <v>716.67</v>
      </c>
      <c r="H63" s="34">
        <v>716.67</v>
      </c>
      <c r="I63" s="34">
        <v>716.67</v>
      </c>
      <c r="J63" s="34">
        <v>4300.0199999999995</v>
      </c>
      <c r="K63"/>
    </row>
    <row r="64" spans="1:11" x14ac:dyDescent="0.25">
      <c r="A64" s="33">
        <v>60</v>
      </c>
      <c r="B64" s="34"/>
      <c r="C64" s="34"/>
      <c r="D64" s="34">
        <v>279.33</v>
      </c>
      <c r="E64" s="34">
        <v>279.33</v>
      </c>
      <c r="F64" s="34">
        <v>279.33</v>
      </c>
      <c r="G64" s="34">
        <v>279.33</v>
      </c>
      <c r="H64" s="34">
        <v>279.33</v>
      </c>
      <c r="I64" s="34">
        <v>279.33</v>
      </c>
      <c r="J64" s="34">
        <v>1675.9799999999998</v>
      </c>
      <c r="K64"/>
    </row>
    <row r="65" spans="1:11" x14ac:dyDescent="0.25">
      <c r="A65" s="33">
        <v>61</v>
      </c>
      <c r="B65" s="34"/>
      <c r="C65" s="34"/>
      <c r="D65" s="34">
        <v>213.33</v>
      </c>
      <c r="E65" s="34">
        <v>213.33</v>
      </c>
      <c r="F65" s="34">
        <v>213.33</v>
      </c>
      <c r="G65" s="34">
        <v>213.33</v>
      </c>
      <c r="H65" s="34">
        <v>213.33</v>
      </c>
      <c r="I65" s="34">
        <v>213.33</v>
      </c>
      <c r="J65" s="34">
        <v>1279.98</v>
      </c>
      <c r="K65"/>
    </row>
    <row r="66" spans="1:11" x14ac:dyDescent="0.25">
      <c r="A66" s="33">
        <v>62</v>
      </c>
      <c r="B66" s="34"/>
      <c r="C66" s="34"/>
      <c r="D66" s="34">
        <v>160</v>
      </c>
      <c r="E66" s="34">
        <v>160</v>
      </c>
      <c r="F66" s="34">
        <v>160</v>
      </c>
      <c r="G66" s="34">
        <v>160</v>
      </c>
      <c r="H66" s="34"/>
      <c r="I66" s="34">
        <v>160</v>
      </c>
      <c r="J66" s="34">
        <v>800</v>
      </c>
      <c r="K66"/>
    </row>
    <row r="67" spans="1:11" x14ac:dyDescent="0.25">
      <c r="A67" s="33">
        <v>63</v>
      </c>
      <c r="B67" s="34"/>
      <c r="C67" s="34"/>
      <c r="D67" s="34">
        <v>685</v>
      </c>
      <c r="E67" s="34">
        <v>685</v>
      </c>
      <c r="F67" s="34">
        <v>685</v>
      </c>
      <c r="G67" s="34">
        <v>685</v>
      </c>
      <c r="H67" s="34">
        <v>685</v>
      </c>
      <c r="I67" s="34">
        <v>685</v>
      </c>
      <c r="J67" s="34">
        <v>4110</v>
      </c>
      <c r="K67"/>
    </row>
    <row r="68" spans="1:11" x14ac:dyDescent="0.25">
      <c r="A68" s="33">
        <v>64</v>
      </c>
      <c r="B68" s="34"/>
      <c r="C68" s="34"/>
      <c r="D68" s="34">
        <v>589.33000000000004</v>
      </c>
      <c r="E68" s="34">
        <v>589.33000000000004</v>
      </c>
      <c r="F68" s="34">
        <v>589.33000000000004</v>
      </c>
      <c r="G68" s="34">
        <v>589.33000000000004</v>
      </c>
      <c r="H68" s="34">
        <v>589.33000000000004</v>
      </c>
      <c r="I68" s="34">
        <v>589.33000000000004</v>
      </c>
      <c r="J68" s="34">
        <v>3535.98</v>
      </c>
      <c r="K68"/>
    </row>
    <row r="69" spans="1:11" x14ac:dyDescent="0.25">
      <c r="A69" s="33">
        <v>65</v>
      </c>
      <c r="B69" s="34"/>
      <c r="C69" s="34"/>
      <c r="D69" s="34">
        <v>288.33</v>
      </c>
      <c r="E69" s="34">
        <v>288.33</v>
      </c>
      <c r="F69" s="34">
        <v>288.33</v>
      </c>
      <c r="G69" s="34">
        <v>288.33</v>
      </c>
      <c r="H69" s="34">
        <v>288.33</v>
      </c>
      <c r="I69" s="34">
        <v>288.33</v>
      </c>
      <c r="J69" s="34">
        <v>1729.9799999999998</v>
      </c>
      <c r="K69"/>
    </row>
    <row r="70" spans="1:11" x14ac:dyDescent="0.25">
      <c r="A70" s="33">
        <v>66</v>
      </c>
      <c r="B70" s="34"/>
      <c r="C70" s="34"/>
      <c r="D70" s="34">
        <v>128</v>
      </c>
      <c r="E70" s="34">
        <v>128</v>
      </c>
      <c r="F70" s="34">
        <v>128</v>
      </c>
      <c r="G70" s="34">
        <v>128</v>
      </c>
      <c r="H70" s="34">
        <v>128</v>
      </c>
      <c r="I70" s="34">
        <v>128</v>
      </c>
      <c r="J70" s="34">
        <v>768</v>
      </c>
      <c r="K70"/>
    </row>
    <row r="71" spans="1:11" x14ac:dyDescent="0.25">
      <c r="A71" s="33">
        <v>67</v>
      </c>
      <c r="B71" s="34"/>
      <c r="C71" s="34"/>
      <c r="D71" s="34">
        <v>87.33</v>
      </c>
      <c r="E71" s="34">
        <v>87.33</v>
      </c>
      <c r="F71" s="34">
        <v>87.33</v>
      </c>
      <c r="G71" s="34">
        <v>87.33</v>
      </c>
      <c r="H71" s="34">
        <v>87.33</v>
      </c>
      <c r="I71" s="34">
        <v>87.33</v>
      </c>
      <c r="J71" s="34">
        <v>523.98</v>
      </c>
      <c r="K71"/>
    </row>
    <row r="72" spans="1:11" x14ac:dyDescent="0.25">
      <c r="A72" s="33">
        <v>68</v>
      </c>
      <c r="B72" s="34"/>
      <c r="C72" s="34"/>
      <c r="D72" s="34">
        <v>258.33</v>
      </c>
      <c r="E72" s="34">
        <v>258.33</v>
      </c>
      <c r="F72" s="34">
        <v>258.33</v>
      </c>
      <c r="G72" s="34">
        <v>258.33</v>
      </c>
      <c r="H72" s="34">
        <v>258.33</v>
      </c>
      <c r="I72" s="34">
        <v>258.33</v>
      </c>
      <c r="J72" s="34">
        <v>1549.9799999999998</v>
      </c>
      <c r="K72"/>
    </row>
    <row r="73" spans="1:11" x14ac:dyDescent="0.25">
      <c r="A73" s="33">
        <v>69</v>
      </c>
      <c r="B73" s="34"/>
      <c r="C73" s="34"/>
      <c r="D73" s="34">
        <v>894</v>
      </c>
      <c r="E73" s="34">
        <v>894</v>
      </c>
      <c r="F73" s="34">
        <v>894</v>
      </c>
      <c r="G73" s="34">
        <v>894</v>
      </c>
      <c r="H73" s="34">
        <v>894</v>
      </c>
      <c r="I73" s="34">
        <v>894</v>
      </c>
      <c r="J73" s="34">
        <v>5364</v>
      </c>
      <c r="K73"/>
    </row>
    <row r="74" spans="1:11" x14ac:dyDescent="0.25">
      <c r="A74" s="33">
        <v>70</v>
      </c>
      <c r="B74" s="34"/>
      <c r="C74" s="34"/>
      <c r="D74" s="34">
        <v>293.33</v>
      </c>
      <c r="E74" s="34">
        <v>293.33</v>
      </c>
      <c r="F74" s="34">
        <v>293.33</v>
      </c>
      <c r="G74" s="34">
        <v>293.33</v>
      </c>
      <c r="H74" s="34">
        <v>293.33</v>
      </c>
      <c r="I74" s="34">
        <v>293.33</v>
      </c>
      <c r="J74" s="34">
        <v>1759.9799999999998</v>
      </c>
      <c r="K74"/>
    </row>
    <row r="75" spans="1:11" x14ac:dyDescent="0.25">
      <c r="A75" s="33">
        <v>71</v>
      </c>
      <c r="B75" s="34"/>
      <c r="C75" s="34"/>
      <c r="D75" s="34">
        <v>209.33</v>
      </c>
      <c r="E75" s="34">
        <v>209.33</v>
      </c>
      <c r="F75" s="34">
        <v>209.33</v>
      </c>
      <c r="G75" s="34">
        <v>209.33</v>
      </c>
      <c r="H75" s="34">
        <v>209.33</v>
      </c>
      <c r="I75" s="34">
        <v>209.33</v>
      </c>
      <c r="J75" s="34">
        <v>1255.98</v>
      </c>
      <c r="K75"/>
    </row>
    <row r="76" spans="1:11" x14ac:dyDescent="0.25">
      <c r="A76" s="33">
        <v>72</v>
      </c>
      <c r="B76" s="34"/>
      <c r="C76" s="34"/>
      <c r="D76" s="34">
        <v>209.33</v>
      </c>
      <c r="E76" s="34">
        <v>209.33</v>
      </c>
      <c r="F76" s="34">
        <v>209.33</v>
      </c>
      <c r="G76" s="34">
        <v>209.33</v>
      </c>
      <c r="H76" s="34">
        <v>209.33</v>
      </c>
      <c r="I76" s="34">
        <v>209.33</v>
      </c>
      <c r="J76" s="34">
        <v>1255.98</v>
      </c>
      <c r="K76"/>
    </row>
    <row r="77" spans="1:11" x14ac:dyDescent="0.25">
      <c r="A77" s="33">
        <v>73</v>
      </c>
      <c r="B77" s="34"/>
      <c r="C77" s="34"/>
      <c r="D77" s="34">
        <v>237.33</v>
      </c>
      <c r="E77" s="34">
        <v>237.33</v>
      </c>
      <c r="F77" s="34">
        <v>237.33</v>
      </c>
      <c r="G77" s="34">
        <v>237.33</v>
      </c>
      <c r="H77" s="34">
        <v>237.33</v>
      </c>
      <c r="I77" s="34">
        <v>237.33</v>
      </c>
      <c r="J77" s="34">
        <v>1423.98</v>
      </c>
      <c r="K77"/>
    </row>
    <row r="78" spans="1:11" x14ac:dyDescent="0.25">
      <c r="A78" s="33">
        <v>74</v>
      </c>
      <c r="B78" s="34"/>
      <c r="C78" s="34"/>
      <c r="D78" s="34">
        <v>581.66999999999996</v>
      </c>
      <c r="E78" s="34">
        <v>581.66999999999996</v>
      </c>
      <c r="F78" s="34">
        <v>581.66999999999996</v>
      </c>
      <c r="G78" s="34">
        <v>581.66999999999996</v>
      </c>
      <c r="H78" s="34">
        <v>581.66999999999996</v>
      </c>
      <c r="I78" s="34">
        <v>581.66999999999996</v>
      </c>
      <c r="J78" s="34">
        <v>3490.02</v>
      </c>
      <c r="K78"/>
    </row>
    <row r="79" spans="1:11" x14ac:dyDescent="0.25">
      <c r="A79" s="33">
        <v>75</v>
      </c>
      <c r="B79" s="34"/>
      <c r="C79" s="34"/>
      <c r="D79" s="34">
        <v>405</v>
      </c>
      <c r="E79" s="34">
        <v>405</v>
      </c>
      <c r="F79" s="34">
        <v>405</v>
      </c>
      <c r="G79" s="34">
        <v>405</v>
      </c>
      <c r="H79" s="34">
        <v>405</v>
      </c>
      <c r="I79" s="34">
        <v>405</v>
      </c>
      <c r="J79" s="34">
        <v>2430</v>
      </c>
      <c r="K79"/>
    </row>
    <row r="80" spans="1:11" x14ac:dyDescent="0.25">
      <c r="A80" s="33">
        <v>76</v>
      </c>
      <c r="B80" s="34"/>
      <c r="C80" s="34"/>
      <c r="D80" s="34"/>
      <c r="E80" s="34">
        <v>405</v>
      </c>
      <c r="F80" s="34">
        <v>405</v>
      </c>
      <c r="G80" s="34">
        <v>405</v>
      </c>
      <c r="H80" s="34">
        <v>405</v>
      </c>
      <c r="I80" s="34">
        <v>405</v>
      </c>
      <c r="J80" s="34">
        <v>2025</v>
      </c>
      <c r="K80"/>
    </row>
    <row r="81" spans="1:11" x14ac:dyDescent="0.25">
      <c r="A81" s="33">
        <v>77</v>
      </c>
      <c r="B81" s="34"/>
      <c r="C81" s="34"/>
      <c r="D81" s="34">
        <v>545</v>
      </c>
      <c r="E81" s="34">
        <v>545</v>
      </c>
      <c r="F81" s="34">
        <v>545</v>
      </c>
      <c r="G81" s="34">
        <v>545</v>
      </c>
      <c r="H81" s="34">
        <v>545</v>
      </c>
      <c r="I81" s="34">
        <v>545</v>
      </c>
      <c r="J81" s="34">
        <v>3270</v>
      </c>
      <c r="K81"/>
    </row>
    <row r="82" spans="1:11" x14ac:dyDescent="0.25">
      <c r="A82" s="33">
        <v>78</v>
      </c>
      <c r="B82" s="34"/>
      <c r="C82" s="34"/>
      <c r="D82" s="34"/>
      <c r="E82" s="34">
        <v>159</v>
      </c>
      <c r="F82" s="34">
        <v>159</v>
      </c>
      <c r="G82" s="34">
        <v>159</v>
      </c>
      <c r="H82" s="34">
        <v>159</v>
      </c>
      <c r="I82" s="34">
        <v>159</v>
      </c>
      <c r="J82" s="34">
        <v>795</v>
      </c>
      <c r="K82"/>
    </row>
    <row r="83" spans="1:11" x14ac:dyDescent="0.25">
      <c r="A83" s="33">
        <v>79</v>
      </c>
      <c r="B83" s="34"/>
      <c r="C83" s="34"/>
      <c r="D83" s="34">
        <v>566</v>
      </c>
      <c r="E83" s="34">
        <v>566</v>
      </c>
      <c r="F83" s="34">
        <v>566</v>
      </c>
      <c r="G83" s="34">
        <v>566</v>
      </c>
      <c r="H83" s="34">
        <v>566</v>
      </c>
      <c r="I83" s="34">
        <v>566</v>
      </c>
      <c r="J83" s="34">
        <v>3396</v>
      </c>
      <c r="K83"/>
    </row>
    <row r="84" spans="1:11" x14ac:dyDescent="0.25">
      <c r="A84" s="33">
        <v>80</v>
      </c>
      <c r="B84" s="34"/>
      <c r="C84" s="34"/>
      <c r="D84" s="34"/>
      <c r="E84" s="34">
        <v>454</v>
      </c>
      <c r="F84" s="34">
        <v>454</v>
      </c>
      <c r="G84" s="34">
        <v>454</v>
      </c>
      <c r="H84" s="34">
        <v>454</v>
      </c>
      <c r="I84" s="34">
        <v>454</v>
      </c>
      <c r="J84" s="34">
        <v>2270</v>
      </c>
      <c r="K84"/>
    </row>
    <row r="85" spans="1:11" x14ac:dyDescent="0.25">
      <c r="A85" s="33">
        <v>81</v>
      </c>
      <c r="B85" s="34"/>
      <c r="C85" s="34"/>
      <c r="D85" s="34">
        <v>564.33000000000004</v>
      </c>
      <c r="E85" s="34">
        <v>564.33000000000004</v>
      </c>
      <c r="F85" s="34">
        <v>564.33000000000004</v>
      </c>
      <c r="G85" s="34">
        <v>564.33000000000004</v>
      </c>
      <c r="H85" s="34">
        <v>564.33000000000004</v>
      </c>
      <c r="I85" s="34">
        <v>564.33000000000004</v>
      </c>
      <c r="J85" s="34">
        <v>3385.98</v>
      </c>
      <c r="K85"/>
    </row>
    <row r="86" spans="1:11" x14ac:dyDescent="0.25">
      <c r="A86" s="33">
        <v>82</v>
      </c>
      <c r="B86" s="34"/>
      <c r="C86" s="34"/>
      <c r="D86" s="34"/>
      <c r="E86" s="34">
        <v>430</v>
      </c>
      <c r="F86" s="34">
        <v>430</v>
      </c>
      <c r="G86" s="34">
        <v>430</v>
      </c>
      <c r="H86" s="34">
        <v>430</v>
      </c>
      <c r="I86" s="34">
        <v>430</v>
      </c>
      <c r="J86" s="34">
        <v>2150</v>
      </c>
      <c r="K86"/>
    </row>
    <row r="87" spans="1:11" x14ac:dyDescent="0.25">
      <c r="A87" s="33">
        <v>83</v>
      </c>
      <c r="B87" s="34"/>
      <c r="C87" s="34"/>
      <c r="D87" s="34">
        <v>564.33000000000004</v>
      </c>
      <c r="E87" s="34">
        <v>564.33000000000004</v>
      </c>
      <c r="F87" s="34">
        <v>564.33000000000004</v>
      </c>
      <c r="G87" s="34">
        <v>564.33000000000004</v>
      </c>
      <c r="H87" s="34">
        <v>564.33000000000004</v>
      </c>
      <c r="I87" s="34">
        <v>564.33000000000004</v>
      </c>
      <c r="J87" s="34">
        <v>3385.98</v>
      </c>
      <c r="K87"/>
    </row>
    <row r="88" spans="1:11" x14ac:dyDescent="0.25">
      <c r="A88" s="33">
        <v>84</v>
      </c>
      <c r="B88" s="34"/>
      <c r="C88" s="34"/>
      <c r="D88" s="34"/>
      <c r="E88" s="34">
        <v>430</v>
      </c>
      <c r="F88" s="34">
        <v>430</v>
      </c>
      <c r="G88" s="34">
        <v>430</v>
      </c>
      <c r="H88" s="34">
        <v>430</v>
      </c>
      <c r="I88" s="34">
        <v>430</v>
      </c>
      <c r="J88" s="34">
        <v>2150</v>
      </c>
      <c r="K88"/>
    </row>
    <row r="89" spans="1:11" x14ac:dyDescent="0.25">
      <c r="A89" s="33">
        <v>85</v>
      </c>
      <c r="B89" s="34"/>
      <c r="C89" s="34"/>
      <c r="D89" s="34">
        <v>430</v>
      </c>
      <c r="E89" s="34">
        <v>430</v>
      </c>
      <c r="F89" s="34">
        <v>430</v>
      </c>
      <c r="G89" s="34">
        <v>430</v>
      </c>
      <c r="H89" s="34">
        <v>430</v>
      </c>
      <c r="I89" s="34">
        <v>430</v>
      </c>
      <c r="J89" s="34">
        <v>2580</v>
      </c>
      <c r="K89"/>
    </row>
    <row r="90" spans="1:11" x14ac:dyDescent="0.25">
      <c r="A90" s="33">
        <v>86</v>
      </c>
      <c r="B90" s="34"/>
      <c r="C90" s="34"/>
      <c r="D90" s="34">
        <v>223.33</v>
      </c>
      <c r="E90" s="34">
        <v>223.33</v>
      </c>
      <c r="F90" s="34">
        <v>223.33</v>
      </c>
      <c r="G90" s="34">
        <v>223.33</v>
      </c>
      <c r="H90" s="34">
        <v>223.33</v>
      </c>
      <c r="I90" s="34">
        <v>223.33</v>
      </c>
      <c r="J90" s="34">
        <v>1339.98</v>
      </c>
      <c r="K90"/>
    </row>
    <row r="91" spans="1:11" x14ac:dyDescent="0.25">
      <c r="A91" s="33">
        <v>87</v>
      </c>
      <c r="B91" s="34"/>
      <c r="C91" s="34"/>
      <c r="D91" s="34">
        <v>244.33</v>
      </c>
      <c r="E91" s="34">
        <v>244.33</v>
      </c>
      <c r="F91" s="34">
        <v>244.33</v>
      </c>
      <c r="G91" s="34">
        <v>244.33</v>
      </c>
      <c r="H91" s="34">
        <v>244.33</v>
      </c>
      <c r="I91" s="34">
        <v>244.33</v>
      </c>
      <c r="J91" s="34">
        <v>1465.98</v>
      </c>
      <c r="K91"/>
    </row>
    <row r="92" spans="1:11" x14ac:dyDescent="0.25">
      <c r="A92" s="33">
        <v>88</v>
      </c>
      <c r="B92" s="34"/>
      <c r="C92" s="34"/>
      <c r="D92" s="34">
        <v>137.66999999999999</v>
      </c>
      <c r="E92" s="34">
        <v>137.66999999999999</v>
      </c>
      <c r="F92" s="34">
        <v>137.66999999999999</v>
      </c>
      <c r="G92" s="34">
        <v>137.66999999999999</v>
      </c>
      <c r="H92" s="34">
        <v>137.66999999999999</v>
      </c>
      <c r="I92" s="34">
        <v>137.66999999999999</v>
      </c>
      <c r="J92" s="34">
        <v>826.01999999999987</v>
      </c>
      <c r="K92"/>
    </row>
    <row r="93" spans="1:11" x14ac:dyDescent="0.25">
      <c r="A93" s="33">
        <v>89</v>
      </c>
      <c r="B93" s="34"/>
      <c r="C93" s="34"/>
      <c r="D93" s="34">
        <v>716.67</v>
      </c>
      <c r="E93" s="34">
        <v>716.67</v>
      </c>
      <c r="F93" s="34">
        <v>716.67</v>
      </c>
      <c r="G93" s="34">
        <v>716.67</v>
      </c>
      <c r="H93" s="34">
        <v>716.67</v>
      </c>
      <c r="I93" s="34">
        <v>716.67</v>
      </c>
      <c r="J93" s="34">
        <v>4300.0199999999995</v>
      </c>
      <c r="K93"/>
    </row>
    <row r="94" spans="1:11" x14ac:dyDescent="0.25">
      <c r="A94" s="33">
        <v>90</v>
      </c>
      <c r="B94" s="34"/>
      <c r="C94" s="34"/>
      <c r="D94" s="34">
        <v>772.67</v>
      </c>
      <c r="E94" s="34">
        <v>772.67</v>
      </c>
      <c r="F94" s="34">
        <v>772.67</v>
      </c>
      <c r="G94" s="34">
        <v>772.67</v>
      </c>
      <c r="H94" s="34">
        <v>772.67</v>
      </c>
      <c r="I94" s="34">
        <v>772.67</v>
      </c>
      <c r="J94" s="34">
        <v>4636.0199999999995</v>
      </c>
      <c r="K94"/>
    </row>
    <row r="95" spans="1:11" x14ac:dyDescent="0.25">
      <c r="A95" s="33">
        <v>91</v>
      </c>
      <c r="B95" s="34"/>
      <c r="C95" s="34"/>
      <c r="D95" s="34">
        <v>293.33</v>
      </c>
      <c r="E95" s="34">
        <v>293.33</v>
      </c>
      <c r="F95" s="34">
        <v>293.33</v>
      </c>
      <c r="G95" s="34">
        <v>293.33</v>
      </c>
      <c r="H95" s="34">
        <v>293.33</v>
      </c>
      <c r="I95" s="34">
        <v>293.33</v>
      </c>
      <c r="J95" s="34">
        <v>1759.9799999999998</v>
      </c>
      <c r="K95"/>
    </row>
    <row r="96" spans="1:11" x14ac:dyDescent="0.25">
      <c r="A96" s="33">
        <v>92</v>
      </c>
      <c r="B96" s="34"/>
      <c r="C96" s="34"/>
      <c r="D96" s="34">
        <v>110</v>
      </c>
      <c r="E96" s="34">
        <v>110</v>
      </c>
      <c r="F96" s="34">
        <v>110</v>
      </c>
      <c r="G96" s="34">
        <v>110</v>
      </c>
      <c r="H96" s="34">
        <v>110</v>
      </c>
      <c r="I96" s="34">
        <v>110</v>
      </c>
      <c r="J96" s="34">
        <v>660</v>
      </c>
      <c r="K96"/>
    </row>
    <row r="97" spans="1:11" x14ac:dyDescent="0.25">
      <c r="A97" s="33">
        <v>93</v>
      </c>
      <c r="B97" s="34"/>
      <c r="C97" s="34"/>
      <c r="D97" s="34">
        <v>87.33</v>
      </c>
      <c r="E97" s="34">
        <v>87.33</v>
      </c>
      <c r="F97" s="34">
        <v>87.33</v>
      </c>
      <c r="G97" s="34">
        <v>87.33</v>
      </c>
      <c r="H97" s="34">
        <v>87.33</v>
      </c>
      <c r="I97" s="34">
        <v>87.33</v>
      </c>
      <c r="J97" s="34">
        <v>523.98</v>
      </c>
      <c r="K97"/>
    </row>
    <row r="98" spans="1:11" x14ac:dyDescent="0.25">
      <c r="A98" s="33">
        <v>94</v>
      </c>
      <c r="B98" s="34"/>
      <c r="C98" s="34"/>
      <c r="D98" s="34">
        <v>87.67</v>
      </c>
      <c r="E98" s="34">
        <v>87.67</v>
      </c>
      <c r="F98" s="34">
        <v>87.67</v>
      </c>
      <c r="G98" s="34">
        <v>87.67</v>
      </c>
      <c r="H98" s="34">
        <v>87.67</v>
      </c>
      <c r="I98" s="34">
        <v>87.67</v>
      </c>
      <c r="J98" s="34">
        <v>526.02</v>
      </c>
      <c r="K98"/>
    </row>
    <row r="99" spans="1:11" x14ac:dyDescent="0.25">
      <c r="A99" s="33">
        <v>95</v>
      </c>
      <c r="B99" s="34"/>
      <c r="C99" s="34"/>
      <c r="D99" s="34">
        <v>160</v>
      </c>
      <c r="E99" s="34">
        <v>160</v>
      </c>
      <c r="F99" s="34">
        <v>160</v>
      </c>
      <c r="G99" s="34">
        <v>160</v>
      </c>
      <c r="H99" s="34"/>
      <c r="I99" s="34">
        <v>160</v>
      </c>
      <c r="J99" s="34">
        <v>800</v>
      </c>
      <c r="K99"/>
    </row>
    <row r="100" spans="1:11" x14ac:dyDescent="0.25">
      <c r="A100" s="33">
        <v>96</v>
      </c>
      <c r="B100" s="34"/>
      <c r="C100" s="34"/>
      <c r="D100" s="34">
        <v>742.33</v>
      </c>
      <c r="E100" s="34">
        <v>742.33</v>
      </c>
      <c r="F100" s="34">
        <v>742.33</v>
      </c>
      <c r="G100" s="34">
        <v>742.33</v>
      </c>
      <c r="H100" s="34">
        <v>742.33</v>
      </c>
      <c r="I100" s="34">
        <v>742.33</v>
      </c>
      <c r="J100" s="34">
        <v>4453.9800000000005</v>
      </c>
      <c r="K100"/>
    </row>
    <row r="101" spans="1:11" x14ac:dyDescent="0.25">
      <c r="A101" s="33">
        <v>97</v>
      </c>
      <c r="B101" s="34"/>
      <c r="C101" s="34"/>
      <c r="D101" s="34">
        <v>721.33</v>
      </c>
      <c r="E101" s="34">
        <v>721.33</v>
      </c>
      <c r="F101" s="34">
        <v>721.33</v>
      </c>
      <c r="G101" s="34">
        <v>721.33</v>
      </c>
      <c r="H101" s="34">
        <v>721.33</v>
      </c>
      <c r="I101" s="34">
        <v>721.33</v>
      </c>
      <c r="J101" s="34">
        <v>4327.9800000000005</v>
      </c>
      <c r="K101"/>
    </row>
    <row r="102" spans="1:11" x14ac:dyDescent="0.25">
      <c r="A102" s="33">
        <v>98</v>
      </c>
      <c r="B102" s="34"/>
      <c r="C102" s="34"/>
      <c r="D102" s="34">
        <v>160</v>
      </c>
      <c r="E102" s="34">
        <v>160</v>
      </c>
      <c r="F102" s="34">
        <v>160</v>
      </c>
      <c r="G102" s="34">
        <v>160</v>
      </c>
      <c r="H102" s="34">
        <v>160</v>
      </c>
      <c r="I102" s="34">
        <v>160</v>
      </c>
      <c r="J102" s="34">
        <v>960</v>
      </c>
      <c r="K102"/>
    </row>
    <row r="103" spans="1:11" x14ac:dyDescent="0.25">
      <c r="A103" s="33">
        <v>99</v>
      </c>
      <c r="B103" s="34"/>
      <c r="C103" s="34"/>
      <c r="D103" s="34">
        <v>129</v>
      </c>
      <c r="E103" s="34">
        <v>129</v>
      </c>
      <c r="F103" s="34">
        <v>129</v>
      </c>
      <c r="G103" s="34">
        <v>129</v>
      </c>
      <c r="H103" s="34">
        <v>129</v>
      </c>
      <c r="I103" s="34">
        <v>129</v>
      </c>
      <c r="J103" s="34">
        <v>774</v>
      </c>
      <c r="K103"/>
    </row>
    <row r="104" spans="1:11" x14ac:dyDescent="0.25">
      <c r="A104" s="33">
        <v>100</v>
      </c>
      <c r="B104" s="34"/>
      <c r="C104" s="34"/>
      <c r="D104" s="34">
        <v>272.33</v>
      </c>
      <c r="E104" s="34">
        <v>272.33</v>
      </c>
      <c r="F104" s="34">
        <v>272.33</v>
      </c>
      <c r="G104" s="34">
        <v>272.33</v>
      </c>
      <c r="H104" s="34">
        <v>272.33</v>
      </c>
      <c r="I104" s="34">
        <v>272.33</v>
      </c>
      <c r="J104" s="34">
        <v>1633.9799999999998</v>
      </c>
      <c r="K104"/>
    </row>
    <row r="105" spans="1:11" x14ac:dyDescent="0.25">
      <c r="A105" s="33">
        <v>101</v>
      </c>
      <c r="B105" s="34"/>
      <c r="C105" s="34"/>
      <c r="D105" s="34">
        <v>1059.67</v>
      </c>
      <c r="E105" s="34">
        <v>1059.67</v>
      </c>
      <c r="F105" s="34">
        <v>1059.67</v>
      </c>
      <c r="G105" s="34">
        <v>1059.67</v>
      </c>
      <c r="H105" s="34">
        <v>1059.67</v>
      </c>
      <c r="I105" s="34">
        <v>1059.67</v>
      </c>
      <c r="J105" s="34">
        <v>6358.02</v>
      </c>
      <c r="K105"/>
    </row>
    <row r="106" spans="1:11" x14ac:dyDescent="0.25">
      <c r="A106" s="33">
        <v>102</v>
      </c>
      <c r="B106" s="34"/>
      <c r="C106" s="34"/>
      <c r="D106" s="34">
        <v>293.33</v>
      </c>
      <c r="E106" s="34">
        <v>293.33</v>
      </c>
      <c r="F106" s="34">
        <v>293.33</v>
      </c>
      <c r="G106" s="34">
        <v>293.33</v>
      </c>
      <c r="H106" s="34">
        <v>293.33</v>
      </c>
      <c r="I106" s="34">
        <v>293.33</v>
      </c>
      <c r="J106" s="34">
        <v>1759.9799999999998</v>
      </c>
      <c r="K106"/>
    </row>
    <row r="107" spans="1:11" x14ac:dyDescent="0.25">
      <c r="A107" s="33">
        <v>103</v>
      </c>
      <c r="B107" s="34"/>
      <c r="C107" s="34"/>
      <c r="D107" s="34">
        <v>209.33</v>
      </c>
      <c r="E107" s="34">
        <v>209.33</v>
      </c>
      <c r="F107" s="34">
        <v>209.33</v>
      </c>
      <c r="G107" s="34">
        <v>209.33</v>
      </c>
      <c r="H107" s="34">
        <v>209.33</v>
      </c>
      <c r="I107" s="34">
        <v>209.33</v>
      </c>
      <c r="J107" s="34">
        <v>1255.98</v>
      </c>
      <c r="K107"/>
    </row>
    <row r="108" spans="1:11" x14ac:dyDescent="0.25">
      <c r="A108" s="33">
        <v>104</v>
      </c>
      <c r="B108" s="34"/>
      <c r="C108" s="34"/>
      <c r="D108" s="34">
        <v>209.33</v>
      </c>
      <c r="E108" s="34">
        <v>209.33</v>
      </c>
      <c r="F108" s="34">
        <v>209.33</v>
      </c>
      <c r="G108" s="34">
        <v>209.33</v>
      </c>
      <c r="H108" s="34">
        <v>209.33</v>
      </c>
      <c r="I108" s="34">
        <v>209.33</v>
      </c>
      <c r="J108" s="34">
        <v>1255.98</v>
      </c>
      <c r="K108"/>
    </row>
    <row r="109" spans="1:11" x14ac:dyDescent="0.25">
      <c r="A109" s="33">
        <v>105</v>
      </c>
      <c r="B109" s="34"/>
      <c r="C109" s="34"/>
      <c r="D109" s="34">
        <v>244.33</v>
      </c>
      <c r="E109" s="34">
        <v>244.33</v>
      </c>
      <c r="F109" s="34">
        <v>244.33</v>
      </c>
      <c r="G109" s="34">
        <v>244.33</v>
      </c>
      <c r="H109" s="34">
        <v>244.33</v>
      </c>
      <c r="I109" s="34">
        <v>244.33</v>
      </c>
      <c r="J109" s="34">
        <v>1465.98</v>
      </c>
      <c r="K109"/>
    </row>
    <row r="110" spans="1:11" x14ac:dyDescent="0.25">
      <c r="A110" s="33">
        <v>106</v>
      </c>
      <c r="B110" s="34"/>
      <c r="C110" s="34"/>
      <c r="D110" s="34">
        <v>566</v>
      </c>
      <c r="E110" s="34">
        <v>566</v>
      </c>
      <c r="F110" s="34">
        <v>566</v>
      </c>
      <c r="G110" s="34">
        <v>566</v>
      </c>
      <c r="H110" s="34">
        <v>566</v>
      </c>
      <c r="I110" s="34">
        <v>566</v>
      </c>
      <c r="J110" s="34">
        <v>3396</v>
      </c>
      <c r="K110"/>
    </row>
    <row r="111" spans="1:11" x14ac:dyDescent="0.25">
      <c r="A111" s="33">
        <v>107</v>
      </c>
      <c r="B111" s="34"/>
      <c r="C111" s="34"/>
      <c r="D111" s="34">
        <v>405</v>
      </c>
      <c r="E111" s="34">
        <v>405</v>
      </c>
      <c r="F111" s="34">
        <v>405</v>
      </c>
      <c r="G111" s="34">
        <v>405</v>
      </c>
      <c r="H111" s="34">
        <v>405</v>
      </c>
      <c r="I111" s="34">
        <v>405</v>
      </c>
      <c r="J111" s="34">
        <v>2430</v>
      </c>
      <c r="K111"/>
    </row>
    <row r="112" spans="1:11" x14ac:dyDescent="0.25">
      <c r="A112" s="33">
        <v>108</v>
      </c>
      <c r="B112" s="34"/>
      <c r="C112" s="34"/>
      <c r="D112" s="34"/>
      <c r="E112" s="34">
        <v>440</v>
      </c>
      <c r="F112" s="34">
        <v>440</v>
      </c>
      <c r="G112" s="34">
        <v>440</v>
      </c>
      <c r="H112" s="34">
        <v>440</v>
      </c>
      <c r="I112" s="34">
        <v>440</v>
      </c>
      <c r="J112" s="34">
        <v>2200</v>
      </c>
      <c r="K112"/>
    </row>
    <row r="113" spans="1:11" x14ac:dyDescent="0.25">
      <c r="A113" s="33">
        <v>109</v>
      </c>
      <c r="B113" s="34"/>
      <c r="C113" s="34"/>
      <c r="D113" s="34">
        <v>566</v>
      </c>
      <c r="E113" s="34">
        <v>566</v>
      </c>
      <c r="F113" s="34">
        <v>566</v>
      </c>
      <c r="G113" s="34">
        <v>566</v>
      </c>
      <c r="H113" s="34">
        <v>566</v>
      </c>
      <c r="I113" s="34">
        <v>566</v>
      </c>
      <c r="J113" s="34">
        <v>3396</v>
      </c>
      <c r="K113"/>
    </row>
    <row r="114" spans="1:11" x14ac:dyDescent="0.25">
      <c r="A114" s="33">
        <v>110</v>
      </c>
      <c r="B114" s="34"/>
      <c r="C114" s="34"/>
      <c r="D114" s="34"/>
      <c r="E114" s="34">
        <v>160</v>
      </c>
      <c r="F114" s="34">
        <v>160</v>
      </c>
      <c r="G114" s="34">
        <v>160</v>
      </c>
      <c r="H114" s="34">
        <v>160</v>
      </c>
      <c r="I114" s="34">
        <v>160</v>
      </c>
      <c r="J114" s="34">
        <v>800</v>
      </c>
      <c r="K114" s="35">
        <f t="shared" ref="K114:K121" si="0">J114/(F114*(COUNTA(B114:H114)))</f>
        <v>1.25</v>
      </c>
    </row>
    <row r="115" spans="1:11" x14ac:dyDescent="0.25">
      <c r="A115" s="33">
        <v>111</v>
      </c>
      <c r="B115" s="34"/>
      <c r="C115" s="34"/>
      <c r="D115" s="34">
        <v>580</v>
      </c>
      <c r="E115" s="34">
        <v>580</v>
      </c>
      <c r="F115" s="34">
        <v>580</v>
      </c>
      <c r="G115" s="34">
        <v>580</v>
      </c>
      <c r="H115" s="34">
        <v>580</v>
      </c>
      <c r="I115" s="34">
        <v>580</v>
      </c>
      <c r="J115" s="34">
        <v>3480</v>
      </c>
      <c r="K115" s="35">
        <f t="shared" si="0"/>
        <v>1.2</v>
      </c>
    </row>
    <row r="116" spans="1:11" x14ac:dyDescent="0.25">
      <c r="A116" s="33">
        <v>112</v>
      </c>
      <c r="B116" s="34"/>
      <c r="C116" s="34"/>
      <c r="D116" s="34"/>
      <c r="E116" s="34">
        <v>475</v>
      </c>
      <c r="F116" s="34">
        <v>475</v>
      </c>
      <c r="G116" s="34">
        <v>475</v>
      </c>
      <c r="H116" s="34">
        <v>475</v>
      </c>
      <c r="I116" s="34">
        <v>475</v>
      </c>
      <c r="J116" s="34">
        <v>2375</v>
      </c>
      <c r="K116" s="35">
        <f t="shared" si="0"/>
        <v>1.25</v>
      </c>
    </row>
    <row r="117" spans="1:11" x14ac:dyDescent="0.25">
      <c r="A117" s="33">
        <v>113</v>
      </c>
      <c r="B117" s="34"/>
      <c r="C117" s="34"/>
      <c r="D117" s="34">
        <v>581.66999999999996</v>
      </c>
      <c r="E117" s="34">
        <v>581.66999999999996</v>
      </c>
      <c r="F117" s="34">
        <v>581.66999999999996</v>
      </c>
      <c r="G117" s="34">
        <v>581.66999999999996</v>
      </c>
      <c r="H117" s="34">
        <v>581.66999999999996</v>
      </c>
      <c r="I117" s="34">
        <v>581.66999999999996</v>
      </c>
      <c r="J117" s="34">
        <v>3490.02</v>
      </c>
      <c r="K117" s="35">
        <f t="shared" si="0"/>
        <v>1.2</v>
      </c>
    </row>
    <row r="118" spans="1:11" x14ac:dyDescent="0.25">
      <c r="A118" s="33">
        <v>114</v>
      </c>
      <c r="B118" s="34"/>
      <c r="C118" s="34"/>
      <c r="D118" s="34"/>
      <c r="E118" s="34">
        <v>447.33</v>
      </c>
      <c r="F118" s="34">
        <v>447.33</v>
      </c>
      <c r="G118" s="34">
        <v>447.33</v>
      </c>
      <c r="H118" s="34">
        <v>447.33</v>
      </c>
      <c r="I118" s="34">
        <v>447.33</v>
      </c>
      <c r="J118" s="34">
        <v>2236.65</v>
      </c>
      <c r="K118" s="35">
        <f t="shared" si="0"/>
        <v>1.25</v>
      </c>
    </row>
    <row r="119" spans="1:11" x14ac:dyDescent="0.25">
      <c r="A119" s="33">
        <v>115</v>
      </c>
      <c r="B119" s="34"/>
      <c r="C119" s="34"/>
      <c r="D119" s="34">
        <v>581.66999999999996</v>
      </c>
      <c r="E119" s="34">
        <v>581.66999999999996</v>
      </c>
      <c r="F119" s="34">
        <v>581.66999999999996</v>
      </c>
      <c r="G119" s="34">
        <v>581.66999999999996</v>
      </c>
      <c r="H119" s="34">
        <v>581.66999999999996</v>
      </c>
      <c r="I119" s="34">
        <v>581.66999999999996</v>
      </c>
      <c r="J119" s="34">
        <v>3490.02</v>
      </c>
      <c r="K119" s="35">
        <f t="shared" si="0"/>
        <v>1.2</v>
      </c>
    </row>
    <row r="120" spans="1:11" x14ac:dyDescent="0.25">
      <c r="A120" s="33" t="s">
        <v>38</v>
      </c>
      <c r="B120" s="34"/>
      <c r="C120" s="34"/>
      <c r="D120" s="34"/>
      <c r="E120" s="34"/>
      <c r="F120" s="34"/>
      <c r="G120" s="34"/>
      <c r="H120" s="34"/>
      <c r="I120" s="34"/>
      <c r="J120" s="34"/>
      <c r="K120" s="35" t="e">
        <f t="shared" si="0"/>
        <v>#DIV/0!</v>
      </c>
    </row>
    <row r="121" spans="1:11" x14ac:dyDescent="0.25">
      <c r="A121" s="33">
        <v>163</v>
      </c>
      <c r="B121" s="34">
        <v>371.67</v>
      </c>
      <c r="C121" s="34"/>
      <c r="D121" s="34">
        <v>371.67</v>
      </c>
      <c r="E121" s="34">
        <v>371.67</v>
      </c>
      <c r="F121" s="34">
        <v>371.67</v>
      </c>
      <c r="G121" s="34">
        <v>371.67</v>
      </c>
      <c r="H121" s="34">
        <v>371.67</v>
      </c>
      <c r="I121" s="34">
        <v>371.67</v>
      </c>
      <c r="J121" s="34">
        <v>2601.69</v>
      </c>
      <c r="K121" s="35">
        <f t="shared" si="0"/>
        <v>1.1666666666666667</v>
      </c>
    </row>
    <row r="122" spans="1:11" x14ac:dyDescent="0.25">
      <c r="A122" s="33">
        <v>164</v>
      </c>
      <c r="B122" s="34">
        <v>386.67</v>
      </c>
      <c r="C122" s="34"/>
      <c r="D122" s="34"/>
      <c r="E122" s="34">
        <v>386.67</v>
      </c>
      <c r="F122" s="34">
        <v>386.67</v>
      </c>
      <c r="G122" s="34"/>
      <c r="H122" s="34">
        <v>386.67</v>
      </c>
      <c r="I122" s="34">
        <v>386.67</v>
      </c>
      <c r="J122" s="34">
        <v>1933.3500000000001</v>
      </c>
    </row>
    <row r="123" spans="1:11" x14ac:dyDescent="0.25">
      <c r="A123" s="33">
        <v>165</v>
      </c>
      <c r="B123" s="34">
        <v>463.33</v>
      </c>
      <c r="C123" s="34"/>
      <c r="D123" s="34">
        <v>463.33</v>
      </c>
      <c r="E123" s="34">
        <v>463.33</v>
      </c>
      <c r="F123" s="34">
        <v>463.33</v>
      </c>
      <c r="G123" s="34"/>
      <c r="H123" s="34">
        <v>463.33</v>
      </c>
      <c r="I123" s="34">
        <v>463.33</v>
      </c>
      <c r="J123" s="34">
        <v>2779.98</v>
      </c>
    </row>
    <row r="124" spans="1:11" x14ac:dyDescent="0.25">
      <c r="A124" s="33">
        <v>166</v>
      </c>
      <c r="B124" s="34">
        <v>568.33000000000004</v>
      </c>
      <c r="C124" s="34"/>
      <c r="D124" s="34">
        <v>568.33000000000004</v>
      </c>
      <c r="E124" s="34">
        <v>568.33000000000004</v>
      </c>
      <c r="F124" s="34">
        <v>568.33000000000004</v>
      </c>
      <c r="G124" s="34"/>
      <c r="H124" s="34">
        <v>568.33000000000004</v>
      </c>
      <c r="I124" s="34">
        <v>568.33000000000004</v>
      </c>
      <c r="J124" s="34">
        <v>3409.98</v>
      </c>
    </row>
    <row r="125" spans="1:11" x14ac:dyDescent="0.25">
      <c r="A125" s="33">
        <v>167</v>
      </c>
      <c r="B125" s="34">
        <v>795</v>
      </c>
      <c r="C125" s="34"/>
      <c r="D125" s="34">
        <v>795</v>
      </c>
      <c r="E125" s="34">
        <v>795</v>
      </c>
      <c r="F125" s="34">
        <v>795</v>
      </c>
      <c r="G125" s="34"/>
      <c r="H125" s="34">
        <v>795</v>
      </c>
      <c r="I125" s="34">
        <v>795</v>
      </c>
      <c r="J125" s="34">
        <v>4770</v>
      </c>
    </row>
    <row r="126" spans="1:11" x14ac:dyDescent="0.25">
      <c r="A126" s="33">
        <v>168</v>
      </c>
      <c r="B126" s="34">
        <v>581.66999999999996</v>
      </c>
      <c r="C126" s="34"/>
      <c r="D126" s="34">
        <v>581.66999999999996</v>
      </c>
      <c r="E126" s="34">
        <v>581.66999999999996</v>
      </c>
      <c r="F126" s="34">
        <v>581.66999999999996</v>
      </c>
      <c r="G126" s="34"/>
      <c r="H126" s="34">
        <v>581.66999999999996</v>
      </c>
      <c r="I126" s="34">
        <v>581.66999999999996</v>
      </c>
      <c r="J126" s="34">
        <v>3490.02</v>
      </c>
    </row>
    <row r="127" spans="1:11" x14ac:dyDescent="0.25">
      <c r="A127" s="33">
        <v>169</v>
      </c>
      <c r="B127" s="34">
        <v>568.67999999999995</v>
      </c>
      <c r="C127" s="34"/>
      <c r="D127" s="34">
        <v>568.67999999999995</v>
      </c>
      <c r="E127" s="34">
        <v>568.67999999999995</v>
      </c>
      <c r="F127" s="34">
        <v>568.67999999999995</v>
      </c>
      <c r="G127" s="34"/>
      <c r="H127" s="34">
        <v>568.67999999999995</v>
      </c>
      <c r="I127" s="34">
        <v>568.67999999999995</v>
      </c>
      <c r="J127" s="34">
        <v>3412.0799999999995</v>
      </c>
    </row>
    <row r="128" spans="1:11" x14ac:dyDescent="0.25">
      <c r="A128" s="33">
        <v>170</v>
      </c>
      <c r="B128" s="34">
        <v>568.33000000000004</v>
      </c>
      <c r="C128" s="34"/>
      <c r="D128" s="34">
        <v>568.33000000000004</v>
      </c>
      <c r="E128" s="34">
        <v>568.33000000000004</v>
      </c>
      <c r="F128" s="34">
        <v>568.33000000000004</v>
      </c>
      <c r="G128" s="34"/>
      <c r="H128" s="34">
        <v>568.33000000000004</v>
      </c>
      <c r="I128" s="34">
        <v>568.33000000000004</v>
      </c>
      <c r="J128" s="34">
        <v>3409.98</v>
      </c>
    </row>
    <row r="129" spans="1:10" x14ac:dyDescent="0.25">
      <c r="A129" s="33">
        <v>171</v>
      </c>
      <c r="B129" s="34">
        <v>695</v>
      </c>
      <c r="C129" s="34"/>
      <c r="D129" s="34">
        <v>695</v>
      </c>
      <c r="E129" s="34">
        <v>695</v>
      </c>
      <c r="F129" s="34">
        <v>695</v>
      </c>
      <c r="G129" s="34"/>
      <c r="H129" s="34">
        <v>695</v>
      </c>
      <c r="I129" s="34">
        <v>695</v>
      </c>
      <c r="J129" s="34">
        <v>4170</v>
      </c>
    </row>
    <row r="130" spans="1:10" x14ac:dyDescent="0.25">
      <c r="A130" s="33">
        <v>172</v>
      </c>
      <c r="B130" s="34">
        <v>695</v>
      </c>
      <c r="C130" s="34"/>
      <c r="D130" s="34">
        <v>695</v>
      </c>
      <c r="E130" s="34">
        <v>695</v>
      </c>
      <c r="F130" s="34">
        <v>695</v>
      </c>
      <c r="G130" s="34"/>
      <c r="H130" s="34">
        <v>695</v>
      </c>
      <c r="I130" s="34">
        <v>695</v>
      </c>
      <c r="J130" s="34">
        <v>4170</v>
      </c>
    </row>
    <row r="131" spans="1:10" x14ac:dyDescent="0.25">
      <c r="A131" s="33">
        <v>173</v>
      </c>
      <c r="B131" s="34">
        <v>638.33000000000004</v>
      </c>
      <c r="C131" s="34"/>
      <c r="D131" s="34">
        <v>638.33000000000004</v>
      </c>
      <c r="E131" s="34">
        <v>638.33000000000004</v>
      </c>
      <c r="F131" s="34">
        <v>638.33000000000004</v>
      </c>
      <c r="G131" s="34"/>
      <c r="H131" s="34">
        <v>638.33000000000004</v>
      </c>
      <c r="I131" s="34">
        <v>638.33000000000004</v>
      </c>
      <c r="J131" s="34">
        <v>3829.98</v>
      </c>
    </row>
    <row r="132" spans="1:10" x14ac:dyDescent="0.25">
      <c r="A132" s="33">
        <v>174</v>
      </c>
      <c r="B132" s="34">
        <v>638.33000000000004</v>
      </c>
      <c r="C132" s="34"/>
      <c r="D132" s="34">
        <v>638.33000000000004</v>
      </c>
      <c r="E132" s="34">
        <v>638.33000000000004</v>
      </c>
      <c r="F132" s="34">
        <v>638.33000000000004</v>
      </c>
      <c r="G132" s="34"/>
      <c r="H132" s="34">
        <v>638.33000000000004</v>
      </c>
      <c r="I132" s="34">
        <v>638.33000000000004</v>
      </c>
      <c r="J132" s="34">
        <v>3829.98</v>
      </c>
    </row>
    <row r="133" spans="1:10" x14ac:dyDescent="0.25">
      <c r="A133" s="33">
        <v>175</v>
      </c>
      <c r="B133" s="34">
        <v>258.33</v>
      </c>
      <c r="C133" s="34"/>
      <c r="D133" s="34">
        <v>258.33</v>
      </c>
      <c r="E133" s="34">
        <v>258.33</v>
      </c>
      <c r="F133" s="34">
        <v>258.33</v>
      </c>
      <c r="G133" s="34"/>
      <c r="H133" s="34">
        <v>258.33</v>
      </c>
      <c r="I133" s="34">
        <v>258.33</v>
      </c>
      <c r="J133" s="34">
        <v>1549.9799999999998</v>
      </c>
    </row>
    <row r="134" spans="1:10" x14ac:dyDescent="0.25">
      <c r="A134" s="33">
        <v>176</v>
      </c>
      <c r="B134" s="34">
        <v>258.33</v>
      </c>
      <c r="C134" s="34"/>
      <c r="D134" s="34">
        <v>258.33</v>
      </c>
      <c r="E134" s="34">
        <v>258.33</v>
      </c>
      <c r="F134" s="34">
        <v>258.33</v>
      </c>
      <c r="G134" s="34"/>
      <c r="H134" s="34">
        <v>258.33</v>
      </c>
      <c r="I134" s="34">
        <v>258.33</v>
      </c>
      <c r="J134" s="34">
        <v>1549.9799999999998</v>
      </c>
    </row>
    <row r="135" spans="1:10" x14ac:dyDescent="0.25">
      <c r="A135" s="33">
        <v>177</v>
      </c>
      <c r="B135" s="34">
        <v>258.33</v>
      </c>
      <c r="C135" s="34"/>
      <c r="D135" s="34">
        <v>258.33</v>
      </c>
      <c r="E135" s="34">
        <v>258.33</v>
      </c>
      <c r="F135" s="34">
        <v>258.33</v>
      </c>
      <c r="G135" s="34"/>
      <c r="H135" s="34">
        <v>258.33</v>
      </c>
      <c r="I135" s="34">
        <v>258.33</v>
      </c>
      <c r="J135" s="34">
        <v>1549.9799999999998</v>
      </c>
    </row>
    <row r="136" spans="1:10" x14ac:dyDescent="0.25">
      <c r="A136" s="33">
        <v>190</v>
      </c>
      <c r="B136" s="34">
        <v>223.33</v>
      </c>
      <c r="C136" s="34"/>
      <c r="D136" s="34">
        <v>223.33</v>
      </c>
      <c r="E136" s="34">
        <v>223.33</v>
      </c>
      <c r="F136" s="34">
        <v>223.33</v>
      </c>
      <c r="G136" s="34"/>
      <c r="H136" s="34">
        <v>223.33</v>
      </c>
      <c r="I136" s="34">
        <v>223.33</v>
      </c>
      <c r="J136" s="34">
        <v>1339.98</v>
      </c>
    </row>
    <row r="137" spans="1:10" x14ac:dyDescent="0.25">
      <c r="A137" s="33">
        <v>191</v>
      </c>
      <c r="B137" s="34">
        <v>430</v>
      </c>
      <c r="C137" s="34"/>
      <c r="D137" s="34">
        <v>430</v>
      </c>
      <c r="E137" s="34">
        <v>430</v>
      </c>
      <c r="F137" s="34">
        <v>430</v>
      </c>
      <c r="G137" s="34"/>
      <c r="H137" s="34">
        <v>430</v>
      </c>
      <c r="I137" s="34">
        <v>430</v>
      </c>
      <c r="J137" s="34">
        <v>2580</v>
      </c>
    </row>
    <row r="138" spans="1:10" x14ac:dyDescent="0.25">
      <c r="A138" s="33">
        <v>192</v>
      </c>
      <c r="B138" s="34">
        <v>216.67</v>
      </c>
      <c r="C138" s="34"/>
      <c r="D138" s="34">
        <v>216.67</v>
      </c>
      <c r="E138" s="34">
        <v>216.67</v>
      </c>
      <c r="F138" s="34">
        <v>216.67</v>
      </c>
      <c r="G138" s="34"/>
      <c r="H138" s="34">
        <v>216.67</v>
      </c>
      <c r="I138" s="34">
        <v>216.67</v>
      </c>
      <c r="J138" s="34">
        <v>1300.02</v>
      </c>
    </row>
    <row r="139" spans="1:10" x14ac:dyDescent="0.25">
      <c r="A139" s="33">
        <v>193</v>
      </c>
      <c r="B139" s="34">
        <v>223.33</v>
      </c>
      <c r="C139" s="34"/>
      <c r="D139" s="34">
        <v>223.33</v>
      </c>
      <c r="E139" s="34">
        <v>223.33</v>
      </c>
      <c r="F139" s="34">
        <v>223.33</v>
      </c>
      <c r="G139" s="34"/>
      <c r="H139" s="34">
        <v>223.33</v>
      </c>
      <c r="I139" s="34">
        <v>223.33</v>
      </c>
      <c r="J139" s="34">
        <v>1339.98</v>
      </c>
    </row>
    <row r="140" spans="1:10" x14ac:dyDescent="0.25">
      <c r="A140" s="33">
        <v>194</v>
      </c>
      <c r="B140" s="34">
        <v>430</v>
      </c>
      <c r="C140" s="34"/>
      <c r="D140" s="34">
        <v>430</v>
      </c>
      <c r="E140" s="34">
        <v>430</v>
      </c>
      <c r="F140" s="34">
        <v>430</v>
      </c>
      <c r="G140" s="34"/>
      <c r="H140" s="34">
        <v>430</v>
      </c>
      <c r="I140" s="34">
        <v>430</v>
      </c>
      <c r="J140" s="34">
        <v>2580</v>
      </c>
    </row>
    <row r="141" spans="1:10" x14ac:dyDescent="0.25">
      <c r="A141" s="33">
        <v>195</v>
      </c>
      <c r="B141" s="34">
        <v>430</v>
      </c>
      <c r="C141" s="34"/>
      <c r="D141" s="34">
        <v>430</v>
      </c>
      <c r="E141" s="34">
        <v>430</v>
      </c>
      <c r="F141" s="34">
        <v>430</v>
      </c>
      <c r="G141" s="34"/>
      <c r="H141" s="34">
        <v>430</v>
      </c>
      <c r="I141" s="34">
        <v>430</v>
      </c>
      <c r="J141" s="34">
        <v>2580</v>
      </c>
    </row>
    <row r="142" spans="1:10" x14ac:dyDescent="0.25">
      <c r="A142" s="33">
        <v>196</v>
      </c>
      <c r="B142" s="34">
        <v>316.67</v>
      </c>
      <c r="C142" s="34"/>
      <c r="D142" s="34">
        <v>316.67</v>
      </c>
      <c r="E142" s="34">
        <v>316.67</v>
      </c>
      <c r="F142" s="34">
        <v>316.67</v>
      </c>
      <c r="G142" s="34"/>
      <c r="H142" s="34">
        <v>316.67</v>
      </c>
      <c r="I142" s="34">
        <v>316.67</v>
      </c>
      <c r="J142" s="34">
        <v>1900.0200000000002</v>
      </c>
    </row>
    <row r="143" spans="1:10" x14ac:dyDescent="0.25">
      <c r="A143" s="33">
        <v>117</v>
      </c>
      <c r="B143" s="34"/>
      <c r="C143" s="34"/>
      <c r="D143" s="34">
        <v>430</v>
      </c>
      <c r="E143" s="34">
        <v>430</v>
      </c>
      <c r="F143" s="34">
        <v>430</v>
      </c>
      <c r="G143" s="34">
        <v>430</v>
      </c>
      <c r="H143" s="34">
        <v>430</v>
      </c>
      <c r="I143" s="34">
        <v>430</v>
      </c>
      <c r="J143" s="34">
        <v>2580</v>
      </c>
    </row>
    <row r="144" spans="1:10" x14ac:dyDescent="0.25">
      <c r="A144" s="33">
        <v>118</v>
      </c>
      <c r="B144" s="34"/>
      <c r="C144" s="34"/>
      <c r="D144" s="34">
        <v>223.33</v>
      </c>
      <c r="E144" s="34">
        <v>223.33</v>
      </c>
      <c r="F144" s="34">
        <v>223.33</v>
      </c>
      <c r="G144" s="34">
        <v>223.33</v>
      </c>
      <c r="H144" s="34">
        <v>223.33</v>
      </c>
      <c r="I144" s="34">
        <v>223.33</v>
      </c>
      <c r="J144" s="34">
        <v>1339.98</v>
      </c>
    </row>
    <row r="145" spans="1:10" x14ac:dyDescent="0.25">
      <c r="A145" s="33">
        <v>119</v>
      </c>
      <c r="B145" s="34"/>
      <c r="C145" s="34"/>
      <c r="D145" s="34">
        <v>258.33</v>
      </c>
      <c r="E145" s="34">
        <v>258.33</v>
      </c>
      <c r="F145" s="34">
        <v>258.33</v>
      </c>
      <c r="G145" s="34">
        <v>258.33</v>
      </c>
      <c r="H145" s="34">
        <v>258.33</v>
      </c>
      <c r="I145" s="34">
        <v>258.33</v>
      </c>
      <c r="J145" s="34">
        <v>1549.9799999999998</v>
      </c>
    </row>
    <row r="146" spans="1:10" x14ac:dyDescent="0.25">
      <c r="A146" s="33">
        <v>120</v>
      </c>
      <c r="B146" s="34"/>
      <c r="C146" s="34"/>
      <c r="D146" s="34">
        <v>149.66999999999999</v>
      </c>
      <c r="E146" s="34">
        <v>149.66999999999999</v>
      </c>
      <c r="F146" s="34">
        <v>149.66999999999999</v>
      </c>
      <c r="G146" s="34">
        <v>149.66999999999999</v>
      </c>
      <c r="H146" s="34">
        <v>149.66999999999999</v>
      </c>
      <c r="I146" s="34">
        <v>149.66999999999999</v>
      </c>
      <c r="J146" s="34">
        <v>898.01999999999987</v>
      </c>
    </row>
    <row r="147" spans="1:10" x14ac:dyDescent="0.25">
      <c r="A147" s="33">
        <v>121</v>
      </c>
      <c r="B147" s="34"/>
      <c r="C147" s="34"/>
      <c r="D147" s="34">
        <v>781.33</v>
      </c>
      <c r="E147" s="34">
        <v>781.33</v>
      </c>
      <c r="F147" s="34">
        <v>781.33</v>
      </c>
      <c r="G147" s="34">
        <v>781.33</v>
      </c>
      <c r="H147" s="34">
        <v>781.33</v>
      </c>
      <c r="I147" s="34">
        <v>781.33</v>
      </c>
      <c r="J147" s="34">
        <v>4687.9800000000005</v>
      </c>
    </row>
    <row r="148" spans="1:10" x14ac:dyDescent="0.25">
      <c r="A148" s="33">
        <v>122</v>
      </c>
      <c r="B148" s="34"/>
      <c r="C148" s="34"/>
      <c r="D148" s="34">
        <v>822.67</v>
      </c>
      <c r="E148" s="34">
        <v>822.67</v>
      </c>
      <c r="F148" s="34">
        <v>822.67</v>
      </c>
      <c r="G148" s="34">
        <v>822.67</v>
      </c>
      <c r="H148" s="34">
        <v>822.67</v>
      </c>
      <c r="I148" s="34">
        <v>822.67</v>
      </c>
      <c r="J148" s="34">
        <v>4936.0199999999995</v>
      </c>
    </row>
    <row r="149" spans="1:10" x14ac:dyDescent="0.25">
      <c r="A149" s="33">
        <v>123</v>
      </c>
      <c r="B149" s="34"/>
      <c r="C149" s="34"/>
      <c r="D149" s="34">
        <v>316.67</v>
      </c>
      <c r="E149" s="34">
        <v>316.67</v>
      </c>
      <c r="F149" s="34">
        <v>316.67</v>
      </c>
      <c r="G149" s="34">
        <v>316.67</v>
      </c>
      <c r="H149" s="34">
        <v>316.67</v>
      </c>
      <c r="I149" s="34">
        <v>316.67</v>
      </c>
      <c r="J149" s="34">
        <v>1900.0200000000002</v>
      </c>
    </row>
    <row r="150" spans="1:10" x14ac:dyDescent="0.25">
      <c r="A150" s="33">
        <v>124</v>
      </c>
      <c r="B150" s="34"/>
      <c r="C150" s="34"/>
      <c r="D150" s="34">
        <v>111.67</v>
      </c>
      <c r="E150" s="34">
        <v>111.67</v>
      </c>
      <c r="F150" s="34">
        <v>111.67</v>
      </c>
      <c r="G150" s="34">
        <v>111.67</v>
      </c>
      <c r="H150" s="34">
        <v>111.67</v>
      </c>
      <c r="I150" s="34">
        <v>111.67</v>
      </c>
      <c r="J150" s="34">
        <v>670.02</v>
      </c>
    </row>
    <row r="151" spans="1:10" x14ac:dyDescent="0.25">
      <c r="A151" s="33">
        <v>125</v>
      </c>
      <c r="B151" s="34"/>
      <c r="C151" s="34"/>
      <c r="D151" s="34">
        <v>95.67</v>
      </c>
      <c r="E151" s="34">
        <v>95.67</v>
      </c>
      <c r="F151" s="34">
        <v>95.67</v>
      </c>
      <c r="G151" s="34">
        <v>95.67</v>
      </c>
      <c r="H151" s="34">
        <v>95.67</v>
      </c>
      <c r="I151" s="34">
        <v>95.67</v>
      </c>
      <c r="J151" s="34">
        <v>574.02</v>
      </c>
    </row>
    <row r="152" spans="1:10" x14ac:dyDescent="0.25">
      <c r="A152" s="33">
        <v>126</v>
      </c>
      <c r="B152" s="34"/>
      <c r="C152" s="34"/>
      <c r="D152" s="34">
        <v>95.67</v>
      </c>
      <c r="E152" s="34">
        <v>95.67</v>
      </c>
      <c r="F152" s="34">
        <v>95.67</v>
      </c>
      <c r="G152" s="34">
        <v>95.67</v>
      </c>
      <c r="H152" s="34">
        <v>95.67</v>
      </c>
      <c r="I152" s="34">
        <v>95.67</v>
      </c>
      <c r="J152" s="34">
        <v>574.02</v>
      </c>
    </row>
    <row r="153" spans="1:10" x14ac:dyDescent="0.25">
      <c r="A153" s="33">
        <v>127</v>
      </c>
      <c r="B153" s="34"/>
      <c r="C153" s="34"/>
      <c r="D153" s="34">
        <v>129</v>
      </c>
      <c r="E153" s="34">
        <v>129</v>
      </c>
      <c r="F153" s="34">
        <v>129</v>
      </c>
      <c r="G153" s="34">
        <v>129</v>
      </c>
      <c r="H153" s="34">
        <v>129</v>
      </c>
      <c r="I153" s="34">
        <v>129</v>
      </c>
      <c r="J153" s="34">
        <v>774</v>
      </c>
    </row>
    <row r="154" spans="1:10" x14ac:dyDescent="0.25">
      <c r="A154" s="33">
        <v>128</v>
      </c>
      <c r="B154" s="34"/>
      <c r="C154" s="34"/>
      <c r="D154" s="34">
        <v>159</v>
      </c>
      <c r="E154" s="34">
        <v>159</v>
      </c>
      <c r="F154" s="34">
        <v>159</v>
      </c>
      <c r="G154" s="34">
        <v>159</v>
      </c>
      <c r="H154" s="34"/>
      <c r="I154" s="34">
        <v>159</v>
      </c>
      <c r="J154" s="34">
        <v>795</v>
      </c>
    </row>
    <row r="155" spans="1:10" x14ac:dyDescent="0.25">
      <c r="A155" s="33">
        <v>129</v>
      </c>
      <c r="B155" s="34"/>
      <c r="C155" s="34"/>
      <c r="D155" s="34">
        <v>740</v>
      </c>
      <c r="E155" s="34">
        <v>740</v>
      </c>
      <c r="F155" s="34">
        <v>740</v>
      </c>
      <c r="G155" s="34">
        <v>740</v>
      </c>
      <c r="H155" s="34">
        <v>740</v>
      </c>
      <c r="I155" s="34">
        <v>740</v>
      </c>
      <c r="J155" s="34">
        <v>4440</v>
      </c>
    </row>
    <row r="156" spans="1:10" x14ac:dyDescent="0.25">
      <c r="A156" s="33">
        <v>130</v>
      </c>
      <c r="B156" s="34"/>
      <c r="C156" s="34"/>
      <c r="D156" s="34">
        <v>702</v>
      </c>
      <c r="E156" s="34">
        <v>702</v>
      </c>
      <c r="F156" s="34">
        <v>702</v>
      </c>
      <c r="G156" s="34">
        <v>702</v>
      </c>
      <c r="H156" s="34">
        <v>702</v>
      </c>
      <c r="I156" s="34">
        <v>702</v>
      </c>
      <c r="J156" s="34">
        <v>4212</v>
      </c>
    </row>
    <row r="157" spans="1:10" x14ac:dyDescent="0.25">
      <c r="A157" s="33">
        <v>131</v>
      </c>
      <c r="B157" s="34"/>
      <c r="C157" s="34"/>
      <c r="D157" s="34">
        <v>160</v>
      </c>
      <c r="E157" s="34">
        <v>160</v>
      </c>
      <c r="F157" s="34">
        <v>160</v>
      </c>
      <c r="G157" s="34">
        <v>160</v>
      </c>
      <c r="H157" s="34">
        <v>160</v>
      </c>
      <c r="I157" s="34">
        <v>160</v>
      </c>
      <c r="J157" s="34">
        <v>960</v>
      </c>
    </row>
    <row r="158" spans="1:10" x14ac:dyDescent="0.25">
      <c r="A158" s="33">
        <v>132</v>
      </c>
      <c r="B158" s="34"/>
      <c r="C158" s="34"/>
      <c r="D158" s="34">
        <v>129</v>
      </c>
      <c r="E158" s="34">
        <v>129</v>
      </c>
      <c r="F158" s="34">
        <v>129</v>
      </c>
      <c r="G158" s="34">
        <v>129</v>
      </c>
      <c r="H158" s="34">
        <v>129</v>
      </c>
      <c r="I158" s="34">
        <v>129</v>
      </c>
      <c r="J158" s="34">
        <v>774</v>
      </c>
    </row>
    <row r="159" spans="1:10" x14ac:dyDescent="0.25">
      <c r="A159" s="33">
        <v>133</v>
      </c>
      <c r="B159" s="34"/>
      <c r="C159" s="34"/>
      <c r="D159" s="34">
        <v>129</v>
      </c>
      <c r="E159" s="34">
        <v>129</v>
      </c>
      <c r="F159" s="34">
        <v>129</v>
      </c>
      <c r="G159" s="34">
        <v>129</v>
      </c>
      <c r="H159" s="34">
        <v>129</v>
      </c>
      <c r="I159" s="34">
        <v>129</v>
      </c>
      <c r="J159" s="34">
        <v>774</v>
      </c>
    </row>
    <row r="160" spans="1:10" x14ac:dyDescent="0.25">
      <c r="A160" s="33">
        <v>134</v>
      </c>
      <c r="B160" s="34"/>
      <c r="C160" s="34"/>
      <c r="D160" s="34">
        <v>337.67</v>
      </c>
      <c r="E160" s="34">
        <v>337.67</v>
      </c>
      <c r="F160" s="34">
        <v>337.67</v>
      </c>
      <c r="G160" s="34">
        <v>337.67</v>
      </c>
      <c r="H160" s="34">
        <v>337.67</v>
      </c>
      <c r="I160" s="34">
        <v>337.67</v>
      </c>
      <c r="J160" s="34">
        <v>2026.0200000000002</v>
      </c>
    </row>
    <row r="161" spans="1:10" x14ac:dyDescent="0.25">
      <c r="A161" s="33">
        <v>135</v>
      </c>
      <c r="B161" s="34"/>
      <c r="C161" s="34"/>
      <c r="D161" s="34">
        <v>2185</v>
      </c>
      <c r="E161" s="34">
        <v>2185</v>
      </c>
      <c r="F161" s="34">
        <v>2185</v>
      </c>
      <c r="G161" s="34">
        <v>2185</v>
      </c>
      <c r="H161" s="34">
        <v>2185</v>
      </c>
      <c r="I161" s="34">
        <v>2185</v>
      </c>
      <c r="J161" s="34">
        <v>13110</v>
      </c>
    </row>
    <row r="162" spans="1:10" x14ac:dyDescent="0.25">
      <c r="A162" s="33">
        <v>136</v>
      </c>
      <c r="B162" s="34"/>
      <c r="C162" s="34"/>
      <c r="D162" s="34">
        <v>338.33</v>
      </c>
      <c r="E162" s="34">
        <v>338.33</v>
      </c>
      <c r="F162" s="34">
        <v>338.33</v>
      </c>
      <c r="G162" s="34">
        <v>338.33</v>
      </c>
      <c r="H162" s="34">
        <v>338.33</v>
      </c>
      <c r="I162" s="34">
        <v>338.33</v>
      </c>
      <c r="J162" s="34">
        <v>2029.9799999999998</v>
      </c>
    </row>
    <row r="163" spans="1:10" x14ac:dyDescent="0.25">
      <c r="A163" s="33">
        <v>137</v>
      </c>
      <c r="B163" s="34"/>
      <c r="C163" s="34"/>
      <c r="D163" s="34">
        <v>223.33</v>
      </c>
      <c r="E163" s="34">
        <v>223.33</v>
      </c>
      <c r="F163" s="34">
        <v>223.33</v>
      </c>
      <c r="G163" s="34">
        <v>223.33</v>
      </c>
      <c r="H163" s="34">
        <v>223.33</v>
      </c>
      <c r="I163" s="34">
        <v>223.33</v>
      </c>
      <c r="J163" s="34">
        <v>1339.98</v>
      </c>
    </row>
    <row r="164" spans="1:10" x14ac:dyDescent="0.25">
      <c r="A164" s="33">
        <v>138</v>
      </c>
      <c r="B164" s="34"/>
      <c r="C164" s="34"/>
      <c r="D164" s="34">
        <v>223.33</v>
      </c>
      <c r="E164" s="34">
        <v>223.33</v>
      </c>
      <c r="F164" s="34">
        <v>223.33</v>
      </c>
      <c r="G164" s="34">
        <v>223.33</v>
      </c>
      <c r="H164" s="34">
        <v>223.33</v>
      </c>
      <c r="I164" s="34">
        <v>223.33</v>
      </c>
      <c r="J164" s="34">
        <v>1339.98</v>
      </c>
    </row>
    <row r="165" spans="1:10" x14ac:dyDescent="0.25">
      <c r="A165" s="33">
        <v>139</v>
      </c>
      <c r="B165" s="34"/>
      <c r="C165" s="34"/>
      <c r="D165" s="34">
        <v>258.33</v>
      </c>
      <c r="E165" s="34">
        <v>258.33</v>
      </c>
      <c r="F165" s="34">
        <v>258.33</v>
      </c>
      <c r="G165" s="34">
        <v>258.33</v>
      </c>
      <c r="H165" s="34">
        <v>258.33</v>
      </c>
      <c r="I165" s="34">
        <v>258.33</v>
      </c>
      <c r="J165" s="34">
        <v>1549.9799999999998</v>
      </c>
    </row>
    <row r="166" spans="1:10" x14ac:dyDescent="0.25">
      <c r="A166" s="33">
        <v>140</v>
      </c>
      <c r="B166" s="34"/>
      <c r="C166" s="34"/>
      <c r="D166" s="34">
        <v>615</v>
      </c>
      <c r="E166" s="34">
        <v>615</v>
      </c>
      <c r="F166" s="34">
        <v>615</v>
      </c>
      <c r="G166" s="34">
        <v>615</v>
      </c>
      <c r="H166" s="34">
        <v>615</v>
      </c>
      <c r="I166" s="34">
        <v>615</v>
      </c>
      <c r="J166" s="34">
        <v>3690</v>
      </c>
    </row>
    <row r="167" spans="1:10" x14ac:dyDescent="0.25">
      <c r="A167" s="33">
        <v>141</v>
      </c>
      <c r="B167" s="34"/>
      <c r="C167" s="34"/>
      <c r="D167" s="34">
        <v>405</v>
      </c>
      <c r="E167" s="34">
        <v>405</v>
      </c>
      <c r="F167" s="34">
        <v>405</v>
      </c>
      <c r="G167" s="34">
        <v>405</v>
      </c>
      <c r="H167" s="34">
        <v>405</v>
      </c>
      <c r="I167" s="34">
        <v>405</v>
      </c>
      <c r="J167" s="34">
        <v>2430</v>
      </c>
    </row>
    <row r="168" spans="1:10" x14ac:dyDescent="0.25">
      <c r="A168" s="33">
        <v>143</v>
      </c>
      <c r="B168" s="34"/>
      <c r="C168" s="34"/>
      <c r="D168" s="34">
        <v>615</v>
      </c>
      <c r="E168" s="34">
        <v>615</v>
      </c>
      <c r="F168" s="34">
        <v>615</v>
      </c>
      <c r="G168" s="34">
        <v>615</v>
      </c>
      <c r="H168" s="34">
        <v>615</v>
      </c>
      <c r="I168" s="34">
        <v>615</v>
      </c>
      <c r="J168" s="34">
        <v>3690</v>
      </c>
    </row>
    <row r="169" spans="1:10" x14ac:dyDescent="0.25">
      <c r="A169" s="33">
        <v>145</v>
      </c>
      <c r="B169" s="34"/>
      <c r="C169" s="34"/>
      <c r="D169" s="34">
        <v>615</v>
      </c>
      <c r="E169" s="34">
        <v>615</v>
      </c>
      <c r="F169" s="34">
        <v>615</v>
      </c>
      <c r="G169" s="34">
        <v>615</v>
      </c>
      <c r="H169" s="34">
        <v>615</v>
      </c>
      <c r="I169" s="34">
        <v>615</v>
      </c>
      <c r="J169" s="34">
        <v>3690</v>
      </c>
    </row>
    <row r="170" spans="1:10" x14ac:dyDescent="0.25">
      <c r="A170" s="33">
        <v>147</v>
      </c>
      <c r="B170" s="34"/>
      <c r="C170" s="34"/>
      <c r="D170" s="34">
        <v>640</v>
      </c>
      <c r="E170" s="34">
        <v>640</v>
      </c>
      <c r="F170" s="34">
        <v>640</v>
      </c>
      <c r="G170" s="34">
        <v>640</v>
      </c>
      <c r="H170" s="34">
        <v>640</v>
      </c>
      <c r="I170" s="34">
        <v>640</v>
      </c>
      <c r="J170" s="34">
        <v>3840</v>
      </c>
    </row>
    <row r="171" spans="1:10" x14ac:dyDescent="0.25">
      <c r="A171" s="33">
        <v>149</v>
      </c>
      <c r="B171" s="34"/>
      <c r="C171" s="34"/>
      <c r="D171" s="34">
        <v>636.66999999999996</v>
      </c>
      <c r="E171" s="34">
        <v>636.66999999999996</v>
      </c>
      <c r="F171" s="34">
        <v>636.66999999999996</v>
      </c>
      <c r="G171" s="34">
        <v>636.66999999999996</v>
      </c>
      <c r="H171" s="34">
        <v>636.66999999999996</v>
      </c>
      <c r="I171" s="34">
        <v>636.66999999999996</v>
      </c>
      <c r="J171" s="34">
        <v>3820.02</v>
      </c>
    </row>
    <row r="172" spans="1:10" x14ac:dyDescent="0.25">
      <c r="A172" s="33">
        <v>151</v>
      </c>
      <c r="B172" s="34"/>
      <c r="C172" s="34"/>
      <c r="D172" s="34">
        <v>444</v>
      </c>
      <c r="E172" s="34">
        <v>444</v>
      </c>
      <c r="F172" s="34">
        <v>444</v>
      </c>
      <c r="G172" s="34">
        <v>444</v>
      </c>
      <c r="H172" s="34">
        <v>444</v>
      </c>
      <c r="I172" s="34">
        <v>444</v>
      </c>
      <c r="J172" s="34">
        <v>2664</v>
      </c>
    </row>
    <row r="173" spans="1:10" x14ac:dyDescent="0.25">
      <c r="A173" s="33">
        <v>152</v>
      </c>
      <c r="B173" s="34"/>
      <c r="C173" s="34"/>
      <c r="D173" s="34">
        <v>237.33</v>
      </c>
      <c r="E173" s="34">
        <v>237.33</v>
      </c>
      <c r="F173" s="34">
        <v>237.33</v>
      </c>
      <c r="G173" s="34">
        <v>237.33</v>
      </c>
      <c r="H173" s="34">
        <v>237.33</v>
      </c>
      <c r="I173" s="34">
        <v>237.33</v>
      </c>
      <c r="J173" s="34">
        <v>1423.98</v>
      </c>
    </row>
    <row r="174" spans="1:10" x14ac:dyDescent="0.25">
      <c r="A174" s="33">
        <v>153</v>
      </c>
      <c r="B174" s="34"/>
      <c r="C174" s="34"/>
      <c r="D174" s="34">
        <v>275.83</v>
      </c>
      <c r="E174" s="34">
        <v>275.83</v>
      </c>
      <c r="F174" s="34">
        <v>275.83</v>
      </c>
      <c r="G174" s="34">
        <v>275.83</v>
      </c>
      <c r="H174" s="34">
        <v>275.83</v>
      </c>
      <c r="I174" s="34">
        <v>275.83</v>
      </c>
      <c r="J174" s="34">
        <v>1654.9799999999998</v>
      </c>
    </row>
    <row r="175" spans="1:10" x14ac:dyDescent="0.25">
      <c r="A175" s="33">
        <v>154</v>
      </c>
      <c r="B175" s="34"/>
      <c r="C175" s="34"/>
      <c r="D175" s="34">
        <v>160</v>
      </c>
      <c r="E175" s="34">
        <v>160</v>
      </c>
      <c r="F175" s="34">
        <v>160</v>
      </c>
      <c r="G175" s="34">
        <v>160</v>
      </c>
      <c r="H175" s="34">
        <v>160</v>
      </c>
      <c r="I175" s="34">
        <v>160</v>
      </c>
      <c r="J175" s="34">
        <v>960</v>
      </c>
    </row>
    <row r="176" spans="1:10" x14ac:dyDescent="0.25">
      <c r="A176" s="33">
        <v>155</v>
      </c>
      <c r="B176" s="34"/>
      <c r="C176" s="34"/>
      <c r="D176" s="34">
        <v>846.67</v>
      </c>
      <c r="E176" s="34">
        <v>846.67</v>
      </c>
      <c r="F176" s="34">
        <v>846.67</v>
      </c>
      <c r="G176" s="34">
        <v>846.67</v>
      </c>
      <c r="H176" s="34">
        <v>846.67</v>
      </c>
      <c r="I176" s="34">
        <v>846.67</v>
      </c>
      <c r="J176" s="34">
        <v>5080.0199999999995</v>
      </c>
    </row>
    <row r="177" spans="1:10" x14ac:dyDescent="0.25">
      <c r="A177" s="33">
        <v>156</v>
      </c>
      <c r="B177" s="34"/>
      <c r="C177" s="34"/>
      <c r="D177" s="34">
        <v>901.67</v>
      </c>
      <c r="E177" s="34">
        <v>901.67</v>
      </c>
      <c r="F177" s="34">
        <v>901.67</v>
      </c>
      <c r="G177" s="34">
        <v>901.67</v>
      </c>
      <c r="H177" s="34">
        <v>901.67</v>
      </c>
      <c r="I177" s="34">
        <v>901.67</v>
      </c>
      <c r="J177" s="34">
        <v>5410.0199999999995</v>
      </c>
    </row>
    <row r="178" spans="1:10" x14ac:dyDescent="0.25">
      <c r="A178" s="33">
        <v>157</v>
      </c>
      <c r="B178" s="34"/>
      <c r="C178" s="34"/>
      <c r="D178" s="34">
        <v>361.67</v>
      </c>
      <c r="E178" s="34">
        <v>361.67</v>
      </c>
      <c r="F178" s="34">
        <v>361.67</v>
      </c>
      <c r="G178" s="34">
        <v>361.67</v>
      </c>
      <c r="H178" s="34">
        <v>361.67</v>
      </c>
      <c r="I178" s="34">
        <v>361.67</v>
      </c>
      <c r="J178" s="34">
        <v>2170.02</v>
      </c>
    </row>
    <row r="179" spans="1:10" x14ac:dyDescent="0.25">
      <c r="A179" s="33">
        <v>158</v>
      </c>
      <c r="B179" s="34"/>
      <c r="C179" s="34"/>
      <c r="D179" s="34">
        <v>113.33</v>
      </c>
      <c r="E179" s="34">
        <v>113.33</v>
      </c>
      <c r="F179" s="34">
        <v>113.33</v>
      </c>
      <c r="G179" s="34">
        <v>113.33</v>
      </c>
      <c r="H179" s="34">
        <v>113.33</v>
      </c>
      <c r="I179" s="34">
        <v>113.33</v>
      </c>
      <c r="J179" s="34">
        <v>679.98</v>
      </c>
    </row>
    <row r="180" spans="1:10" x14ac:dyDescent="0.25">
      <c r="A180" s="33">
        <v>159</v>
      </c>
      <c r="B180" s="34"/>
      <c r="C180" s="34"/>
      <c r="D180" s="34">
        <v>153</v>
      </c>
      <c r="E180" s="34">
        <v>153</v>
      </c>
      <c r="F180" s="34">
        <v>153</v>
      </c>
      <c r="G180" s="34">
        <v>153</v>
      </c>
      <c r="H180" s="34">
        <v>153</v>
      </c>
      <c r="I180" s="34">
        <v>153</v>
      </c>
      <c r="J180" s="34">
        <v>918</v>
      </c>
    </row>
    <row r="181" spans="1:10" x14ac:dyDescent="0.25">
      <c r="A181" s="33">
        <v>160</v>
      </c>
      <c r="B181" s="34"/>
      <c r="C181" s="34"/>
      <c r="D181" s="34">
        <v>153</v>
      </c>
      <c r="E181" s="34">
        <v>153</v>
      </c>
      <c r="F181" s="34">
        <v>153</v>
      </c>
      <c r="G181" s="34">
        <v>153</v>
      </c>
      <c r="H181" s="34">
        <v>153</v>
      </c>
      <c r="I181" s="34">
        <v>153</v>
      </c>
      <c r="J181" s="34">
        <v>918</v>
      </c>
    </row>
    <row r="182" spans="1:10" x14ac:dyDescent="0.25">
      <c r="A182" s="33">
        <v>161</v>
      </c>
      <c r="B182" s="34"/>
      <c r="C182" s="34"/>
      <c r="D182" s="34">
        <v>153</v>
      </c>
      <c r="E182" s="34">
        <v>153</v>
      </c>
      <c r="F182" s="34">
        <v>153</v>
      </c>
      <c r="G182" s="34">
        <v>153</v>
      </c>
      <c r="H182" s="34">
        <v>153</v>
      </c>
      <c r="I182" s="34">
        <v>153</v>
      </c>
      <c r="J182" s="34">
        <v>918</v>
      </c>
    </row>
    <row r="183" spans="1:10" x14ac:dyDescent="0.25">
      <c r="A183" s="33">
        <v>162</v>
      </c>
      <c r="B183" s="34"/>
      <c r="C183" s="34"/>
      <c r="D183" s="34">
        <v>246.67</v>
      </c>
      <c r="E183" s="34">
        <v>246.67</v>
      </c>
      <c r="F183" s="34">
        <v>246.67</v>
      </c>
      <c r="G183" s="34">
        <v>246.67</v>
      </c>
      <c r="H183" s="34"/>
      <c r="I183" s="34">
        <v>246.67</v>
      </c>
      <c r="J183" s="34">
        <v>1233.3499999999999</v>
      </c>
    </row>
    <row r="184" spans="1:10" x14ac:dyDescent="0.25">
      <c r="A184" s="33">
        <v>189</v>
      </c>
      <c r="B184" s="34"/>
      <c r="C184" s="34"/>
      <c r="D184" s="34">
        <v>478.33</v>
      </c>
      <c r="E184" s="34"/>
      <c r="F184" s="34">
        <v>478.33</v>
      </c>
      <c r="G184" s="34"/>
      <c r="H184" s="34">
        <v>478.33</v>
      </c>
      <c r="I184" s="34">
        <v>478.33</v>
      </c>
      <c r="J184" s="34">
        <v>1913.32</v>
      </c>
    </row>
    <row r="185" spans="1:10" x14ac:dyDescent="0.25">
      <c r="A185" s="33">
        <v>116</v>
      </c>
      <c r="B185" s="34"/>
      <c r="C185" s="34"/>
      <c r="D185" s="34"/>
      <c r="E185" s="34">
        <v>444</v>
      </c>
      <c r="F185" s="34">
        <v>444</v>
      </c>
      <c r="G185" s="34">
        <v>444</v>
      </c>
      <c r="H185" s="34">
        <v>444</v>
      </c>
      <c r="I185" s="34">
        <v>444</v>
      </c>
      <c r="J185" s="34">
        <v>2220</v>
      </c>
    </row>
    <row r="186" spans="1:10" x14ac:dyDescent="0.25">
      <c r="A186" s="33">
        <v>142</v>
      </c>
      <c r="B186" s="34"/>
      <c r="C186" s="34"/>
      <c r="D186" s="34"/>
      <c r="E186" s="34">
        <v>461</v>
      </c>
      <c r="F186" s="34">
        <v>461</v>
      </c>
      <c r="G186" s="34">
        <v>461</v>
      </c>
      <c r="H186" s="34">
        <v>461</v>
      </c>
      <c r="I186" s="34">
        <v>461</v>
      </c>
      <c r="J186" s="34">
        <v>2305</v>
      </c>
    </row>
    <row r="187" spans="1:10" x14ac:dyDescent="0.25">
      <c r="A187" s="33">
        <v>144</v>
      </c>
      <c r="B187" s="34"/>
      <c r="C187" s="34"/>
      <c r="D187" s="34"/>
      <c r="E187" s="34">
        <v>205.83</v>
      </c>
      <c r="F187" s="34">
        <v>205.83</v>
      </c>
      <c r="G187" s="34">
        <v>205.83</v>
      </c>
      <c r="H187" s="34">
        <v>205.83</v>
      </c>
      <c r="I187" s="34">
        <v>205.83</v>
      </c>
      <c r="J187" s="34">
        <v>1029.1500000000001</v>
      </c>
    </row>
    <row r="188" spans="1:10" x14ac:dyDescent="0.25">
      <c r="A188" s="33">
        <v>146</v>
      </c>
      <c r="B188" s="34"/>
      <c r="C188" s="34"/>
      <c r="D188" s="34"/>
      <c r="E188" s="34">
        <v>475</v>
      </c>
      <c r="F188" s="34">
        <v>475</v>
      </c>
      <c r="G188" s="34">
        <v>475</v>
      </c>
      <c r="H188" s="34">
        <v>475</v>
      </c>
      <c r="I188" s="34">
        <v>475</v>
      </c>
      <c r="J188" s="34">
        <v>2375</v>
      </c>
    </row>
    <row r="189" spans="1:10" x14ac:dyDescent="0.25">
      <c r="A189" s="33">
        <v>148</v>
      </c>
      <c r="B189" s="34"/>
      <c r="C189" s="34"/>
      <c r="D189" s="34"/>
      <c r="E189" s="34">
        <v>478.33</v>
      </c>
      <c r="F189" s="34">
        <v>478.33</v>
      </c>
      <c r="G189" s="34">
        <v>478.33</v>
      </c>
      <c r="H189" s="34">
        <v>478.33</v>
      </c>
      <c r="I189" s="34">
        <v>478.33</v>
      </c>
      <c r="J189" s="34">
        <v>2391.65</v>
      </c>
    </row>
    <row r="190" spans="1:10" x14ac:dyDescent="0.25">
      <c r="A190" s="33">
        <v>150</v>
      </c>
      <c r="B190" s="34"/>
      <c r="C190" s="34"/>
      <c r="D190" s="34"/>
      <c r="E190" s="34">
        <v>478.33</v>
      </c>
      <c r="F190" s="34">
        <v>478.33</v>
      </c>
      <c r="G190" s="34">
        <v>478.33</v>
      </c>
      <c r="H190" s="34">
        <v>478.33</v>
      </c>
      <c r="I190" s="34">
        <v>478.33</v>
      </c>
      <c r="J190" s="34">
        <v>2391.65</v>
      </c>
    </row>
    <row r="191" spans="1:10" x14ac:dyDescent="0.25">
      <c r="A191" s="33">
        <v>178</v>
      </c>
      <c r="B191" s="34"/>
      <c r="C191" s="34"/>
      <c r="D191" s="34"/>
      <c r="E191" s="34"/>
      <c r="F191" s="34">
        <v>271.67</v>
      </c>
      <c r="G191" s="34"/>
      <c r="H191" s="34"/>
      <c r="I191" s="34">
        <v>271.67</v>
      </c>
      <c r="J191" s="34">
        <v>543.34</v>
      </c>
    </row>
    <row r="192" spans="1:10" x14ac:dyDescent="0.25">
      <c r="A192" s="33">
        <v>179</v>
      </c>
      <c r="B192" s="34"/>
      <c r="C192" s="34"/>
      <c r="D192" s="34"/>
      <c r="E192" s="34"/>
      <c r="F192" s="34">
        <v>326.67</v>
      </c>
      <c r="G192" s="34"/>
      <c r="H192" s="34"/>
      <c r="I192" s="34">
        <v>326.67</v>
      </c>
      <c r="J192" s="34">
        <v>653.34</v>
      </c>
    </row>
    <row r="193" spans="1:10" x14ac:dyDescent="0.25">
      <c r="A193" s="33">
        <v>180</v>
      </c>
      <c r="B193" s="34"/>
      <c r="C193" s="34"/>
      <c r="D193" s="34"/>
      <c r="E193" s="34"/>
      <c r="F193" s="34">
        <v>393.33</v>
      </c>
      <c r="G193" s="34"/>
      <c r="H193" s="34"/>
      <c r="I193" s="34">
        <v>393.33</v>
      </c>
      <c r="J193" s="34">
        <v>786.66</v>
      </c>
    </row>
    <row r="194" spans="1:10" x14ac:dyDescent="0.25">
      <c r="A194" s="33">
        <v>181</v>
      </c>
      <c r="B194" s="34"/>
      <c r="C194" s="34"/>
      <c r="D194" s="34"/>
      <c r="E194" s="34"/>
      <c r="F194" s="34">
        <v>431.67</v>
      </c>
      <c r="G194" s="34"/>
      <c r="H194" s="34"/>
      <c r="I194" s="34">
        <v>431.67</v>
      </c>
      <c r="J194" s="34">
        <v>863.34</v>
      </c>
    </row>
    <row r="195" spans="1:10" x14ac:dyDescent="0.25">
      <c r="A195" s="33">
        <v>182</v>
      </c>
      <c r="B195" s="34"/>
      <c r="C195" s="34"/>
      <c r="D195" s="34"/>
      <c r="E195" s="34"/>
      <c r="F195" s="34">
        <v>478.33</v>
      </c>
      <c r="G195" s="34"/>
      <c r="H195" s="34"/>
      <c r="I195" s="34">
        <v>478.33</v>
      </c>
      <c r="J195" s="34">
        <v>956.66</v>
      </c>
    </row>
    <row r="196" spans="1:10" x14ac:dyDescent="0.25">
      <c r="A196" s="33">
        <v>183</v>
      </c>
      <c r="B196" s="34"/>
      <c r="C196" s="34"/>
      <c r="D196" s="34"/>
      <c r="E196" s="34"/>
      <c r="F196" s="34">
        <v>478.33</v>
      </c>
      <c r="G196" s="34"/>
      <c r="H196" s="34"/>
      <c r="I196" s="34">
        <v>478.33</v>
      </c>
      <c r="J196" s="34">
        <v>956.66</v>
      </c>
    </row>
    <row r="197" spans="1:10" x14ac:dyDescent="0.25">
      <c r="A197" s="33">
        <v>184</v>
      </c>
      <c r="B197" s="34"/>
      <c r="C197" s="34"/>
      <c r="D197" s="34"/>
      <c r="E197" s="34"/>
      <c r="F197" s="34">
        <v>478.33</v>
      </c>
      <c r="G197" s="34"/>
      <c r="H197" s="34"/>
      <c r="I197" s="34">
        <v>478.33</v>
      </c>
      <c r="J197" s="34">
        <v>956.66</v>
      </c>
    </row>
    <row r="198" spans="1:10" x14ac:dyDescent="0.25">
      <c r="A198" s="33">
        <v>185</v>
      </c>
      <c r="B198" s="34"/>
      <c r="C198" s="34"/>
      <c r="D198" s="34"/>
      <c r="E198" s="34"/>
      <c r="F198" s="34">
        <v>478.33</v>
      </c>
      <c r="G198" s="34"/>
      <c r="H198" s="34"/>
      <c r="I198" s="34">
        <v>478.33</v>
      </c>
      <c r="J198" s="34">
        <v>956.66</v>
      </c>
    </row>
    <row r="199" spans="1:10" x14ac:dyDescent="0.25">
      <c r="A199" s="33">
        <v>186</v>
      </c>
      <c r="B199" s="34"/>
      <c r="C199" s="34"/>
      <c r="D199" s="34"/>
      <c r="E199" s="34"/>
      <c r="F199" s="34">
        <v>581.66999999999996</v>
      </c>
      <c r="G199" s="34"/>
      <c r="H199" s="34"/>
      <c r="I199" s="34">
        <v>581.66999999999996</v>
      </c>
      <c r="J199" s="34">
        <v>1163.3399999999999</v>
      </c>
    </row>
    <row r="200" spans="1:10" x14ac:dyDescent="0.25">
      <c r="A200" s="33">
        <v>187</v>
      </c>
      <c r="B200" s="34"/>
      <c r="C200" s="34"/>
      <c r="D200" s="34"/>
      <c r="E200" s="34"/>
      <c r="F200" s="34">
        <v>488.33</v>
      </c>
      <c r="G200" s="34"/>
      <c r="H200" s="34"/>
      <c r="I200" s="34">
        <v>488.33</v>
      </c>
      <c r="J200" s="34">
        <v>976.66</v>
      </c>
    </row>
    <row r="201" spans="1:10" x14ac:dyDescent="0.25">
      <c r="A201" s="33">
        <v>188</v>
      </c>
      <c r="B201" s="34"/>
      <c r="C201" s="34"/>
      <c r="D201" s="34"/>
      <c r="E201" s="34"/>
      <c r="F201" s="34">
        <v>478.33</v>
      </c>
      <c r="G201" s="34"/>
      <c r="H201" s="34"/>
      <c r="I201" s="34">
        <v>478.33</v>
      </c>
      <c r="J201" s="34">
        <v>956.66</v>
      </c>
    </row>
    <row r="202" spans="1:10" x14ac:dyDescent="0.25">
      <c r="A202" s="33" t="s">
        <v>12</v>
      </c>
      <c r="B202" s="34">
        <v>10015.33</v>
      </c>
      <c r="C202" s="34"/>
      <c r="D202" s="34">
        <v>62570.410000000033</v>
      </c>
      <c r="E202" s="34">
        <v>72634.570000000051</v>
      </c>
      <c r="F202" s="34">
        <v>77997.890000000058</v>
      </c>
      <c r="G202" s="34">
        <v>62990.910000000033</v>
      </c>
      <c r="H202" s="34">
        <v>72387.230000000054</v>
      </c>
      <c r="I202" s="34">
        <v>77997.890000000058</v>
      </c>
      <c r="J202" s="34">
        <v>436594.23</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tabColor rgb="FFFFFF00"/>
  </sheetPr>
  <dimension ref="A1:R1098"/>
  <sheetViews>
    <sheetView topLeftCell="A1060" workbookViewId="0">
      <selection activeCell="A2" sqref="A2:A1098"/>
    </sheetView>
  </sheetViews>
  <sheetFormatPr defaultRowHeight="15" x14ac:dyDescent="0.25"/>
  <cols>
    <col min="1" max="1" width="21.7109375" style="36" bestFit="1" customWidth="1"/>
    <col min="2" max="6" width="9.140625" style="36"/>
    <col min="7" max="7" width="35.5703125" style="36" bestFit="1" customWidth="1"/>
    <col min="8" max="16384" width="9.140625" style="36"/>
  </cols>
  <sheetData>
    <row r="1" spans="1:18" ht="15.75" thickBot="1" x14ac:dyDescent="0.3">
      <c r="A1" s="44" t="s">
        <v>8</v>
      </c>
      <c r="B1" s="45" t="s">
        <v>0</v>
      </c>
      <c r="C1" s="45" t="s">
        <v>1</v>
      </c>
      <c r="D1" s="46" t="s">
        <v>2</v>
      </c>
      <c r="E1" s="44" t="s">
        <v>3</v>
      </c>
      <c r="F1" s="45" t="s">
        <v>4</v>
      </c>
      <c r="G1" s="46" t="s">
        <v>5</v>
      </c>
      <c r="H1" s="47" t="s">
        <v>43</v>
      </c>
      <c r="I1" s="36" t="s">
        <v>41</v>
      </c>
    </row>
    <row r="2" spans="1:18" x14ac:dyDescent="0.25">
      <c r="A2" s="33" t="s">
        <v>20</v>
      </c>
      <c r="B2" s="36">
        <v>163</v>
      </c>
      <c r="C2" s="36" t="s">
        <v>6</v>
      </c>
      <c r="D2" s="36" t="s">
        <v>50</v>
      </c>
      <c r="E2" s="36" t="s">
        <v>42</v>
      </c>
      <c r="F2" s="36">
        <v>371.67</v>
      </c>
      <c r="G2" s="36" t="s">
        <v>7</v>
      </c>
      <c r="H2" s="36">
        <v>20</v>
      </c>
      <c r="I2" s="36" t="s">
        <v>51</v>
      </c>
      <c r="R2" s="33"/>
    </row>
    <row r="3" spans="1:18" x14ac:dyDescent="0.25">
      <c r="A3" s="33" t="s">
        <v>20</v>
      </c>
      <c r="B3" s="36">
        <v>164</v>
      </c>
      <c r="C3" s="36" t="s">
        <v>6</v>
      </c>
      <c r="D3" s="36" t="s">
        <v>50</v>
      </c>
      <c r="E3" s="36" t="s">
        <v>42</v>
      </c>
      <c r="F3" s="41">
        <v>386.67</v>
      </c>
      <c r="G3" s="36" t="s">
        <v>7</v>
      </c>
      <c r="H3" s="36">
        <v>20</v>
      </c>
      <c r="I3" s="36" t="s">
        <v>51</v>
      </c>
      <c r="R3" s="33"/>
    </row>
    <row r="4" spans="1:18" x14ac:dyDescent="0.25">
      <c r="A4" s="33" t="s">
        <v>20</v>
      </c>
      <c r="B4" s="36">
        <v>165</v>
      </c>
      <c r="C4" s="36" t="s">
        <v>6</v>
      </c>
      <c r="D4" s="36" t="s">
        <v>50</v>
      </c>
      <c r="E4" s="36" t="s">
        <v>42</v>
      </c>
      <c r="F4" s="41">
        <v>463.33</v>
      </c>
      <c r="G4" s="36" t="s">
        <v>7</v>
      </c>
      <c r="H4" s="36">
        <v>14</v>
      </c>
      <c r="I4" s="36" t="s">
        <v>51</v>
      </c>
      <c r="R4" s="33"/>
    </row>
    <row r="5" spans="1:18" x14ac:dyDescent="0.25">
      <c r="A5" s="33" t="s">
        <v>20</v>
      </c>
      <c r="B5" s="36">
        <v>166</v>
      </c>
      <c r="C5" s="36" t="s">
        <v>6</v>
      </c>
      <c r="D5" s="36" t="s">
        <v>50</v>
      </c>
      <c r="E5" s="36" t="s">
        <v>42</v>
      </c>
      <c r="F5" s="41">
        <v>568.33000000000004</v>
      </c>
      <c r="G5" s="36" t="s">
        <v>7</v>
      </c>
      <c r="H5" s="36">
        <v>14</v>
      </c>
      <c r="I5" s="36" t="s">
        <v>51</v>
      </c>
      <c r="R5" s="33"/>
    </row>
    <row r="6" spans="1:18" x14ac:dyDescent="0.25">
      <c r="A6" s="33" t="s">
        <v>20</v>
      </c>
      <c r="B6" s="36">
        <v>167</v>
      </c>
      <c r="C6" s="36" t="s">
        <v>6</v>
      </c>
      <c r="D6" s="36" t="s">
        <v>50</v>
      </c>
      <c r="E6" s="36" t="s">
        <v>42</v>
      </c>
      <c r="F6" s="41">
        <v>795</v>
      </c>
      <c r="G6" s="36" t="s">
        <v>7</v>
      </c>
      <c r="H6" s="36">
        <v>14</v>
      </c>
      <c r="I6" s="36" t="s">
        <v>51</v>
      </c>
      <c r="R6" s="33"/>
    </row>
    <row r="7" spans="1:18" x14ac:dyDescent="0.25">
      <c r="A7" s="33" t="s">
        <v>20</v>
      </c>
      <c r="B7" s="36">
        <v>168</v>
      </c>
      <c r="C7" s="36" t="s">
        <v>6</v>
      </c>
      <c r="D7" s="36" t="s">
        <v>50</v>
      </c>
      <c r="E7" s="36" t="s">
        <v>42</v>
      </c>
      <c r="F7" s="36">
        <v>581.66999999999996</v>
      </c>
      <c r="G7" s="36" t="s">
        <v>7</v>
      </c>
      <c r="H7" s="36">
        <v>14</v>
      </c>
      <c r="I7" s="36" t="s">
        <v>51</v>
      </c>
      <c r="R7" s="33"/>
    </row>
    <row r="8" spans="1:18" x14ac:dyDescent="0.25">
      <c r="A8" s="33" t="s">
        <v>20</v>
      </c>
      <c r="B8" s="36">
        <v>169</v>
      </c>
      <c r="C8" s="36" t="s">
        <v>6</v>
      </c>
      <c r="D8" s="36" t="s">
        <v>50</v>
      </c>
      <c r="E8" s="36" t="s">
        <v>42</v>
      </c>
      <c r="F8" s="36">
        <v>568.67999999999995</v>
      </c>
      <c r="G8" s="36" t="s">
        <v>7</v>
      </c>
      <c r="H8" s="36">
        <v>14</v>
      </c>
      <c r="I8" s="36" t="s">
        <v>51</v>
      </c>
      <c r="R8" s="33"/>
    </row>
    <row r="9" spans="1:18" x14ac:dyDescent="0.25">
      <c r="A9" s="33" t="s">
        <v>20</v>
      </c>
      <c r="B9" s="36">
        <v>170</v>
      </c>
      <c r="C9" s="36" t="s">
        <v>6</v>
      </c>
      <c r="D9" s="36" t="s">
        <v>50</v>
      </c>
      <c r="E9" s="36" t="s">
        <v>42</v>
      </c>
      <c r="F9" s="36">
        <v>568.33000000000004</v>
      </c>
      <c r="G9" s="36" t="s">
        <v>7</v>
      </c>
      <c r="H9" s="36">
        <v>14</v>
      </c>
      <c r="I9" s="36" t="s">
        <v>51</v>
      </c>
    </row>
    <row r="10" spans="1:18" x14ac:dyDescent="0.25">
      <c r="A10" s="33" t="s">
        <v>20</v>
      </c>
      <c r="B10" s="36">
        <v>171</v>
      </c>
      <c r="C10" s="36" t="s">
        <v>6</v>
      </c>
      <c r="D10" s="36" t="s">
        <v>50</v>
      </c>
      <c r="E10" s="36" t="s">
        <v>42</v>
      </c>
      <c r="F10" s="41">
        <v>695</v>
      </c>
      <c r="G10" s="36" t="s">
        <v>7</v>
      </c>
      <c r="H10" s="36">
        <v>14</v>
      </c>
      <c r="I10" s="36" t="s">
        <v>51</v>
      </c>
    </row>
    <row r="11" spans="1:18" x14ac:dyDescent="0.25">
      <c r="A11" s="33" t="s">
        <v>20</v>
      </c>
      <c r="B11" s="36">
        <v>172</v>
      </c>
      <c r="C11" s="36" t="s">
        <v>6</v>
      </c>
      <c r="D11" s="36" t="s">
        <v>50</v>
      </c>
      <c r="E11" s="36" t="s">
        <v>42</v>
      </c>
      <c r="F11" s="36">
        <v>695</v>
      </c>
      <c r="G11" s="36" t="s">
        <v>7</v>
      </c>
      <c r="H11" s="36">
        <v>14</v>
      </c>
      <c r="I11" s="36" t="s">
        <v>51</v>
      </c>
    </row>
    <row r="12" spans="1:18" x14ac:dyDescent="0.25">
      <c r="A12" s="33" t="s">
        <v>20</v>
      </c>
      <c r="B12" s="36">
        <v>173</v>
      </c>
      <c r="C12" s="36" t="s">
        <v>6</v>
      </c>
      <c r="D12" s="36" t="s">
        <v>50</v>
      </c>
      <c r="E12" s="36" t="s">
        <v>42</v>
      </c>
      <c r="F12" s="41">
        <v>638.33000000000004</v>
      </c>
      <c r="G12" s="36" t="s">
        <v>7</v>
      </c>
      <c r="H12" s="36">
        <v>14</v>
      </c>
      <c r="I12" s="36" t="s">
        <v>51</v>
      </c>
    </row>
    <row r="13" spans="1:18" x14ac:dyDescent="0.25">
      <c r="A13" s="33" t="s">
        <v>20</v>
      </c>
      <c r="B13" s="36">
        <v>174</v>
      </c>
      <c r="C13" s="36" t="s">
        <v>6</v>
      </c>
      <c r="D13" s="36" t="s">
        <v>50</v>
      </c>
      <c r="E13" s="36" t="s">
        <v>42</v>
      </c>
      <c r="F13" s="41">
        <v>638.33000000000004</v>
      </c>
      <c r="G13" s="36" t="s">
        <v>7</v>
      </c>
      <c r="H13" s="36">
        <v>14</v>
      </c>
      <c r="I13" s="36" t="s">
        <v>51</v>
      </c>
    </row>
    <row r="14" spans="1:18" x14ac:dyDescent="0.25">
      <c r="A14" s="33" t="s">
        <v>20</v>
      </c>
      <c r="B14" s="36">
        <v>175</v>
      </c>
      <c r="C14" s="36" t="s">
        <v>6</v>
      </c>
      <c r="D14" s="36" t="s">
        <v>50</v>
      </c>
      <c r="E14" s="36" t="s">
        <v>42</v>
      </c>
      <c r="F14" s="41">
        <v>258.33</v>
      </c>
      <c r="G14" s="36" t="s">
        <v>7</v>
      </c>
      <c r="H14" s="36">
        <v>14</v>
      </c>
      <c r="I14" s="36" t="s">
        <v>51</v>
      </c>
    </row>
    <row r="15" spans="1:18" x14ac:dyDescent="0.25">
      <c r="A15" s="33" t="s">
        <v>20</v>
      </c>
      <c r="B15" s="36">
        <v>176</v>
      </c>
      <c r="C15" s="36" t="s">
        <v>6</v>
      </c>
      <c r="D15" s="36" t="s">
        <v>50</v>
      </c>
      <c r="E15" s="36" t="s">
        <v>42</v>
      </c>
      <c r="F15" s="41">
        <v>258.33</v>
      </c>
      <c r="G15" s="36" t="s">
        <v>7</v>
      </c>
      <c r="H15" s="36">
        <v>14</v>
      </c>
      <c r="I15" s="36" t="s">
        <v>51</v>
      </c>
    </row>
    <row r="16" spans="1:18" x14ac:dyDescent="0.25">
      <c r="A16" s="33" t="s">
        <v>20</v>
      </c>
      <c r="B16" s="36">
        <v>177</v>
      </c>
      <c r="C16" s="36" t="s">
        <v>6</v>
      </c>
      <c r="D16" s="36" t="s">
        <v>50</v>
      </c>
      <c r="E16" s="36" t="s">
        <v>42</v>
      </c>
      <c r="F16" s="41">
        <v>258.33</v>
      </c>
      <c r="G16" s="36" t="s">
        <v>7</v>
      </c>
      <c r="H16" s="36">
        <v>14</v>
      </c>
      <c r="I16" s="36" t="s">
        <v>51</v>
      </c>
    </row>
    <row r="17" spans="1:9" x14ac:dyDescent="0.25">
      <c r="A17" s="33" t="s">
        <v>20</v>
      </c>
      <c r="B17" s="36">
        <v>190</v>
      </c>
      <c r="C17" s="36" t="s">
        <v>6</v>
      </c>
      <c r="D17" s="36" t="s">
        <v>50</v>
      </c>
      <c r="E17" s="36" t="s">
        <v>42</v>
      </c>
      <c r="F17" s="41">
        <v>223.33</v>
      </c>
      <c r="G17" s="36" t="s">
        <v>7</v>
      </c>
      <c r="H17" s="36">
        <v>10</v>
      </c>
      <c r="I17" s="36" t="s">
        <v>51</v>
      </c>
    </row>
    <row r="18" spans="1:9" x14ac:dyDescent="0.25">
      <c r="A18" s="33" t="s">
        <v>20</v>
      </c>
      <c r="B18" s="36">
        <v>191</v>
      </c>
      <c r="C18" s="36" t="s">
        <v>6</v>
      </c>
      <c r="D18" s="36" t="s">
        <v>50</v>
      </c>
      <c r="E18" s="36" t="s">
        <v>42</v>
      </c>
      <c r="F18" s="36">
        <v>430</v>
      </c>
      <c r="G18" s="36" t="s">
        <v>7</v>
      </c>
      <c r="H18" s="36">
        <v>10</v>
      </c>
      <c r="I18" s="36" t="s">
        <v>51</v>
      </c>
    </row>
    <row r="19" spans="1:9" x14ac:dyDescent="0.25">
      <c r="A19" s="33" t="s">
        <v>20</v>
      </c>
      <c r="B19" s="36">
        <v>192</v>
      </c>
      <c r="C19" s="36" t="s">
        <v>6</v>
      </c>
      <c r="D19" s="36" t="s">
        <v>50</v>
      </c>
      <c r="E19" s="36" t="s">
        <v>42</v>
      </c>
      <c r="F19" s="41">
        <v>216.67</v>
      </c>
      <c r="G19" s="36" t="s">
        <v>7</v>
      </c>
      <c r="H19" s="36">
        <v>10</v>
      </c>
      <c r="I19" s="36" t="s">
        <v>51</v>
      </c>
    </row>
    <row r="20" spans="1:9" x14ac:dyDescent="0.25">
      <c r="A20" s="33" t="s">
        <v>20</v>
      </c>
      <c r="B20" s="36">
        <v>193</v>
      </c>
      <c r="C20" s="36" t="s">
        <v>6</v>
      </c>
      <c r="D20" s="36" t="s">
        <v>50</v>
      </c>
      <c r="E20" s="36" t="s">
        <v>42</v>
      </c>
      <c r="F20" s="41">
        <v>223.33</v>
      </c>
      <c r="G20" s="36" t="s">
        <v>7</v>
      </c>
      <c r="H20" s="36">
        <v>10</v>
      </c>
      <c r="I20" s="36" t="s">
        <v>51</v>
      </c>
    </row>
    <row r="21" spans="1:9" x14ac:dyDescent="0.25">
      <c r="A21" s="33" t="s">
        <v>20</v>
      </c>
      <c r="B21" s="36">
        <v>194</v>
      </c>
      <c r="C21" s="36" t="s">
        <v>6</v>
      </c>
      <c r="D21" s="36" t="s">
        <v>50</v>
      </c>
      <c r="E21" s="36" t="s">
        <v>42</v>
      </c>
      <c r="F21" s="41">
        <v>430</v>
      </c>
      <c r="G21" s="36" t="s">
        <v>7</v>
      </c>
      <c r="H21" s="36">
        <v>10</v>
      </c>
      <c r="I21" s="36" t="s">
        <v>52</v>
      </c>
    </row>
    <row r="22" spans="1:9" x14ac:dyDescent="0.25">
      <c r="A22" s="33" t="s">
        <v>20</v>
      </c>
      <c r="B22" s="36">
        <v>195</v>
      </c>
      <c r="C22" s="36" t="s">
        <v>6</v>
      </c>
      <c r="D22" s="36" t="s">
        <v>50</v>
      </c>
      <c r="E22" s="36" t="s">
        <v>42</v>
      </c>
      <c r="F22" s="41">
        <v>430</v>
      </c>
      <c r="G22" s="36" t="s">
        <v>7</v>
      </c>
      <c r="H22" s="36">
        <v>10</v>
      </c>
      <c r="I22" s="36" t="s">
        <v>51</v>
      </c>
    </row>
    <row r="23" spans="1:9" x14ac:dyDescent="0.25">
      <c r="A23" s="33" t="s">
        <v>20</v>
      </c>
      <c r="B23" s="36">
        <v>196</v>
      </c>
      <c r="C23" s="36" t="s">
        <v>6</v>
      </c>
      <c r="D23" s="36" t="s">
        <v>50</v>
      </c>
      <c r="E23" s="36" t="s">
        <v>42</v>
      </c>
      <c r="F23" s="36">
        <v>316.67</v>
      </c>
      <c r="G23" s="36" t="s">
        <v>7</v>
      </c>
      <c r="H23" s="36">
        <v>10</v>
      </c>
      <c r="I23" s="36" t="s">
        <v>53</v>
      </c>
    </row>
    <row r="24" spans="1:9" x14ac:dyDescent="0.25">
      <c r="A24" s="33" t="s">
        <v>9</v>
      </c>
      <c r="B24" s="36">
        <v>1</v>
      </c>
      <c r="C24" s="36" t="s">
        <v>6</v>
      </c>
      <c r="D24" s="36" t="s">
        <v>54</v>
      </c>
      <c r="E24" s="36" t="s">
        <v>42</v>
      </c>
      <c r="F24" s="36">
        <v>533.33000000000004</v>
      </c>
      <c r="G24" s="36" t="s">
        <v>7</v>
      </c>
      <c r="H24" s="36">
        <v>10</v>
      </c>
      <c r="I24" s="36" t="s">
        <v>51</v>
      </c>
    </row>
    <row r="25" spans="1:9" x14ac:dyDescent="0.25">
      <c r="A25" s="33" t="s">
        <v>9</v>
      </c>
      <c r="B25" s="36">
        <v>2</v>
      </c>
      <c r="C25" s="36" t="s">
        <v>6</v>
      </c>
      <c r="D25" s="36" t="s">
        <v>54</v>
      </c>
      <c r="E25" s="36" t="s">
        <v>42</v>
      </c>
      <c r="F25" s="36">
        <v>509.33</v>
      </c>
      <c r="G25" s="36" t="s">
        <v>7</v>
      </c>
      <c r="H25" s="36">
        <v>10</v>
      </c>
      <c r="I25" s="36" t="s">
        <v>51</v>
      </c>
    </row>
    <row r="26" spans="1:9" x14ac:dyDescent="0.25">
      <c r="A26" s="33" t="s">
        <v>9</v>
      </c>
      <c r="B26" s="36">
        <v>3</v>
      </c>
      <c r="C26" s="36" t="s">
        <v>6</v>
      </c>
      <c r="D26" s="36" t="s">
        <v>54</v>
      </c>
      <c r="E26" s="36" t="s">
        <v>42</v>
      </c>
      <c r="F26" s="36">
        <v>161.66999999999999</v>
      </c>
      <c r="G26" s="36" t="s">
        <v>7</v>
      </c>
      <c r="H26" s="36">
        <v>10</v>
      </c>
      <c r="I26" s="36" t="s">
        <v>51</v>
      </c>
    </row>
    <row r="27" spans="1:9" x14ac:dyDescent="0.25">
      <c r="A27" s="33" t="s">
        <v>9</v>
      </c>
      <c r="B27" s="36">
        <v>4</v>
      </c>
      <c r="C27" s="36" t="s">
        <v>6</v>
      </c>
      <c r="D27" s="36" t="s">
        <v>54</v>
      </c>
      <c r="E27" s="36" t="s">
        <v>42</v>
      </c>
      <c r="F27" s="41">
        <v>134</v>
      </c>
      <c r="G27" s="36" t="s">
        <v>7</v>
      </c>
      <c r="H27" s="36">
        <v>10</v>
      </c>
      <c r="I27" s="36" t="s">
        <v>51</v>
      </c>
    </row>
    <row r="28" spans="1:9" x14ac:dyDescent="0.25">
      <c r="A28" s="33" t="s">
        <v>9</v>
      </c>
      <c r="B28" s="36">
        <v>5</v>
      </c>
      <c r="C28" s="36" t="s">
        <v>6</v>
      </c>
      <c r="D28" s="36" t="s">
        <v>54</v>
      </c>
      <c r="E28" s="36" t="s">
        <v>42</v>
      </c>
      <c r="F28" s="36">
        <v>77.33</v>
      </c>
      <c r="G28" s="36" t="s">
        <v>7</v>
      </c>
      <c r="H28" s="36">
        <v>10</v>
      </c>
      <c r="I28" s="36" t="s">
        <v>51</v>
      </c>
    </row>
    <row r="29" spans="1:9" x14ac:dyDescent="0.25">
      <c r="A29" s="33" t="s">
        <v>9</v>
      </c>
      <c r="B29" s="36">
        <v>6</v>
      </c>
      <c r="C29" s="36" t="s">
        <v>6</v>
      </c>
      <c r="D29" s="36" t="s">
        <v>55</v>
      </c>
      <c r="E29" s="36" t="s">
        <v>42</v>
      </c>
      <c r="F29" s="36">
        <v>244.33</v>
      </c>
      <c r="G29" s="36" t="s">
        <v>7</v>
      </c>
      <c r="H29" s="36">
        <v>45</v>
      </c>
      <c r="I29" s="36" t="s">
        <v>51</v>
      </c>
    </row>
    <row r="30" spans="1:9" x14ac:dyDescent="0.25">
      <c r="A30" s="33" t="s">
        <v>9</v>
      </c>
      <c r="B30" s="36">
        <v>7</v>
      </c>
      <c r="C30" s="36" t="s">
        <v>6</v>
      </c>
      <c r="D30" s="36" t="s">
        <v>55</v>
      </c>
      <c r="E30" s="36" t="s">
        <v>42</v>
      </c>
      <c r="F30" s="41">
        <v>921.67</v>
      </c>
      <c r="G30" s="36" t="s">
        <v>7</v>
      </c>
      <c r="H30" s="36">
        <v>5</v>
      </c>
      <c r="I30" s="36" t="s">
        <v>51</v>
      </c>
    </row>
    <row r="31" spans="1:9" x14ac:dyDescent="0.25">
      <c r="A31" s="33" t="s">
        <v>9</v>
      </c>
      <c r="B31" s="36">
        <v>8</v>
      </c>
      <c r="C31" s="36" t="s">
        <v>6</v>
      </c>
      <c r="D31" s="36" t="s">
        <v>55</v>
      </c>
      <c r="E31" s="36" t="s">
        <v>42</v>
      </c>
      <c r="F31" s="41">
        <v>293.33</v>
      </c>
      <c r="G31" s="36" t="s">
        <v>7</v>
      </c>
      <c r="H31" s="36">
        <v>30</v>
      </c>
      <c r="I31" s="36" t="s">
        <v>51</v>
      </c>
    </row>
    <row r="32" spans="1:9" x14ac:dyDescent="0.25">
      <c r="A32" s="33" t="s">
        <v>9</v>
      </c>
      <c r="B32" s="36">
        <v>9</v>
      </c>
      <c r="C32" s="36" t="s">
        <v>6</v>
      </c>
      <c r="D32" s="36" t="s">
        <v>55</v>
      </c>
      <c r="E32" s="36" t="s">
        <v>42</v>
      </c>
      <c r="F32" s="36">
        <v>192</v>
      </c>
      <c r="G32" s="36" t="s">
        <v>7</v>
      </c>
      <c r="H32" s="36">
        <v>5</v>
      </c>
      <c r="I32" s="36" t="s">
        <v>51</v>
      </c>
    </row>
    <row r="33" spans="1:9" x14ac:dyDescent="0.25">
      <c r="A33" s="33" t="s">
        <v>9</v>
      </c>
      <c r="B33" s="36">
        <v>10</v>
      </c>
      <c r="C33" s="36" t="s">
        <v>6</v>
      </c>
      <c r="D33" s="36" t="s">
        <v>55</v>
      </c>
      <c r="E33" s="36" t="s">
        <v>42</v>
      </c>
      <c r="F33" s="36">
        <v>192</v>
      </c>
      <c r="G33" s="36" t="s">
        <v>7</v>
      </c>
      <c r="H33" s="36">
        <v>10</v>
      </c>
      <c r="I33" s="36" t="s">
        <v>51</v>
      </c>
    </row>
    <row r="34" spans="1:9" x14ac:dyDescent="0.25">
      <c r="A34" s="33" t="s">
        <v>9</v>
      </c>
      <c r="B34" s="36">
        <v>11</v>
      </c>
      <c r="C34" s="36" t="s">
        <v>6</v>
      </c>
      <c r="D34" s="36" t="s">
        <v>55</v>
      </c>
      <c r="E34" s="36" t="s">
        <v>42</v>
      </c>
      <c r="F34" s="36">
        <v>237.33</v>
      </c>
      <c r="G34" s="36" t="s">
        <v>7</v>
      </c>
      <c r="H34" s="36">
        <v>10</v>
      </c>
      <c r="I34" s="36" t="s">
        <v>51</v>
      </c>
    </row>
    <row r="35" spans="1:9" x14ac:dyDescent="0.25">
      <c r="A35" s="33" t="s">
        <v>9</v>
      </c>
      <c r="B35" s="36">
        <v>12</v>
      </c>
      <c r="C35" s="36" t="s">
        <v>6</v>
      </c>
      <c r="D35" s="36" t="s">
        <v>55</v>
      </c>
      <c r="E35" s="36" t="s">
        <v>42</v>
      </c>
      <c r="F35" s="36">
        <v>489</v>
      </c>
      <c r="G35" s="36" t="s">
        <v>7</v>
      </c>
      <c r="H35" s="36">
        <v>5</v>
      </c>
      <c r="I35" s="36" t="s">
        <v>51</v>
      </c>
    </row>
    <row r="36" spans="1:9" x14ac:dyDescent="0.25">
      <c r="A36" s="33" t="s">
        <v>9</v>
      </c>
      <c r="B36" s="36">
        <v>13</v>
      </c>
      <c r="C36" s="36" t="s">
        <v>6</v>
      </c>
      <c r="D36" s="36" t="s">
        <v>55</v>
      </c>
      <c r="E36" s="36" t="s">
        <v>42</v>
      </c>
      <c r="F36" s="41">
        <v>405</v>
      </c>
      <c r="G36" s="36" t="s">
        <v>7</v>
      </c>
      <c r="H36" s="36">
        <v>5</v>
      </c>
      <c r="I36" s="36" t="s">
        <v>51</v>
      </c>
    </row>
    <row r="37" spans="1:9" x14ac:dyDescent="0.25">
      <c r="A37" s="33" t="s">
        <v>9</v>
      </c>
      <c r="B37" s="36">
        <v>15</v>
      </c>
      <c r="C37" s="36" t="s">
        <v>6</v>
      </c>
      <c r="D37" s="36" t="s">
        <v>55</v>
      </c>
      <c r="E37" s="36" t="s">
        <v>42</v>
      </c>
      <c r="F37" s="41">
        <v>489</v>
      </c>
      <c r="G37" s="36" t="s">
        <v>7</v>
      </c>
      <c r="H37" s="36">
        <v>5</v>
      </c>
      <c r="I37" s="36" t="s">
        <v>51</v>
      </c>
    </row>
    <row r="38" spans="1:9" x14ac:dyDescent="0.25">
      <c r="A38" s="33" t="s">
        <v>9</v>
      </c>
      <c r="B38" s="36">
        <v>17</v>
      </c>
      <c r="C38" s="36" t="s">
        <v>6</v>
      </c>
      <c r="D38" s="36" t="s">
        <v>55</v>
      </c>
      <c r="E38" s="36" t="s">
        <v>42</v>
      </c>
      <c r="F38" s="41">
        <v>576.66999999999996</v>
      </c>
      <c r="G38" s="36" t="s">
        <v>7</v>
      </c>
      <c r="H38" s="36">
        <v>5</v>
      </c>
      <c r="I38" s="36" t="s">
        <v>51</v>
      </c>
    </row>
    <row r="39" spans="1:9" x14ac:dyDescent="0.25">
      <c r="A39" s="33" t="s">
        <v>9</v>
      </c>
      <c r="B39" s="36">
        <v>19</v>
      </c>
      <c r="C39" s="36" t="s">
        <v>6</v>
      </c>
      <c r="D39" s="36" t="s">
        <v>55</v>
      </c>
      <c r="E39" s="36" t="s">
        <v>42</v>
      </c>
      <c r="F39" s="41">
        <v>502.33</v>
      </c>
      <c r="G39" s="36" t="s">
        <v>7</v>
      </c>
      <c r="H39" s="36">
        <v>5</v>
      </c>
      <c r="I39" s="36" t="s">
        <v>51</v>
      </c>
    </row>
    <row r="40" spans="1:9" x14ac:dyDescent="0.25">
      <c r="A40" s="33" t="s">
        <v>9</v>
      </c>
      <c r="B40" s="36">
        <v>21</v>
      </c>
      <c r="C40" s="36" t="s">
        <v>6</v>
      </c>
      <c r="D40" s="36" t="s">
        <v>55</v>
      </c>
      <c r="E40" s="36" t="s">
        <v>42</v>
      </c>
      <c r="F40" s="41">
        <v>502.33</v>
      </c>
      <c r="G40" s="36" t="s">
        <v>7</v>
      </c>
      <c r="H40" s="36">
        <v>5</v>
      </c>
      <c r="I40" s="36" t="s">
        <v>51</v>
      </c>
    </row>
    <row r="41" spans="1:9" x14ac:dyDescent="0.25">
      <c r="A41" s="33" t="s">
        <v>9</v>
      </c>
      <c r="B41" s="36">
        <v>23</v>
      </c>
      <c r="C41" s="36" t="s">
        <v>6</v>
      </c>
      <c r="D41" s="36" t="s">
        <v>55</v>
      </c>
      <c r="E41" s="36" t="s">
        <v>42</v>
      </c>
      <c r="F41" s="41">
        <v>406</v>
      </c>
      <c r="G41" s="36" t="s">
        <v>7</v>
      </c>
      <c r="H41" s="36">
        <v>5</v>
      </c>
      <c r="I41" s="36" t="s">
        <v>51</v>
      </c>
    </row>
    <row r="42" spans="1:9" x14ac:dyDescent="0.25">
      <c r="A42" s="33" t="s">
        <v>9</v>
      </c>
      <c r="B42" s="36">
        <v>25</v>
      </c>
      <c r="C42" s="36" t="s">
        <v>6</v>
      </c>
      <c r="D42" s="36" t="s">
        <v>55</v>
      </c>
      <c r="E42" s="36" t="s">
        <v>42</v>
      </c>
      <c r="F42" s="41">
        <v>244.33</v>
      </c>
      <c r="G42" s="36" t="s">
        <v>7</v>
      </c>
      <c r="H42" s="36">
        <v>5</v>
      </c>
      <c r="I42" s="36" t="s">
        <v>51</v>
      </c>
    </row>
    <row r="43" spans="1:9" x14ac:dyDescent="0.25">
      <c r="A43" s="33" t="s">
        <v>9</v>
      </c>
      <c r="B43" s="36">
        <v>27</v>
      </c>
      <c r="C43" s="36" t="s">
        <v>6</v>
      </c>
      <c r="D43" s="36" t="s">
        <v>55</v>
      </c>
      <c r="E43" s="36" t="s">
        <v>42</v>
      </c>
      <c r="F43" s="41">
        <v>646.66999999999996</v>
      </c>
      <c r="G43" s="36" t="s">
        <v>7</v>
      </c>
      <c r="H43" s="36">
        <v>5</v>
      </c>
      <c r="I43" s="36" t="s">
        <v>52</v>
      </c>
    </row>
    <row r="44" spans="1:9" x14ac:dyDescent="0.25">
      <c r="A44" s="33" t="s">
        <v>9</v>
      </c>
      <c r="B44" s="36">
        <v>28</v>
      </c>
      <c r="C44" s="36" t="s">
        <v>6</v>
      </c>
      <c r="D44" s="36" t="s">
        <v>55</v>
      </c>
      <c r="E44" s="36" t="s">
        <v>42</v>
      </c>
      <c r="F44" s="41">
        <v>716.67</v>
      </c>
      <c r="G44" s="36" t="s">
        <v>7</v>
      </c>
      <c r="H44" s="36">
        <v>5</v>
      </c>
      <c r="I44" s="36" t="s">
        <v>51</v>
      </c>
    </row>
    <row r="45" spans="1:9" x14ac:dyDescent="0.25">
      <c r="A45" s="33" t="s">
        <v>9</v>
      </c>
      <c r="B45" s="36">
        <v>29</v>
      </c>
      <c r="C45" s="36" t="s">
        <v>6</v>
      </c>
      <c r="D45" s="36" t="s">
        <v>55</v>
      </c>
      <c r="E45" s="36" t="s">
        <v>42</v>
      </c>
      <c r="F45" s="41">
        <v>279.33</v>
      </c>
      <c r="G45" s="36" t="s">
        <v>7</v>
      </c>
      <c r="H45" s="36">
        <v>135</v>
      </c>
      <c r="I45" s="36" t="s">
        <v>51</v>
      </c>
    </row>
    <row r="46" spans="1:9" x14ac:dyDescent="0.25">
      <c r="A46" s="33" t="s">
        <v>9</v>
      </c>
      <c r="B46" s="36">
        <v>30</v>
      </c>
      <c r="C46" s="36" t="s">
        <v>6</v>
      </c>
      <c r="D46" s="36" t="s">
        <v>55</v>
      </c>
      <c r="E46" s="36" t="s">
        <v>42</v>
      </c>
      <c r="F46" s="41">
        <v>111.67</v>
      </c>
      <c r="G46" s="36" t="s">
        <v>7</v>
      </c>
      <c r="H46" s="36">
        <v>5</v>
      </c>
      <c r="I46" s="36" t="s">
        <v>51</v>
      </c>
    </row>
    <row r="47" spans="1:9" x14ac:dyDescent="0.25">
      <c r="A47" s="33" t="s">
        <v>9</v>
      </c>
      <c r="B47" s="36">
        <v>31</v>
      </c>
      <c r="C47" s="36" t="s">
        <v>6</v>
      </c>
      <c r="D47" s="36" t="s">
        <v>54</v>
      </c>
      <c r="E47" s="36" t="s">
        <v>42</v>
      </c>
      <c r="F47" s="41">
        <v>221.67</v>
      </c>
      <c r="G47" s="36" t="s">
        <v>7</v>
      </c>
      <c r="H47" s="36">
        <v>10</v>
      </c>
      <c r="I47" s="36" t="s">
        <v>51</v>
      </c>
    </row>
    <row r="48" spans="1:9" x14ac:dyDescent="0.25">
      <c r="A48" s="33" t="s">
        <v>9</v>
      </c>
      <c r="B48" s="36">
        <v>32</v>
      </c>
      <c r="C48" s="36" t="s">
        <v>6</v>
      </c>
      <c r="D48" s="36" t="s">
        <v>54</v>
      </c>
      <c r="E48" s="36" t="s">
        <v>42</v>
      </c>
      <c r="F48" s="41">
        <v>540</v>
      </c>
      <c r="G48" s="36" t="s">
        <v>7</v>
      </c>
      <c r="H48" s="36">
        <v>10</v>
      </c>
      <c r="I48" s="36" t="s">
        <v>51</v>
      </c>
    </row>
    <row r="49" spans="1:9" x14ac:dyDescent="0.25">
      <c r="A49" s="33" t="s">
        <v>9</v>
      </c>
      <c r="B49" s="36">
        <v>33</v>
      </c>
      <c r="C49" s="36" t="s">
        <v>6</v>
      </c>
      <c r="D49" s="36" t="s">
        <v>54</v>
      </c>
      <c r="E49" s="36" t="s">
        <v>42</v>
      </c>
      <c r="F49" s="41">
        <v>509.33</v>
      </c>
      <c r="G49" s="36" t="s">
        <v>7</v>
      </c>
      <c r="H49" s="36">
        <v>10</v>
      </c>
      <c r="I49" s="36" t="s">
        <v>51</v>
      </c>
    </row>
    <row r="50" spans="1:9" x14ac:dyDescent="0.25">
      <c r="A50" s="33" t="s">
        <v>9</v>
      </c>
      <c r="B50" s="36">
        <v>34</v>
      </c>
      <c r="C50" s="36" t="s">
        <v>6</v>
      </c>
      <c r="D50" s="36" t="s">
        <v>54</v>
      </c>
      <c r="E50" s="36" t="s">
        <v>42</v>
      </c>
      <c r="F50" s="41">
        <v>163.33000000000001</v>
      </c>
      <c r="G50" s="36" t="s">
        <v>7</v>
      </c>
      <c r="H50" s="36">
        <v>10</v>
      </c>
      <c r="I50" s="36" t="s">
        <v>51</v>
      </c>
    </row>
    <row r="51" spans="1:9" x14ac:dyDescent="0.25">
      <c r="A51" s="33" t="s">
        <v>9</v>
      </c>
      <c r="B51" s="36">
        <v>35</v>
      </c>
      <c r="C51" s="36" t="s">
        <v>6</v>
      </c>
      <c r="D51" s="36" t="s">
        <v>54</v>
      </c>
      <c r="E51" s="36" t="s">
        <v>42</v>
      </c>
      <c r="F51" s="41">
        <v>142.33000000000001</v>
      </c>
      <c r="G51" s="36" t="s">
        <v>7</v>
      </c>
      <c r="H51" s="36">
        <v>10</v>
      </c>
      <c r="I51" s="36" t="s">
        <v>51</v>
      </c>
    </row>
    <row r="52" spans="1:9" x14ac:dyDescent="0.25">
      <c r="A52" s="33" t="s">
        <v>9</v>
      </c>
      <c r="B52" s="36">
        <v>36</v>
      </c>
      <c r="C52" s="36" t="s">
        <v>6</v>
      </c>
      <c r="D52" s="36" t="s">
        <v>54</v>
      </c>
      <c r="E52" s="36" t="s">
        <v>42</v>
      </c>
      <c r="F52" s="41">
        <v>76.67</v>
      </c>
      <c r="G52" s="36" t="s">
        <v>7</v>
      </c>
      <c r="H52" s="36">
        <v>10</v>
      </c>
      <c r="I52" s="36" t="s">
        <v>51</v>
      </c>
    </row>
    <row r="53" spans="1:9" x14ac:dyDescent="0.25">
      <c r="A53" s="33" t="s">
        <v>9</v>
      </c>
      <c r="B53" s="36">
        <v>37</v>
      </c>
      <c r="C53" s="36" t="s">
        <v>6</v>
      </c>
      <c r="D53" s="36" t="s">
        <v>55</v>
      </c>
      <c r="E53" s="36" t="s">
        <v>42</v>
      </c>
      <c r="F53" s="36">
        <v>244.33</v>
      </c>
      <c r="G53" s="36" t="s">
        <v>7</v>
      </c>
      <c r="H53" s="36">
        <v>85</v>
      </c>
      <c r="I53" s="36" t="s">
        <v>51</v>
      </c>
    </row>
    <row r="54" spans="1:9" x14ac:dyDescent="0.25">
      <c r="A54" s="33" t="s">
        <v>9</v>
      </c>
      <c r="B54" s="36">
        <v>38</v>
      </c>
      <c r="C54" s="36" t="s">
        <v>6</v>
      </c>
      <c r="D54" s="36" t="s">
        <v>55</v>
      </c>
      <c r="E54" s="36" t="s">
        <v>42</v>
      </c>
      <c r="F54" s="41">
        <v>901.67</v>
      </c>
      <c r="G54" s="36" t="s">
        <v>7</v>
      </c>
      <c r="H54" s="36">
        <v>5</v>
      </c>
      <c r="I54" s="36" t="s">
        <v>51</v>
      </c>
    </row>
    <row r="55" spans="1:9" x14ac:dyDescent="0.25">
      <c r="A55" s="33" t="s">
        <v>9</v>
      </c>
      <c r="B55" s="36">
        <v>39</v>
      </c>
      <c r="C55" s="36" t="s">
        <v>6</v>
      </c>
      <c r="D55" s="36" t="s">
        <v>55</v>
      </c>
      <c r="E55" s="36" t="s">
        <v>42</v>
      </c>
      <c r="F55" s="41">
        <v>293.33</v>
      </c>
      <c r="G55" s="36" t="s">
        <v>7</v>
      </c>
      <c r="H55" s="36">
        <v>40</v>
      </c>
      <c r="I55" s="36" t="s">
        <v>51</v>
      </c>
    </row>
    <row r="56" spans="1:9" x14ac:dyDescent="0.25">
      <c r="A56" s="33" t="s">
        <v>9</v>
      </c>
      <c r="B56" s="36">
        <v>40</v>
      </c>
      <c r="C56" s="36" t="s">
        <v>6</v>
      </c>
      <c r="D56" s="36" t="s">
        <v>55</v>
      </c>
      <c r="E56" s="36" t="s">
        <v>42</v>
      </c>
      <c r="F56" s="41">
        <v>209.33</v>
      </c>
      <c r="G56" s="36" t="s">
        <v>7</v>
      </c>
      <c r="H56" s="36">
        <v>5</v>
      </c>
      <c r="I56" s="36" t="s">
        <v>51</v>
      </c>
    </row>
    <row r="57" spans="1:9" x14ac:dyDescent="0.25">
      <c r="A57" s="33" t="s">
        <v>9</v>
      </c>
      <c r="B57" s="36">
        <v>41</v>
      </c>
      <c r="C57" s="36" t="s">
        <v>6</v>
      </c>
      <c r="D57" s="36" t="s">
        <v>55</v>
      </c>
      <c r="E57" s="36" t="s">
        <v>42</v>
      </c>
      <c r="F57" s="41">
        <v>209.33</v>
      </c>
      <c r="G57" s="36" t="s">
        <v>7</v>
      </c>
      <c r="H57" s="36">
        <v>10</v>
      </c>
      <c r="I57" s="36" t="s">
        <v>51</v>
      </c>
    </row>
    <row r="58" spans="1:9" x14ac:dyDescent="0.25">
      <c r="A58" s="33" t="s">
        <v>9</v>
      </c>
      <c r="B58" s="36">
        <v>42</v>
      </c>
      <c r="C58" s="36" t="s">
        <v>6</v>
      </c>
      <c r="D58" s="36" t="s">
        <v>55</v>
      </c>
      <c r="E58" s="36" t="s">
        <v>42</v>
      </c>
      <c r="F58" s="36">
        <v>237.33</v>
      </c>
      <c r="G58" s="36" t="s">
        <v>7</v>
      </c>
      <c r="H58" s="36">
        <v>10</v>
      </c>
      <c r="I58" s="36" t="s">
        <v>51</v>
      </c>
    </row>
    <row r="59" spans="1:9" x14ac:dyDescent="0.25">
      <c r="A59" s="33" t="s">
        <v>9</v>
      </c>
      <c r="B59" s="36">
        <v>43</v>
      </c>
      <c r="C59" s="36" t="s">
        <v>6</v>
      </c>
      <c r="D59" s="36" t="s">
        <v>55</v>
      </c>
      <c r="E59" s="36" t="s">
        <v>42</v>
      </c>
      <c r="F59" s="36">
        <v>489</v>
      </c>
      <c r="G59" s="36" t="s">
        <v>7</v>
      </c>
      <c r="H59" s="36">
        <v>5</v>
      </c>
      <c r="I59" s="36" t="s">
        <v>51</v>
      </c>
    </row>
    <row r="60" spans="1:9" x14ac:dyDescent="0.25">
      <c r="A60" s="33" t="s">
        <v>9</v>
      </c>
      <c r="B60" s="36">
        <v>44</v>
      </c>
      <c r="C60" s="36" t="s">
        <v>6</v>
      </c>
      <c r="D60" s="36" t="s">
        <v>55</v>
      </c>
      <c r="E60" s="36" t="s">
        <v>42</v>
      </c>
      <c r="F60" s="36">
        <v>405</v>
      </c>
      <c r="G60" s="36" t="s">
        <v>7</v>
      </c>
      <c r="H60" s="36">
        <v>5</v>
      </c>
      <c r="I60" s="36" t="s">
        <v>51</v>
      </c>
    </row>
    <row r="61" spans="1:9" x14ac:dyDescent="0.25">
      <c r="A61" s="33" t="s">
        <v>9</v>
      </c>
      <c r="B61" s="36">
        <v>46</v>
      </c>
      <c r="C61" s="36" t="s">
        <v>6</v>
      </c>
      <c r="D61" s="36" t="s">
        <v>55</v>
      </c>
      <c r="E61" s="36" t="s">
        <v>42</v>
      </c>
      <c r="F61" s="36">
        <v>489</v>
      </c>
      <c r="G61" s="36" t="s">
        <v>7</v>
      </c>
      <c r="H61" s="36">
        <v>5</v>
      </c>
      <c r="I61" s="36" t="s">
        <v>51</v>
      </c>
    </row>
    <row r="62" spans="1:9" x14ac:dyDescent="0.25">
      <c r="A62" s="33" t="s">
        <v>9</v>
      </c>
      <c r="B62" s="36">
        <v>48</v>
      </c>
      <c r="C62" s="36" t="s">
        <v>6</v>
      </c>
      <c r="D62" s="36" t="s">
        <v>55</v>
      </c>
      <c r="E62" s="36" t="s">
        <v>42</v>
      </c>
      <c r="F62" s="41">
        <v>533.33000000000004</v>
      </c>
      <c r="G62" s="36" t="s">
        <v>7</v>
      </c>
      <c r="H62" s="36">
        <v>5</v>
      </c>
      <c r="I62" s="36" t="s">
        <v>51</v>
      </c>
    </row>
    <row r="63" spans="1:9" x14ac:dyDescent="0.25">
      <c r="A63" s="33" t="s">
        <v>9</v>
      </c>
      <c r="B63" s="36">
        <v>50</v>
      </c>
      <c r="C63" s="36" t="s">
        <v>6</v>
      </c>
      <c r="D63" s="36" t="s">
        <v>55</v>
      </c>
      <c r="E63" s="36" t="s">
        <v>42</v>
      </c>
      <c r="F63" s="41">
        <v>502.33</v>
      </c>
      <c r="G63" s="36" t="s">
        <v>7</v>
      </c>
      <c r="H63" s="36">
        <v>5</v>
      </c>
      <c r="I63" s="36" t="s">
        <v>52</v>
      </c>
    </row>
    <row r="64" spans="1:9" x14ac:dyDescent="0.25">
      <c r="A64" s="33" t="s">
        <v>9</v>
      </c>
      <c r="B64" s="36">
        <v>52</v>
      </c>
      <c r="C64" s="36" t="s">
        <v>6</v>
      </c>
      <c r="D64" s="36" t="s">
        <v>55</v>
      </c>
      <c r="E64" s="36" t="s">
        <v>42</v>
      </c>
      <c r="F64" s="36">
        <v>502.33</v>
      </c>
      <c r="G64" s="36" t="s">
        <v>7</v>
      </c>
      <c r="H64" s="36">
        <v>5</v>
      </c>
      <c r="I64" s="36" t="s">
        <v>51</v>
      </c>
    </row>
    <row r="65" spans="1:9" x14ac:dyDescent="0.25">
      <c r="A65" s="33" t="s">
        <v>9</v>
      </c>
      <c r="B65" s="36">
        <v>54</v>
      </c>
      <c r="C65" s="36" t="s">
        <v>6</v>
      </c>
      <c r="D65" s="36" t="s">
        <v>55</v>
      </c>
      <c r="E65" s="36" t="s">
        <v>42</v>
      </c>
      <c r="F65" s="36">
        <v>406</v>
      </c>
      <c r="G65" s="36" t="s">
        <v>7</v>
      </c>
      <c r="H65" s="36">
        <v>5</v>
      </c>
      <c r="I65" s="36" t="s">
        <v>51</v>
      </c>
    </row>
    <row r="66" spans="1:9" x14ac:dyDescent="0.25">
      <c r="A66" s="33" t="s">
        <v>9</v>
      </c>
      <c r="B66" s="36">
        <v>56</v>
      </c>
      <c r="C66" s="36" t="s">
        <v>6</v>
      </c>
      <c r="D66" s="36" t="s">
        <v>55</v>
      </c>
      <c r="E66" s="36" t="s">
        <v>42</v>
      </c>
      <c r="F66" s="41">
        <v>254.33</v>
      </c>
      <c r="G66" s="36" t="s">
        <v>7</v>
      </c>
      <c r="H66" s="36">
        <v>5</v>
      </c>
      <c r="I66" s="36" t="s">
        <v>51</v>
      </c>
    </row>
    <row r="67" spans="1:9" x14ac:dyDescent="0.25">
      <c r="A67" s="33" t="s">
        <v>9</v>
      </c>
      <c r="B67" s="36">
        <v>58</v>
      </c>
      <c r="C67" s="36" t="s">
        <v>6</v>
      </c>
      <c r="D67" s="36" t="s">
        <v>55</v>
      </c>
      <c r="E67" s="36" t="s">
        <v>42</v>
      </c>
      <c r="F67" s="41">
        <v>636.66999999999996</v>
      </c>
      <c r="G67" s="36" t="s">
        <v>7</v>
      </c>
      <c r="H67" s="36">
        <v>5</v>
      </c>
      <c r="I67" s="36" t="s">
        <v>51</v>
      </c>
    </row>
    <row r="68" spans="1:9" x14ac:dyDescent="0.25">
      <c r="A68" s="33" t="s">
        <v>9</v>
      </c>
      <c r="B68" s="36">
        <v>59</v>
      </c>
      <c r="C68" s="36" t="s">
        <v>6</v>
      </c>
      <c r="D68" s="36" t="s">
        <v>55</v>
      </c>
      <c r="E68" s="36" t="s">
        <v>42</v>
      </c>
      <c r="F68" s="41">
        <v>716.67</v>
      </c>
      <c r="G68" s="36" t="s">
        <v>7</v>
      </c>
      <c r="H68" s="36">
        <v>5</v>
      </c>
      <c r="I68" s="36" t="s">
        <v>51</v>
      </c>
    </row>
    <row r="69" spans="1:9" x14ac:dyDescent="0.25">
      <c r="A69" s="33" t="s">
        <v>9</v>
      </c>
      <c r="B69" s="36">
        <v>60</v>
      </c>
      <c r="C69" s="36" t="s">
        <v>6</v>
      </c>
      <c r="D69" s="36" t="s">
        <v>55</v>
      </c>
      <c r="E69" s="36" t="s">
        <v>42</v>
      </c>
      <c r="F69" s="41">
        <v>279.33</v>
      </c>
      <c r="G69" s="36" t="s">
        <v>7</v>
      </c>
      <c r="H69" s="36">
        <v>170</v>
      </c>
      <c r="I69" s="36" t="s">
        <v>51</v>
      </c>
    </row>
    <row r="70" spans="1:9" x14ac:dyDescent="0.25">
      <c r="A70" s="33" t="s">
        <v>9</v>
      </c>
      <c r="B70" s="36">
        <v>61</v>
      </c>
      <c r="C70" s="36" t="s">
        <v>6</v>
      </c>
      <c r="D70" s="36" t="s">
        <v>55</v>
      </c>
      <c r="E70" s="36" t="s">
        <v>42</v>
      </c>
      <c r="F70" s="41">
        <v>213.33</v>
      </c>
      <c r="G70" s="36" t="s">
        <v>7</v>
      </c>
      <c r="H70" s="36">
        <v>5</v>
      </c>
      <c r="I70" s="36" t="s">
        <v>51</v>
      </c>
    </row>
    <row r="71" spans="1:9" x14ac:dyDescent="0.25">
      <c r="A71" s="33" t="s">
        <v>9</v>
      </c>
      <c r="B71" s="36">
        <v>62</v>
      </c>
      <c r="C71" s="36" t="s">
        <v>6</v>
      </c>
      <c r="D71" s="36" t="s">
        <v>54</v>
      </c>
      <c r="E71" s="36" t="s">
        <v>42</v>
      </c>
      <c r="F71" s="41">
        <v>160</v>
      </c>
      <c r="G71" s="36" t="s">
        <v>7</v>
      </c>
      <c r="H71" s="36">
        <v>10</v>
      </c>
      <c r="I71" s="36" t="s">
        <v>51</v>
      </c>
    </row>
    <row r="72" spans="1:9" x14ac:dyDescent="0.25">
      <c r="A72" s="33" t="s">
        <v>9</v>
      </c>
      <c r="B72" s="36">
        <v>63</v>
      </c>
      <c r="C72" s="36" t="s">
        <v>6</v>
      </c>
      <c r="D72" s="36" t="s">
        <v>54</v>
      </c>
      <c r="E72" s="36" t="s">
        <v>42</v>
      </c>
      <c r="F72" s="36">
        <v>685</v>
      </c>
      <c r="G72" s="36" t="s">
        <v>7</v>
      </c>
      <c r="H72" s="36">
        <v>10</v>
      </c>
      <c r="I72" s="36" t="s">
        <v>51</v>
      </c>
    </row>
    <row r="73" spans="1:9" x14ac:dyDescent="0.25">
      <c r="A73" s="33" t="s">
        <v>9</v>
      </c>
      <c r="B73" s="36">
        <v>64</v>
      </c>
      <c r="C73" s="36" t="s">
        <v>6</v>
      </c>
      <c r="D73" s="36" t="s">
        <v>54</v>
      </c>
      <c r="E73" s="36" t="s">
        <v>42</v>
      </c>
      <c r="F73" s="36">
        <v>589.33000000000004</v>
      </c>
      <c r="G73" s="36" t="s">
        <v>7</v>
      </c>
      <c r="H73" s="36">
        <v>10</v>
      </c>
      <c r="I73" s="36" t="s">
        <v>51</v>
      </c>
    </row>
    <row r="74" spans="1:9" x14ac:dyDescent="0.25">
      <c r="A74" s="33" t="s">
        <v>9</v>
      </c>
      <c r="B74" s="36">
        <v>65</v>
      </c>
      <c r="C74" s="36" t="s">
        <v>6</v>
      </c>
      <c r="D74" s="36" t="s">
        <v>54</v>
      </c>
      <c r="E74" s="36" t="s">
        <v>42</v>
      </c>
      <c r="F74" s="36">
        <v>288.33</v>
      </c>
      <c r="G74" s="36" t="s">
        <v>7</v>
      </c>
      <c r="H74" s="36">
        <v>10</v>
      </c>
      <c r="I74" s="36" t="s">
        <v>51</v>
      </c>
    </row>
    <row r="75" spans="1:9" x14ac:dyDescent="0.25">
      <c r="A75" s="33" t="s">
        <v>9</v>
      </c>
      <c r="B75" s="36">
        <v>66</v>
      </c>
      <c r="C75" s="36" t="s">
        <v>6</v>
      </c>
      <c r="D75" s="36" t="s">
        <v>54</v>
      </c>
      <c r="E75" s="36" t="s">
        <v>42</v>
      </c>
      <c r="F75" s="41">
        <v>128</v>
      </c>
      <c r="G75" s="36" t="s">
        <v>7</v>
      </c>
      <c r="H75" s="36">
        <v>10</v>
      </c>
      <c r="I75" s="36" t="s">
        <v>51</v>
      </c>
    </row>
    <row r="76" spans="1:9" x14ac:dyDescent="0.25">
      <c r="A76" s="33" t="s">
        <v>9</v>
      </c>
      <c r="B76" s="36">
        <v>67</v>
      </c>
      <c r="C76" s="36" t="s">
        <v>6</v>
      </c>
      <c r="D76" s="36" t="s">
        <v>54</v>
      </c>
      <c r="E76" s="36" t="s">
        <v>42</v>
      </c>
      <c r="F76" s="36">
        <v>87.33</v>
      </c>
      <c r="G76" s="36" t="s">
        <v>7</v>
      </c>
      <c r="H76" s="36">
        <v>10</v>
      </c>
      <c r="I76" s="36" t="s">
        <v>51</v>
      </c>
    </row>
    <row r="77" spans="1:9" x14ac:dyDescent="0.25">
      <c r="A77" s="33" t="s">
        <v>9</v>
      </c>
      <c r="B77" s="36">
        <v>68</v>
      </c>
      <c r="C77" s="36" t="s">
        <v>6</v>
      </c>
      <c r="D77" s="36" t="s">
        <v>55</v>
      </c>
      <c r="E77" s="36" t="s">
        <v>42</v>
      </c>
      <c r="F77" s="36">
        <v>258.33</v>
      </c>
      <c r="G77" s="36" t="s">
        <v>7</v>
      </c>
      <c r="H77" s="36">
        <v>113</v>
      </c>
      <c r="I77" s="36" t="s">
        <v>51</v>
      </c>
    </row>
    <row r="78" spans="1:9" x14ac:dyDescent="0.25">
      <c r="A78" s="33" t="s">
        <v>9</v>
      </c>
      <c r="B78" s="36">
        <v>69</v>
      </c>
      <c r="C78" s="36" t="s">
        <v>6</v>
      </c>
      <c r="D78" s="36" t="s">
        <v>55</v>
      </c>
      <c r="E78" s="36" t="s">
        <v>42</v>
      </c>
      <c r="F78" s="36">
        <v>894</v>
      </c>
      <c r="G78" s="36" t="s">
        <v>7</v>
      </c>
      <c r="H78" s="36">
        <v>5</v>
      </c>
      <c r="I78" s="36" t="s">
        <v>51</v>
      </c>
    </row>
    <row r="79" spans="1:9" x14ac:dyDescent="0.25">
      <c r="A79" s="33" t="s">
        <v>9</v>
      </c>
      <c r="B79" s="36">
        <v>70</v>
      </c>
      <c r="C79" s="36" t="s">
        <v>6</v>
      </c>
      <c r="D79" s="36" t="s">
        <v>55</v>
      </c>
      <c r="E79" s="36" t="s">
        <v>42</v>
      </c>
      <c r="F79" s="36">
        <v>293.33</v>
      </c>
      <c r="G79" s="36" t="s">
        <v>7</v>
      </c>
      <c r="H79" s="36">
        <v>40</v>
      </c>
      <c r="I79" s="36" t="s">
        <v>51</v>
      </c>
    </row>
    <row r="80" spans="1:9" x14ac:dyDescent="0.25">
      <c r="A80" s="33" t="s">
        <v>9</v>
      </c>
      <c r="B80" s="36">
        <v>71</v>
      </c>
      <c r="C80" s="36" t="s">
        <v>6</v>
      </c>
      <c r="D80" s="36" t="s">
        <v>55</v>
      </c>
      <c r="E80" s="36" t="s">
        <v>42</v>
      </c>
      <c r="F80" s="36">
        <v>209.33</v>
      </c>
      <c r="G80" s="36" t="s">
        <v>7</v>
      </c>
      <c r="H80" s="36">
        <v>5</v>
      </c>
      <c r="I80" s="36" t="s">
        <v>51</v>
      </c>
    </row>
    <row r="81" spans="1:9" x14ac:dyDescent="0.25">
      <c r="A81" s="33" t="s">
        <v>9</v>
      </c>
      <c r="B81" s="36">
        <v>72</v>
      </c>
      <c r="C81" s="36" t="s">
        <v>6</v>
      </c>
      <c r="D81" s="36" t="s">
        <v>55</v>
      </c>
      <c r="E81" s="36" t="s">
        <v>42</v>
      </c>
      <c r="F81" s="41">
        <v>209.33</v>
      </c>
      <c r="G81" s="36" t="s">
        <v>7</v>
      </c>
      <c r="H81" s="36">
        <v>10</v>
      </c>
      <c r="I81" s="36" t="s">
        <v>51</v>
      </c>
    </row>
    <row r="82" spans="1:9" x14ac:dyDescent="0.25">
      <c r="A82" s="33" t="s">
        <v>9</v>
      </c>
      <c r="B82" s="36">
        <v>73</v>
      </c>
      <c r="C82" s="36" t="s">
        <v>6</v>
      </c>
      <c r="D82" s="36" t="s">
        <v>55</v>
      </c>
      <c r="E82" s="36" t="s">
        <v>42</v>
      </c>
      <c r="F82" s="41">
        <v>237.33</v>
      </c>
      <c r="G82" s="36" t="s">
        <v>7</v>
      </c>
      <c r="H82" s="36">
        <v>10</v>
      </c>
      <c r="I82" s="36" t="s">
        <v>51</v>
      </c>
    </row>
    <row r="83" spans="1:9" x14ac:dyDescent="0.25">
      <c r="A83" s="33" t="s">
        <v>9</v>
      </c>
      <c r="B83" s="36">
        <v>74</v>
      </c>
      <c r="C83" s="36" t="s">
        <v>6</v>
      </c>
      <c r="D83" s="36" t="s">
        <v>55</v>
      </c>
      <c r="E83" s="36" t="s">
        <v>42</v>
      </c>
      <c r="F83" s="41">
        <v>581.66999999999996</v>
      </c>
      <c r="G83" s="36" t="s">
        <v>7</v>
      </c>
      <c r="H83" s="36">
        <v>5</v>
      </c>
      <c r="I83" s="36" t="s">
        <v>53</v>
      </c>
    </row>
    <row r="84" spans="1:9" x14ac:dyDescent="0.25">
      <c r="A84" s="33" t="s">
        <v>9</v>
      </c>
      <c r="B84" s="36">
        <v>75</v>
      </c>
      <c r="C84" s="36" t="s">
        <v>6</v>
      </c>
      <c r="D84" s="36" t="s">
        <v>55</v>
      </c>
      <c r="E84" s="36" t="s">
        <v>42</v>
      </c>
      <c r="F84" s="41">
        <v>405</v>
      </c>
      <c r="G84" s="36" t="s">
        <v>7</v>
      </c>
      <c r="H84" s="36">
        <v>5</v>
      </c>
      <c r="I84" s="36" t="s">
        <v>51</v>
      </c>
    </row>
    <row r="85" spans="1:9" x14ac:dyDescent="0.25">
      <c r="A85" s="33" t="s">
        <v>9</v>
      </c>
      <c r="B85" s="36">
        <v>77</v>
      </c>
      <c r="C85" s="36" t="s">
        <v>6</v>
      </c>
      <c r="D85" s="36" t="s">
        <v>55</v>
      </c>
      <c r="E85" s="36" t="s">
        <v>42</v>
      </c>
      <c r="F85" s="41">
        <v>545</v>
      </c>
      <c r="G85" s="36" t="s">
        <v>7</v>
      </c>
      <c r="H85" s="36">
        <v>5</v>
      </c>
      <c r="I85" s="36" t="s">
        <v>51</v>
      </c>
    </row>
    <row r="86" spans="1:9" x14ac:dyDescent="0.25">
      <c r="A86" s="33" t="s">
        <v>9</v>
      </c>
      <c r="B86" s="36">
        <v>79</v>
      </c>
      <c r="C86" s="36" t="s">
        <v>6</v>
      </c>
      <c r="D86" s="36" t="s">
        <v>55</v>
      </c>
      <c r="E86" s="36" t="s">
        <v>42</v>
      </c>
      <c r="F86" s="41">
        <v>566</v>
      </c>
      <c r="G86" s="36" t="s">
        <v>7</v>
      </c>
      <c r="H86" s="36">
        <v>5</v>
      </c>
      <c r="I86" s="36" t="s">
        <v>51</v>
      </c>
    </row>
    <row r="87" spans="1:9" x14ac:dyDescent="0.25">
      <c r="A87" s="33" t="s">
        <v>9</v>
      </c>
      <c r="B87" s="36">
        <v>81</v>
      </c>
      <c r="C87" s="36" t="s">
        <v>6</v>
      </c>
      <c r="D87" s="36" t="s">
        <v>55</v>
      </c>
      <c r="E87" s="36" t="s">
        <v>42</v>
      </c>
      <c r="F87" s="41">
        <v>564.33000000000004</v>
      </c>
      <c r="G87" s="36" t="s">
        <v>7</v>
      </c>
      <c r="H87" s="36">
        <v>5</v>
      </c>
      <c r="I87" s="36" t="s">
        <v>51</v>
      </c>
    </row>
    <row r="88" spans="1:9" x14ac:dyDescent="0.25">
      <c r="A88" s="33" t="s">
        <v>9</v>
      </c>
      <c r="B88" s="36">
        <v>83</v>
      </c>
      <c r="C88" s="36" t="s">
        <v>6</v>
      </c>
      <c r="D88" s="36" t="s">
        <v>55</v>
      </c>
      <c r="E88" s="36" t="s">
        <v>42</v>
      </c>
      <c r="F88" s="41">
        <v>564.33000000000004</v>
      </c>
      <c r="G88" s="36" t="s">
        <v>7</v>
      </c>
      <c r="H88" s="36">
        <v>5</v>
      </c>
      <c r="I88" s="36" t="s">
        <v>51</v>
      </c>
    </row>
    <row r="89" spans="1:9" x14ac:dyDescent="0.25">
      <c r="A89" s="33" t="s">
        <v>9</v>
      </c>
      <c r="B89" s="36">
        <v>85</v>
      </c>
      <c r="C89" s="36" t="s">
        <v>6</v>
      </c>
      <c r="D89" s="36" t="s">
        <v>55</v>
      </c>
      <c r="E89" s="36" t="s">
        <v>42</v>
      </c>
      <c r="F89" s="41">
        <v>430</v>
      </c>
      <c r="G89" s="36" t="s">
        <v>7</v>
      </c>
      <c r="H89" s="36">
        <v>5</v>
      </c>
      <c r="I89" s="36" t="s">
        <v>51</v>
      </c>
    </row>
    <row r="90" spans="1:9" x14ac:dyDescent="0.25">
      <c r="A90" s="33" t="s">
        <v>9</v>
      </c>
      <c r="B90" s="36">
        <v>86</v>
      </c>
      <c r="C90" s="36" t="s">
        <v>6</v>
      </c>
      <c r="D90" s="36" t="s">
        <v>55</v>
      </c>
      <c r="E90" s="36" t="s">
        <v>42</v>
      </c>
      <c r="F90" s="41">
        <v>223.33</v>
      </c>
      <c r="G90" s="36" t="s">
        <v>7</v>
      </c>
      <c r="H90" s="36">
        <v>5</v>
      </c>
      <c r="I90" s="36" t="s">
        <v>51</v>
      </c>
    </row>
    <row r="91" spans="1:9" x14ac:dyDescent="0.25">
      <c r="A91" s="33" t="s">
        <v>9</v>
      </c>
      <c r="B91" s="36">
        <v>87</v>
      </c>
      <c r="C91" s="36" t="s">
        <v>6</v>
      </c>
      <c r="D91" s="36" t="s">
        <v>55</v>
      </c>
      <c r="E91" s="36" t="s">
        <v>42</v>
      </c>
      <c r="F91" s="41">
        <v>244.33</v>
      </c>
      <c r="G91" s="36" t="s">
        <v>7</v>
      </c>
      <c r="H91" s="36">
        <v>5</v>
      </c>
      <c r="I91" s="36" t="s">
        <v>51</v>
      </c>
    </row>
    <row r="92" spans="1:9" x14ac:dyDescent="0.25">
      <c r="A92" s="33" t="s">
        <v>9</v>
      </c>
      <c r="B92" s="36">
        <v>88</v>
      </c>
      <c r="C92" s="36" t="s">
        <v>6</v>
      </c>
      <c r="D92" s="36" t="s">
        <v>55</v>
      </c>
      <c r="E92" s="36" t="s">
        <v>42</v>
      </c>
      <c r="F92" s="41">
        <v>137.66999999999999</v>
      </c>
      <c r="G92" s="36" t="s">
        <v>7</v>
      </c>
      <c r="H92" s="36">
        <v>5</v>
      </c>
      <c r="I92" s="36" t="s">
        <v>51</v>
      </c>
    </row>
    <row r="93" spans="1:9" x14ac:dyDescent="0.25">
      <c r="A93" s="33" t="s">
        <v>9</v>
      </c>
      <c r="B93" s="36">
        <v>89</v>
      </c>
      <c r="C93" s="36" t="s">
        <v>6</v>
      </c>
      <c r="D93" s="36" t="s">
        <v>55</v>
      </c>
      <c r="E93" s="36" t="s">
        <v>42</v>
      </c>
      <c r="F93" s="41">
        <v>716.67</v>
      </c>
      <c r="G93" s="36" t="s">
        <v>7</v>
      </c>
      <c r="H93" s="36">
        <v>5</v>
      </c>
      <c r="I93" s="36" t="s">
        <v>51</v>
      </c>
    </row>
    <row r="94" spans="1:9" x14ac:dyDescent="0.25">
      <c r="A94" s="33" t="s">
        <v>9</v>
      </c>
      <c r="B94" s="36">
        <v>90</v>
      </c>
      <c r="C94" s="36" t="s">
        <v>6</v>
      </c>
      <c r="D94" s="36" t="s">
        <v>55</v>
      </c>
      <c r="E94" s="36" t="s">
        <v>42</v>
      </c>
      <c r="F94" s="41">
        <v>772.67</v>
      </c>
      <c r="G94" s="36" t="s">
        <v>7</v>
      </c>
      <c r="H94" s="36">
        <v>10</v>
      </c>
      <c r="I94" s="36" t="s">
        <v>51</v>
      </c>
    </row>
    <row r="95" spans="1:9" x14ac:dyDescent="0.25">
      <c r="A95" s="33" t="s">
        <v>9</v>
      </c>
      <c r="B95" s="36">
        <v>91</v>
      </c>
      <c r="C95" s="36" t="s">
        <v>6</v>
      </c>
      <c r="D95" s="36" t="s">
        <v>55</v>
      </c>
      <c r="E95" s="36" t="s">
        <v>42</v>
      </c>
      <c r="F95" s="36">
        <v>293.33</v>
      </c>
      <c r="G95" s="36" t="s">
        <v>7</v>
      </c>
      <c r="H95" s="36">
        <v>339</v>
      </c>
      <c r="I95" s="36" t="s">
        <v>51</v>
      </c>
    </row>
    <row r="96" spans="1:9" x14ac:dyDescent="0.25">
      <c r="A96" s="33" t="s">
        <v>9</v>
      </c>
      <c r="B96" s="36">
        <v>92</v>
      </c>
      <c r="C96" s="36" t="s">
        <v>6</v>
      </c>
      <c r="D96" s="36" t="s">
        <v>55</v>
      </c>
      <c r="E96" s="36" t="s">
        <v>42</v>
      </c>
      <c r="F96" s="41">
        <v>110</v>
      </c>
      <c r="G96" s="36" t="s">
        <v>7</v>
      </c>
      <c r="H96" s="36">
        <v>5</v>
      </c>
      <c r="I96" s="36" t="s">
        <v>51</v>
      </c>
    </row>
    <row r="97" spans="1:9" x14ac:dyDescent="0.25">
      <c r="A97" s="33" t="s">
        <v>9</v>
      </c>
      <c r="B97" s="36">
        <v>93</v>
      </c>
      <c r="C97" s="36" t="s">
        <v>6</v>
      </c>
      <c r="D97" s="36" t="s">
        <v>54</v>
      </c>
      <c r="E97" s="36" t="s">
        <v>42</v>
      </c>
      <c r="F97" s="41">
        <v>87.33</v>
      </c>
      <c r="G97" s="36" t="s">
        <v>7</v>
      </c>
      <c r="H97" s="36">
        <v>5</v>
      </c>
      <c r="I97" s="36" t="s">
        <v>51</v>
      </c>
    </row>
    <row r="98" spans="1:9" x14ac:dyDescent="0.25">
      <c r="A98" s="33" t="s">
        <v>9</v>
      </c>
      <c r="B98" s="36">
        <v>94</v>
      </c>
      <c r="C98" s="36" t="s">
        <v>6</v>
      </c>
      <c r="D98" s="36" t="s">
        <v>54</v>
      </c>
      <c r="E98" s="36" t="s">
        <v>42</v>
      </c>
      <c r="F98" s="36">
        <v>87.67</v>
      </c>
      <c r="G98" s="36" t="s">
        <v>7</v>
      </c>
      <c r="H98" s="36">
        <v>5</v>
      </c>
      <c r="I98" s="36" t="s">
        <v>51</v>
      </c>
    </row>
    <row r="99" spans="1:9" x14ac:dyDescent="0.25">
      <c r="A99" s="33" t="s">
        <v>9</v>
      </c>
      <c r="B99" s="36">
        <v>95</v>
      </c>
      <c r="C99" s="36" t="s">
        <v>6</v>
      </c>
      <c r="D99" s="36" t="s">
        <v>54</v>
      </c>
      <c r="E99" s="36" t="s">
        <v>42</v>
      </c>
      <c r="F99" s="41">
        <v>160</v>
      </c>
      <c r="G99" s="36" t="s">
        <v>7</v>
      </c>
      <c r="H99" s="36">
        <v>10</v>
      </c>
      <c r="I99" s="36" t="s">
        <v>51</v>
      </c>
    </row>
    <row r="100" spans="1:9" x14ac:dyDescent="0.25">
      <c r="A100" s="33" t="s">
        <v>9</v>
      </c>
      <c r="B100" s="36">
        <v>96</v>
      </c>
      <c r="C100" s="36" t="s">
        <v>6</v>
      </c>
      <c r="D100" s="36" t="s">
        <v>54</v>
      </c>
      <c r="E100" s="36" t="s">
        <v>42</v>
      </c>
      <c r="F100" s="41">
        <v>742.33</v>
      </c>
      <c r="G100" s="36" t="s">
        <v>7</v>
      </c>
      <c r="H100" s="36">
        <v>5</v>
      </c>
      <c r="I100" s="36" t="s">
        <v>51</v>
      </c>
    </row>
    <row r="101" spans="1:9" x14ac:dyDescent="0.25">
      <c r="A101" s="33" t="s">
        <v>9</v>
      </c>
      <c r="B101" s="36">
        <v>97</v>
      </c>
      <c r="C101" s="36" t="s">
        <v>6</v>
      </c>
      <c r="D101" s="36" t="s">
        <v>54</v>
      </c>
      <c r="E101" s="36" t="s">
        <v>42</v>
      </c>
      <c r="F101" s="41">
        <v>721.33</v>
      </c>
      <c r="G101" s="36" t="s">
        <v>7</v>
      </c>
      <c r="H101" s="36">
        <v>5</v>
      </c>
      <c r="I101" s="36" t="s">
        <v>51</v>
      </c>
    </row>
    <row r="102" spans="1:9" x14ac:dyDescent="0.25">
      <c r="A102" s="33" t="s">
        <v>9</v>
      </c>
      <c r="B102" s="36">
        <v>98</v>
      </c>
      <c r="C102" s="36" t="s">
        <v>6</v>
      </c>
      <c r="D102" s="36" t="s">
        <v>54</v>
      </c>
      <c r="E102" s="36" t="s">
        <v>42</v>
      </c>
      <c r="F102" s="41">
        <v>160</v>
      </c>
      <c r="G102" s="36" t="s">
        <v>7</v>
      </c>
      <c r="H102" s="36">
        <v>5</v>
      </c>
      <c r="I102" s="36" t="s">
        <v>51</v>
      </c>
    </row>
    <row r="103" spans="1:9" x14ac:dyDescent="0.25">
      <c r="A103" s="33" t="s">
        <v>9</v>
      </c>
      <c r="B103" s="36">
        <v>99</v>
      </c>
      <c r="C103" s="36" t="s">
        <v>6</v>
      </c>
      <c r="D103" s="36" t="s">
        <v>54</v>
      </c>
      <c r="E103" s="36" t="s">
        <v>42</v>
      </c>
      <c r="F103" s="36">
        <v>129</v>
      </c>
      <c r="G103" s="36" t="s">
        <v>7</v>
      </c>
      <c r="H103" s="36">
        <v>5</v>
      </c>
      <c r="I103" s="36" t="s">
        <v>52</v>
      </c>
    </row>
    <row r="104" spans="1:9" x14ac:dyDescent="0.25">
      <c r="A104" s="33" t="s">
        <v>9</v>
      </c>
      <c r="B104" s="36">
        <v>100</v>
      </c>
      <c r="C104" s="36" t="s">
        <v>6</v>
      </c>
      <c r="D104" s="36" t="s">
        <v>55</v>
      </c>
      <c r="E104" s="36" t="s">
        <v>42</v>
      </c>
      <c r="F104" s="36">
        <v>272.33</v>
      </c>
      <c r="G104" s="36" t="s">
        <v>7</v>
      </c>
      <c r="H104" s="36">
        <v>15</v>
      </c>
      <c r="I104" s="36" t="s">
        <v>51</v>
      </c>
    </row>
    <row r="105" spans="1:9" x14ac:dyDescent="0.25">
      <c r="A105" s="33" t="s">
        <v>9</v>
      </c>
      <c r="B105" s="36">
        <v>101</v>
      </c>
      <c r="C105" s="36" t="s">
        <v>6</v>
      </c>
      <c r="D105" s="36" t="s">
        <v>55</v>
      </c>
      <c r="E105" s="36" t="s">
        <v>42</v>
      </c>
      <c r="F105" s="41">
        <v>1059.67</v>
      </c>
      <c r="G105" s="36" t="s">
        <v>7</v>
      </c>
      <c r="H105" s="36">
        <v>3</v>
      </c>
      <c r="I105" s="36" t="s">
        <v>51</v>
      </c>
    </row>
    <row r="106" spans="1:9" x14ac:dyDescent="0.25">
      <c r="A106" s="33" t="s">
        <v>9</v>
      </c>
      <c r="B106" s="36">
        <v>102</v>
      </c>
      <c r="C106" s="36" t="s">
        <v>6</v>
      </c>
      <c r="D106" s="36" t="s">
        <v>55</v>
      </c>
      <c r="E106" s="36" t="s">
        <v>42</v>
      </c>
      <c r="F106" s="36">
        <v>293.33</v>
      </c>
      <c r="G106" s="36" t="s">
        <v>7</v>
      </c>
      <c r="H106" s="36">
        <v>30</v>
      </c>
      <c r="I106" s="36" t="s">
        <v>51</v>
      </c>
    </row>
    <row r="107" spans="1:9" x14ac:dyDescent="0.25">
      <c r="A107" s="33" t="s">
        <v>9</v>
      </c>
      <c r="B107" s="36">
        <v>103</v>
      </c>
      <c r="C107" s="36" t="s">
        <v>6</v>
      </c>
      <c r="D107" s="36" t="s">
        <v>55</v>
      </c>
      <c r="E107" s="36" t="s">
        <v>42</v>
      </c>
      <c r="F107" s="41">
        <v>209.33</v>
      </c>
      <c r="G107" s="36" t="s">
        <v>7</v>
      </c>
      <c r="H107" s="36">
        <v>3</v>
      </c>
      <c r="I107" s="36" t="s">
        <v>51</v>
      </c>
    </row>
    <row r="108" spans="1:9" x14ac:dyDescent="0.25">
      <c r="A108" s="33" t="s">
        <v>9</v>
      </c>
      <c r="B108" s="36">
        <v>104</v>
      </c>
      <c r="C108" s="36" t="s">
        <v>6</v>
      </c>
      <c r="D108" s="36" t="s">
        <v>55</v>
      </c>
      <c r="E108" s="36" t="s">
        <v>42</v>
      </c>
      <c r="F108" s="41">
        <v>209.33</v>
      </c>
      <c r="G108" s="36" t="s">
        <v>7</v>
      </c>
      <c r="H108" s="36">
        <v>10</v>
      </c>
      <c r="I108" s="36" t="s">
        <v>51</v>
      </c>
    </row>
    <row r="109" spans="1:9" x14ac:dyDescent="0.25">
      <c r="A109" s="33" t="s">
        <v>9</v>
      </c>
      <c r="B109" s="36">
        <v>105</v>
      </c>
      <c r="C109" s="36" t="s">
        <v>6</v>
      </c>
      <c r="D109" s="36" t="s">
        <v>55</v>
      </c>
      <c r="E109" s="36" t="s">
        <v>42</v>
      </c>
      <c r="F109" s="36">
        <v>244.33</v>
      </c>
      <c r="G109" s="36" t="s">
        <v>7</v>
      </c>
      <c r="H109" s="36">
        <v>10</v>
      </c>
      <c r="I109" s="36" t="s">
        <v>51</v>
      </c>
    </row>
    <row r="110" spans="1:9" x14ac:dyDescent="0.25">
      <c r="A110" s="33" t="s">
        <v>9</v>
      </c>
      <c r="B110" s="36">
        <v>106</v>
      </c>
      <c r="C110" s="36" t="s">
        <v>6</v>
      </c>
      <c r="D110" s="36" t="s">
        <v>55</v>
      </c>
      <c r="E110" s="36" t="s">
        <v>42</v>
      </c>
      <c r="F110" s="36">
        <v>566</v>
      </c>
      <c r="G110" s="36" t="s">
        <v>7</v>
      </c>
      <c r="H110" s="36">
        <v>3</v>
      </c>
      <c r="I110" s="36" t="s">
        <v>51</v>
      </c>
    </row>
    <row r="111" spans="1:9" x14ac:dyDescent="0.25">
      <c r="A111" s="33" t="s">
        <v>9</v>
      </c>
      <c r="B111" s="36">
        <v>107</v>
      </c>
      <c r="C111" s="36" t="s">
        <v>6</v>
      </c>
      <c r="D111" s="36" t="s">
        <v>55</v>
      </c>
      <c r="E111" s="36" t="s">
        <v>42</v>
      </c>
      <c r="F111" s="41">
        <v>405</v>
      </c>
      <c r="G111" s="36" t="s">
        <v>7</v>
      </c>
      <c r="H111" s="36">
        <v>3</v>
      </c>
      <c r="I111" s="36" t="s">
        <v>51</v>
      </c>
    </row>
    <row r="112" spans="1:9" x14ac:dyDescent="0.25">
      <c r="A112" s="33" t="s">
        <v>9</v>
      </c>
      <c r="B112" s="36">
        <v>109</v>
      </c>
      <c r="C112" s="36" t="s">
        <v>6</v>
      </c>
      <c r="D112" s="36" t="s">
        <v>55</v>
      </c>
      <c r="E112" s="36" t="s">
        <v>42</v>
      </c>
      <c r="F112" s="36">
        <v>566</v>
      </c>
      <c r="G112" s="36" t="s">
        <v>7</v>
      </c>
      <c r="H112" s="36">
        <v>3</v>
      </c>
      <c r="I112" s="36" t="s">
        <v>51</v>
      </c>
    </row>
    <row r="113" spans="1:9" x14ac:dyDescent="0.25">
      <c r="A113" s="33" t="s">
        <v>9</v>
      </c>
      <c r="B113" s="36">
        <v>111</v>
      </c>
      <c r="C113" s="36" t="s">
        <v>6</v>
      </c>
      <c r="D113" s="36" t="s">
        <v>55</v>
      </c>
      <c r="E113" s="36" t="s">
        <v>42</v>
      </c>
      <c r="F113" s="41">
        <v>580</v>
      </c>
      <c r="G113" s="36" t="s">
        <v>7</v>
      </c>
      <c r="H113" s="36">
        <v>3</v>
      </c>
      <c r="I113" s="36" t="s">
        <v>51</v>
      </c>
    </row>
    <row r="114" spans="1:9" x14ac:dyDescent="0.25">
      <c r="A114" s="33" t="s">
        <v>9</v>
      </c>
      <c r="B114" s="36">
        <v>113</v>
      </c>
      <c r="C114" s="36" t="s">
        <v>6</v>
      </c>
      <c r="D114" s="36" t="s">
        <v>55</v>
      </c>
      <c r="E114" s="36" t="s">
        <v>42</v>
      </c>
      <c r="F114" s="41">
        <v>581.66999999999996</v>
      </c>
      <c r="G114" s="36" t="s">
        <v>7</v>
      </c>
      <c r="H114" s="36">
        <v>3</v>
      </c>
      <c r="I114" s="36" t="s">
        <v>51</v>
      </c>
    </row>
    <row r="115" spans="1:9" x14ac:dyDescent="0.25">
      <c r="A115" s="33" t="s">
        <v>9</v>
      </c>
      <c r="B115" s="36">
        <v>115</v>
      </c>
      <c r="C115" s="36" t="s">
        <v>6</v>
      </c>
      <c r="D115" s="36" t="s">
        <v>55</v>
      </c>
      <c r="E115" s="36" t="s">
        <v>42</v>
      </c>
      <c r="F115" s="36">
        <v>581.66999999999996</v>
      </c>
      <c r="G115" s="36" t="s">
        <v>7</v>
      </c>
      <c r="H115" s="36">
        <v>3</v>
      </c>
      <c r="I115" s="36" t="s">
        <v>51</v>
      </c>
    </row>
    <row r="116" spans="1:9" x14ac:dyDescent="0.25">
      <c r="A116" s="33" t="s">
        <v>9</v>
      </c>
      <c r="B116" s="36">
        <v>117</v>
      </c>
      <c r="C116" s="36" t="s">
        <v>6</v>
      </c>
      <c r="D116" s="36" t="s">
        <v>55</v>
      </c>
      <c r="E116" s="36" t="s">
        <v>42</v>
      </c>
      <c r="F116" s="41">
        <v>430</v>
      </c>
      <c r="G116" s="36" t="s">
        <v>7</v>
      </c>
      <c r="H116" s="36">
        <v>3</v>
      </c>
      <c r="I116" s="36" t="s">
        <v>51</v>
      </c>
    </row>
    <row r="117" spans="1:9" x14ac:dyDescent="0.25">
      <c r="A117" s="33" t="s">
        <v>9</v>
      </c>
      <c r="B117" s="36">
        <v>118</v>
      </c>
      <c r="C117" s="36" t="s">
        <v>6</v>
      </c>
      <c r="D117" s="36" t="s">
        <v>55</v>
      </c>
      <c r="E117" s="36" t="s">
        <v>42</v>
      </c>
      <c r="F117" s="36">
        <v>223.33</v>
      </c>
      <c r="G117" s="36" t="s">
        <v>7</v>
      </c>
      <c r="H117" s="36">
        <v>3</v>
      </c>
      <c r="I117" s="36" t="s">
        <v>51</v>
      </c>
    </row>
    <row r="118" spans="1:9" x14ac:dyDescent="0.25">
      <c r="A118" s="33" t="s">
        <v>9</v>
      </c>
      <c r="B118" s="36">
        <v>119</v>
      </c>
      <c r="C118" s="36" t="s">
        <v>6</v>
      </c>
      <c r="D118" s="36" t="s">
        <v>55</v>
      </c>
      <c r="E118" s="36" t="s">
        <v>42</v>
      </c>
      <c r="F118" s="36">
        <v>258.33</v>
      </c>
      <c r="G118" s="36" t="s">
        <v>7</v>
      </c>
      <c r="H118" s="36">
        <v>3</v>
      </c>
      <c r="I118" s="36" t="s">
        <v>51</v>
      </c>
    </row>
    <row r="119" spans="1:9" x14ac:dyDescent="0.25">
      <c r="A119" s="33" t="s">
        <v>9</v>
      </c>
      <c r="B119" s="36">
        <v>120</v>
      </c>
      <c r="C119" s="36" t="s">
        <v>6</v>
      </c>
      <c r="D119" s="36" t="s">
        <v>55</v>
      </c>
      <c r="E119" s="36" t="s">
        <v>42</v>
      </c>
      <c r="F119" s="36">
        <v>149.66999999999999</v>
      </c>
      <c r="G119" s="36" t="s">
        <v>7</v>
      </c>
      <c r="H119" s="36">
        <v>3</v>
      </c>
      <c r="I119" s="36" t="s">
        <v>51</v>
      </c>
    </row>
    <row r="120" spans="1:9" x14ac:dyDescent="0.25">
      <c r="A120" s="33" t="s">
        <v>9</v>
      </c>
      <c r="B120" s="36">
        <v>121</v>
      </c>
      <c r="C120" s="36" t="s">
        <v>6</v>
      </c>
      <c r="D120" s="36" t="s">
        <v>55</v>
      </c>
      <c r="E120" s="36" t="s">
        <v>42</v>
      </c>
      <c r="F120" s="41">
        <v>781.33</v>
      </c>
      <c r="G120" s="36" t="s">
        <v>7</v>
      </c>
      <c r="H120" s="36">
        <v>3</v>
      </c>
      <c r="I120" s="36" t="s">
        <v>51</v>
      </c>
    </row>
    <row r="121" spans="1:9" x14ac:dyDescent="0.25">
      <c r="A121" s="33" t="s">
        <v>9</v>
      </c>
      <c r="B121" s="36">
        <v>122</v>
      </c>
      <c r="C121" s="36" t="s">
        <v>6</v>
      </c>
      <c r="D121" s="36" t="s">
        <v>55</v>
      </c>
      <c r="E121" s="36" t="s">
        <v>42</v>
      </c>
      <c r="F121" s="36">
        <v>822.67</v>
      </c>
      <c r="G121" s="36" t="s">
        <v>7</v>
      </c>
      <c r="H121" s="36">
        <v>3</v>
      </c>
      <c r="I121" s="36" t="s">
        <v>51</v>
      </c>
    </row>
    <row r="122" spans="1:9" x14ac:dyDescent="0.25">
      <c r="A122" s="33" t="s">
        <v>9</v>
      </c>
      <c r="B122" s="36">
        <v>123</v>
      </c>
      <c r="C122" s="36" t="s">
        <v>6</v>
      </c>
      <c r="D122" s="36" t="s">
        <v>55</v>
      </c>
      <c r="E122" s="36" t="s">
        <v>42</v>
      </c>
      <c r="F122" s="36">
        <v>316.67</v>
      </c>
      <c r="G122" s="36" t="s">
        <v>7</v>
      </c>
      <c r="H122" s="36">
        <v>45</v>
      </c>
      <c r="I122" s="36" t="s">
        <v>51</v>
      </c>
    </row>
    <row r="123" spans="1:9" x14ac:dyDescent="0.25">
      <c r="A123" s="33" t="s">
        <v>9</v>
      </c>
      <c r="B123" s="36">
        <v>124</v>
      </c>
      <c r="C123" s="36" t="s">
        <v>6</v>
      </c>
      <c r="D123" s="36" t="s">
        <v>55</v>
      </c>
      <c r="E123" s="36" t="s">
        <v>42</v>
      </c>
      <c r="F123" s="36">
        <v>111.67</v>
      </c>
      <c r="G123" s="36" t="s">
        <v>7</v>
      </c>
      <c r="H123" s="36">
        <v>3</v>
      </c>
      <c r="I123" s="36" t="s">
        <v>56</v>
      </c>
    </row>
    <row r="124" spans="1:9" x14ac:dyDescent="0.25">
      <c r="A124" s="33" t="s">
        <v>9</v>
      </c>
      <c r="B124" s="36">
        <v>125</v>
      </c>
      <c r="C124" s="36" t="s">
        <v>6</v>
      </c>
      <c r="D124" s="36" t="s">
        <v>54</v>
      </c>
      <c r="E124" s="36" t="s">
        <v>42</v>
      </c>
      <c r="F124" s="41">
        <v>95.67</v>
      </c>
      <c r="G124" s="36" t="s">
        <v>7</v>
      </c>
      <c r="H124" s="36">
        <v>3</v>
      </c>
      <c r="I124" s="36" t="s">
        <v>51</v>
      </c>
    </row>
    <row r="125" spans="1:9" x14ac:dyDescent="0.25">
      <c r="A125" s="33" t="s">
        <v>9</v>
      </c>
      <c r="B125" s="36">
        <v>126</v>
      </c>
      <c r="C125" s="36" t="s">
        <v>6</v>
      </c>
      <c r="D125" s="36" t="s">
        <v>54</v>
      </c>
      <c r="E125" s="36" t="s">
        <v>42</v>
      </c>
      <c r="F125" s="36">
        <v>95.67</v>
      </c>
      <c r="G125" s="36" t="s">
        <v>7</v>
      </c>
      <c r="H125" s="36">
        <v>3</v>
      </c>
      <c r="I125" s="36" t="s">
        <v>51</v>
      </c>
    </row>
    <row r="126" spans="1:9" x14ac:dyDescent="0.25">
      <c r="A126" s="33" t="s">
        <v>9</v>
      </c>
      <c r="B126" s="36">
        <v>127</v>
      </c>
      <c r="C126" s="36" t="s">
        <v>6</v>
      </c>
      <c r="D126" s="36" t="s">
        <v>55</v>
      </c>
      <c r="E126" s="36" t="s">
        <v>42</v>
      </c>
      <c r="F126" s="41">
        <v>129</v>
      </c>
      <c r="G126" s="36" t="s">
        <v>7</v>
      </c>
      <c r="H126" s="36">
        <v>3</v>
      </c>
      <c r="I126" s="36" t="s">
        <v>51</v>
      </c>
    </row>
    <row r="127" spans="1:9" x14ac:dyDescent="0.25">
      <c r="A127" s="33" t="s">
        <v>9</v>
      </c>
      <c r="B127" s="36">
        <v>128</v>
      </c>
      <c r="C127" s="36" t="s">
        <v>6</v>
      </c>
      <c r="D127" s="36" t="s">
        <v>54</v>
      </c>
      <c r="E127" s="36" t="s">
        <v>42</v>
      </c>
      <c r="F127" s="41">
        <v>159</v>
      </c>
      <c r="G127" s="36" t="s">
        <v>7</v>
      </c>
      <c r="H127" s="36">
        <v>5</v>
      </c>
      <c r="I127" s="36" t="s">
        <v>51</v>
      </c>
    </row>
    <row r="128" spans="1:9" x14ac:dyDescent="0.25">
      <c r="A128" s="33" t="s">
        <v>9</v>
      </c>
      <c r="B128" s="36">
        <v>129</v>
      </c>
      <c r="C128" s="36" t="s">
        <v>6</v>
      </c>
      <c r="D128" s="36" t="s">
        <v>54</v>
      </c>
      <c r="E128" s="36" t="s">
        <v>42</v>
      </c>
      <c r="F128" s="36">
        <v>740</v>
      </c>
      <c r="G128" s="36" t="s">
        <v>7</v>
      </c>
      <c r="H128" s="36">
        <v>3</v>
      </c>
      <c r="I128" s="36" t="s">
        <v>51</v>
      </c>
    </row>
    <row r="129" spans="1:9" x14ac:dyDescent="0.25">
      <c r="A129" s="33" t="s">
        <v>9</v>
      </c>
      <c r="B129" s="36">
        <v>130</v>
      </c>
      <c r="C129" s="36" t="s">
        <v>6</v>
      </c>
      <c r="D129" s="36" t="s">
        <v>54</v>
      </c>
      <c r="E129" s="36" t="s">
        <v>42</v>
      </c>
      <c r="F129" s="36">
        <v>702</v>
      </c>
      <c r="G129" s="36" t="s">
        <v>7</v>
      </c>
      <c r="H129" s="36">
        <v>3</v>
      </c>
      <c r="I129" s="36" t="s">
        <v>51</v>
      </c>
    </row>
    <row r="130" spans="1:9" x14ac:dyDescent="0.25">
      <c r="A130" s="33" t="s">
        <v>9</v>
      </c>
      <c r="B130" s="36">
        <v>131</v>
      </c>
      <c r="C130" s="36" t="s">
        <v>6</v>
      </c>
      <c r="D130" s="36" t="s">
        <v>54</v>
      </c>
      <c r="E130" s="36" t="s">
        <v>42</v>
      </c>
      <c r="F130" s="36">
        <v>160</v>
      </c>
      <c r="G130" s="36" t="s">
        <v>7</v>
      </c>
      <c r="H130" s="36">
        <v>3</v>
      </c>
      <c r="I130" s="36" t="s">
        <v>51</v>
      </c>
    </row>
    <row r="131" spans="1:9" x14ac:dyDescent="0.25">
      <c r="A131" s="33" t="s">
        <v>9</v>
      </c>
      <c r="B131" s="36">
        <v>132</v>
      </c>
      <c r="C131" s="36" t="s">
        <v>6</v>
      </c>
      <c r="D131" s="36" t="s">
        <v>54</v>
      </c>
      <c r="E131" s="36" t="s">
        <v>42</v>
      </c>
      <c r="F131" s="36">
        <v>129</v>
      </c>
      <c r="G131" s="36" t="s">
        <v>7</v>
      </c>
      <c r="H131" s="36">
        <v>3</v>
      </c>
      <c r="I131" s="36" t="s">
        <v>51</v>
      </c>
    </row>
    <row r="132" spans="1:9" x14ac:dyDescent="0.25">
      <c r="A132" s="33" t="s">
        <v>9</v>
      </c>
      <c r="B132" s="36">
        <v>133</v>
      </c>
      <c r="C132" s="36" t="s">
        <v>6</v>
      </c>
      <c r="D132" s="36" t="s">
        <v>54</v>
      </c>
      <c r="E132" s="36" t="s">
        <v>42</v>
      </c>
      <c r="F132" s="36">
        <v>129</v>
      </c>
      <c r="G132" s="36" t="s">
        <v>7</v>
      </c>
      <c r="H132" s="36">
        <v>3</v>
      </c>
      <c r="I132" s="36" t="s">
        <v>51</v>
      </c>
    </row>
    <row r="133" spans="1:9" x14ac:dyDescent="0.25">
      <c r="A133" s="33" t="s">
        <v>9</v>
      </c>
      <c r="B133" s="36">
        <v>134</v>
      </c>
      <c r="C133" s="36" t="s">
        <v>6</v>
      </c>
      <c r="D133" s="36" t="s">
        <v>55</v>
      </c>
      <c r="E133" s="36" t="s">
        <v>42</v>
      </c>
      <c r="F133" s="36">
        <v>337.67</v>
      </c>
      <c r="G133" s="36" t="s">
        <v>7</v>
      </c>
      <c r="H133" s="36">
        <v>2</v>
      </c>
      <c r="I133" s="36" t="s">
        <v>51</v>
      </c>
    </row>
    <row r="134" spans="1:9" x14ac:dyDescent="0.25">
      <c r="A134" s="33" t="s">
        <v>9</v>
      </c>
      <c r="B134" s="36">
        <v>135</v>
      </c>
      <c r="C134" s="36" t="s">
        <v>6</v>
      </c>
      <c r="D134" s="36" t="s">
        <v>55</v>
      </c>
      <c r="E134" s="36" t="s">
        <v>42</v>
      </c>
      <c r="F134" s="41">
        <v>2185</v>
      </c>
      <c r="G134" s="36" t="s">
        <v>7</v>
      </c>
      <c r="H134" s="36">
        <v>2</v>
      </c>
      <c r="I134" s="36" t="s">
        <v>51</v>
      </c>
    </row>
    <row r="135" spans="1:9" x14ac:dyDescent="0.25">
      <c r="A135" s="33" t="s">
        <v>9</v>
      </c>
      <c r="B135" s="36">
        <v>136</v>
      </c>
      <c r="C135" s="36" t="s">
        <v>6</v>
      </c>
      <c r="D135" s="36" t="s">
        <v>55</v>
      </c>
      <c r="E135" s="36" t="s">
        <v>42</v>
      </c>
      <c r="F135" s="36">
        <v>338.33</v>
      </c>
      <c r="G135" s="36" t="s">
        <v>7</v>
      </c>
      <c r="H135" s="36">
        <v>6</v>
      </c>
      <c r="I135" s="36" t="s">
        <v>51</v>
      </c>
    </row>
    <row r="136" spans="1:9" x14ac:dyDescent="0.25">
      <c r="A136" s="33" t="s">
        <v>9</v>
      </c>
      <c r="B136" s="36">
        <v>137</v>
      </c>
      <c r="C136" s="36" t="s">
        <v>6</v>
      </c>
      <c r="D136" s="36" t="s">
        <v>55</v>
      </c>
      <c r="E136" s="36" t="s">
        <v>42</v>
      </c>
      <c r="F136" s="36">
        <v>223.33</v>
      </c>
      <c r="G136" s="36" t="s">
        <v>7</v>
      </c>
      <c r="H136" s="36">
        <v>2</v>
      </c>
      <c r="I136" s="36" t="s">
        <v>51</v>
      </c>
    </row>
    <row r="137" spans="1:9" x14ac:dyDescent="0.25">
      <c r="A137" s="33" t="s">
        <v>9</v>
      </c>
      <c r="B137" s="36">
        <v>138</v>
      </c>
      <c r="C137" s="36" t="s">
        <v>6</v>
      </c>
      <c r="D137" s="36" t="s">
        <v>55</v>
      </c>
      <c r="E137" s="36" t="s">
        <v>42</v>
      </c>
      <c r="F137" s="36">
        <v>223.33</v>
      </c>
      <c r="G137" s="36" t="s">
        <v>7</v>
      </c>
      <c r="H137" s="36">
        <v>4</v>
      </c>
      <c r="I137" s="36" t="s">
        <v>51</v>
      </c>
    </row>
    <row r="138" spans="1:9" x14ac:dyDescent="0.25">
      <c r="A138" s="33" t="s">
        <v>9</v>
      </c>
      <c r="B138" s="36">
        <v>139</v>
      </c>
      <c r="C138" s="36" t="s">
        <v>6</v>
      </c>
      <c r="D138" s="36" t="s">
        <v>55</v>
      </c>
      <c r="E138" s="36" t="s">
        <v>42</v>
      </c>
      <c r="F138" s="36">
        <v>258.33</v>
      </c>
      <c r="G138" s="36" t="s">
        <v>7</v>
      </c>
      <c r="H138" s="36">
        <v>4</v>
      </c>
      <c r="I138" s="36" t="s">
        <v>51</v>
      </c>
    </row>
    <row r="139" spans="1:9" x14ac:dyDescent="0.25">
      <c r="A139" s="33" t="s">
        <v>9</v>
      </c>
      <c r="B139" s="36">
        <v>140</v>
      </c>
      <c r="C139" s="36" t="s">
        <v>6</v>
      </c>
      <c r="D139" s="36" t="s">
        <v>55</v>
      </c>
      <c r="E139" s="36" t="s">
        <v>42</v>
      </c>
      <c r="F139" s="36">
        <v>615</v>
      </c>
      <c r="G139" s="36" t="s">
        <v>7</v>
      </c>
      <c r="H139" s="36">
        <v>2</v>
      </c>
      <c r="I139" s="36" t="s">
        <v>51</v>
      </c>
    </row>
    <row r="140" spans="1:9" x14ac:dyDescent="0.25">
      <c r="A140" s="33" t="s">
        <v>9</v>
      </c>
      <c r="B140" s="36">
        <v>141</v>
      </c>
      <c r="C140" s="36" t="s">
        <v>6</v>
      </c>
      <c r="D140" s="36" t="s">
        <v>55</v>
      </c>
      <c r="E140" s="36" t="s">
        <v>42</v>
      </c>
      <c r="F140" s="36">
        <v>405</v>
      </c>
      <c r="G140" s="36" t="s">
        <v>7</v>
      </c>
      <c r="H140" s="36">
        <v>2</v>
      </c>
      <c r="I140" s="36" t="s">
        <v>51</v>
      </c>
    </row>
    <row r="141" spans="1:9" x14ac:dyDescent="0.25">
      <c r="A141" s="33" t="s">
        <v>9</v>
      </c>
      <c r="B141" s="36">
        <v>143</v>
      </c>
      <c r="C141" s="36" t="s">
        <v>6</v>
      </c>
      <c r="D141" s="36" t="s">
        <v>55</v>
      </c>
      <c r="E141" s="36" t="s">
        <v>42</v>
      </c>
      <c r="F141" s="36">
        <v>615</v>
      </c>
      <c r="G141" s="36" t="s">
        <v>7</v>
      </c>
      <c r="H141" s="36">
        <v>2</v>
      </c>
      <c r="I141" s="36" t="s">
        <v>51</v>
      </c>
    </row>
    <row r="142" spans="1:9" x14ac:dyDescent="0.25">
      <c r="A142" s="33" t="s">
        <v>9</v>
      </c>
      <c r="B142" s="36">
        <v>145</v>
      </c>
      <c r="C142" s="36" t="s">
        <v>6</v>
      </c>
      <c r="D142" s="36" t="s">
        <v>55</v>
      </c>
      <c r="E142" s="36" t="s">
        <v>42</v>
      </c>
      <c r="F142" s="36">
        <v>615</v>
      </c>
      <c r="G142" s="36" t="s">
        <v>7</v>
      </c>
      <c r="H142" s="36">
        <v>2</v>
      </c>
      <c r="I142" s="36" t="s">
        <v>51</v>
      </c>
    </row>
    <row r="143" spans="1:9" x14ac:dyDescent="0.25">
      <c r="A143" s="33" t="s">
        <v>9</v>
      </c>
      <c r="B143" s="36">
        <v>147</v>
      </c>
      <c r="C143" s="36" t="s">
        <v>6</v>
      </c>
      <c r="D143" s="36" t="s">
        <v>55</v>
      </c>
      <c r="E143" s="36" t="s">
        <v>42</v>
      </c>
      <c r="F143" s="36">
        <v>640</v>
      </c>
      <c r="G143" s="36" t="s">
        <v>7</v>
      </c>
      <c r="H143" s="36">
        <v>2</v>
      </c>
      <c r="I143" s="36" t="s">
        <v>52</v>
      </c>
    </row>
    <row r="144" spans="1:9" x14ac:dyDescent="0.25">
      <c r="A144" s="33" t="s">
        <v>9</v>
      </c>
      <c r="B144" s="36">
        <v>149</v>
      </c>
      <c r="C144" s="36" t="s">
        <v>6</v>
      </c>
      <c r="D144" s="36" t="s">
        <v>55</v>
      </c>
      <c r="E144" s="36" t="s">
        <v>42</v>
      </c>
      <c r="F144" s="36">
        <v>636.66999999999996</v>
      </c>
      <c r="G144" s="36" t="s">
        <v>7</v>
      </c>
      <c r="H144" s="36">
        <v>2</v>
      </c>
      <c r="I144" s="36" t="s">
        <v>51</v>
      </c>
    </row>
    <row r="145" spans="1:9" x14ac:dyDescent="0.25">
      <c r="A145" s="33" t="s">
        <v>9</v>
      </c>
      <c r="B145" s="36">
        <v>151</v>
      </c>
      <c r="C145" s="36" t="s">
        <v>6</v>
      </c>
      <c r="D145" s="36" t="s">
        <v>55</v>
      </c>
      <c r="E145" s="36" t="s">
        <v>42</v>
      </c>
      <c r="F145" s="36">
        <v>444</v>
      </c>
      <c r="G145" s="36" t="s">
        <v>7</v>
      </c>
      <c r="H145" s="36">
        <v>2</v>
      </c>
      <c r="I145" s="36" t="s">
        <v>51</v>
      </c>
    </row>
    <row r="146" spans="1:9" x14ac:dyDescent="0.25">
      <c r="A146" s="33" t="s">
        <v>9</v>
      </c>
      <c r="B146" s="36">
        <v>152</v>
      </c>
      <c r="C146" s="36" t="s">
        <v>6</v>
      </c>
      <c r="D146" s="36" t="s">
        <v>55</v>
      </c>
      <c r="E146" s="36" t="s">
        <v>42</v>
      </c>
      <c r="F146" s="36">
        <v>237.33</v>
      </c>
      <c r="G146" s="36" t="s">
        <v>7</v>
      </c>
      <c r="H146" s="36">
        <v>2</v>
      </c>
      <c r="I146" s="36" t="s">
        <v>51</v>
      </c>
    </row>
    <row r="147" spans="1:9" x14ac:dyDescent="0.25">
      <c r="A147" s="33" t="s">
        <v>9</v>
      </c>
      <c r="B147" s="36">
        <v>153</v>
      </c>
      <c r="C147" s="36" t="s">
        <v>6</v>
      </c>
      <c r="D147" s="36" t="s">
        <v>55</v>
      </c>
      <c r="E147" s="36" t="s">
        <v>42</v>
      </c>
      <c r="F147" s="36">
        <v>275.83</v>
      </c>
      <c r="G147" s="36" t="s">
        <v>7</v>
      </c>
      <c r="H147" s="36">
        <v>2</v>
      </c>
      <c r="I147" s="36" t="s">
        <v>51</v>
      </c>
    </row>
    <row r="148" spans="1:9" x14ac:dyDescent="0.25">
      <c r="A148" s="33" t="s">
        <v>9</v>
      </c>
      <c r="B148" s="36">
        <v>154</v>
      </c>
      <c r="C148" s="36" t="s">
        <v>6</v>
      </c>
      <c r="D148" s="36" t="s">
        <v>55</v>
      </c>
      <c r="E148" s="36" t="s">
        <v>42</v>
      </c>
      <c r="F148" s="36">
        <v>160</v>
      </c>
      <c r="G148" s="36" t="s">
        <v>7</v>
      </c>
      <c r="H148" s="36">
        <v>2</v>
      </c>
      <c r="I148" s="36" t="s">
        <v>51</v>
      </c>
    </row>
    <row r="149" spans="1:9" x14ac:dyDescent="0.25">
      <c r="A149" s="33" t="s">
        <v>9</v>
      </c>
      <c r="B149" s="36">
        <v>155</v>
      </c>
      <c r="C149" s="36" t="s">
        <v>6</v>
      </c>
      <c r="D149" s="36" t="s">
        <v>55</v>
      </c>
      <c r="E149" s="36" t="s">
        <v>42</v>
      </c>
      <c r="F149" s="36">
        <v>846.67</v>
      </c>
      <c r="G149" s="36" t="s">
        <v>7</v>
      </c>
      <c r="H149" s="36">
        <v>2</v>
      </c>
      <c r="I149" s="36" t="s">
        <v>51</v>
      </c>
    </row>
    <row r="150" spans="1:9" x14ac:dyDescent="0.25">
      <c r="A150" s="33" t="s">
        <v>9</v>
      </c>
      <c r="B150" s="36">
        <v>156</v>
      </c>
      <c r="C150" s="36" t="s">
        <v>6</v>
      </c>
      <c r="D150" s="36" t="s">
        <v>55</v>
      </c>
      <c r="E150" s="36" t="s">
        <v>42</v>
      </c>
      <c r="F150" s="36">
        <v>901.67</v>
      </c>
      <c r="G150" s="36" t="s">
        <v>7</v>
      </c>
      <c r="H150" s="36">
        <v>2</v>
      </c>
      <c r="I150" s="36" t="s">
        <v>51</v>
      </c>
    </row>
    <row r="151" spans="1:9" x14ac:dyDescent="0.25">
      <c r="A151" s="33" t="s">
        <v>9</v>
      </c>
      <c r="B151" s="36">
        <v>157</v>
      </c>
      <c r="C151" s="36" t="s">
        <v>6</v>
      </c>
      <c r="D151" s="36" t="s">
        <v>55</v>
      </c>
      <c r="E151" s="36" t="s">
        <v>42</v>
      </c>
      <c r="F151" s="36">
        <v>361.67</v>
      </c>
      <c r="G151" s="36" t="s">
        <v>7</v>
      </c>
      <c r="H151" s="36">
        <v>4</v>
      </c>
      <c r="I151" s="36" t="s">
        <v>51</v>
      </c>
    </row>
    <row r="152" spans="1:9" x14ac:dyDescent="0.25">
      <c r="A152" s="33" t="s">
        <v>9</v>
      </c>
      <c r="B152" s="36">
        <v>158</v>
      </c>
      <c r="C152" s="36" t="s">
        <v>6</v>
      </c>
      <c r="D152" s="36" t="s">
        <v>55</v>
      </c>
      <c r="E152" s="36" t="s">
        <v>42</v>
      </c>
      <c r="F152" s="36">
        <v>113.33</v>
      </c>
      <c r="G152" s="36" t="s">
        <v>7</v>
      </c>
      <c r="H152" s="36">
        <v>2</v>
      </c>
      <c r="I152" s="36" t="s">
        <v>51</v>
      </c>
    </row>
    <row r="153" spans="1:9" x14ac:dyDescent="0.25">
      <c r="A153" s="33" t="s">
        <v>9</v>
      </c>
      <c r="B153" s="36">
        <v>159</v>
      </c>
      <c r="C153" s="36" t="s">
        <v>6</v>
      </c>
      <c r="D153" s="36" t="s">
        <v>54</v>
      </c>
      <c r="E153" s="36" t="s">
        <v>42</v>
      </c>
      <c r="F153" s="36">
        <v>153</v>
      </c>
      <c r="G153" s="36" t="s">
        <v>7</v>
      </c>
      <c r="H153" s="36">
        <v>2</v>
      </c>
      <c r="I153" s="36" t="s">
        <v>51</v>
      </c>
    </row>
    <row r="154" spans="1:9" x14ac:dyDescent="0.25">
      <c r="A154" s="33" t="s">
        <v>9</v>
      </c>
      <c r="B154" s="36">
        <v>160</v>
      </c>
      <c r="C154" s="36" t="s">
        <v>6</v>
      </c>
      <c r="D154" s="36" t="s">
        <v>54</v>
      </c>
      <c r="E154" s="36" t="s">
        <v>42</v>
      </c>
      <c r="F154" s="36">
        <v>153</v>
      </c>
      <c r="G154" s="36" t="s">
        <v>7</v>
      </c>
      <c r="H154" s="36">
        <v>2</v>
      </c>
      <c r="I154" s="36" t="s">
        <v>51</v>
      </c>
    </row>
    <row r="155" spans="1:9" x14ac:dyDescent="0.25">
      <c r="A155" s="33" t="s">
        <v>9</v>
      </c>
      <c r="B155" s="36">
        <v>161</v>
      </c>
      <c r="C155" s="36" t="s">
        <v>6</v>
      </c>
      <c r="D155" s="36" t="s">
        <v>55</v>
      </c>
      <c r="E155" s="36" t="s">
        <v>42</v>
      </c>
      <c r="F155" s="36">
        <v>153</v>
      </c>
      <c r="G155" s="36" t="s">
        <v>7</v>
      </c>
      <c r="H155" s="36">
        <v>2</v>
      </c>
      <c r="I155" s="36" t="s">
        <v>51</v>
      </c>
    </row>
    <row r="156" spans="1:9" x14ac:dyDescent="0.25">
      <c r="A156" s="33" t="s">
        <v>9</v>
      </c>
      <c r="B156" s="36">
        <v>162</v>
      </c>
      <c r="C156" s="36" t="s">
        <v>6</v>
      </c>
      <c r="D156" s="36" t="s">
        <v>54</v>
      </c>
      <c r="E156" s="36" t="s">
        <v>42</v>
      </c>
      <c r="F156" s="36">
        <v>246.67</v>
      </c>
      <c r="G156" s="36" t="s">
        <v>7</v>
      </c>
      <c r="H156" s="36">
        <v>2</v>
      </c>
      <c r="I156" s="36" t="s">
        <v>51</v>
      </c>
    </row>
    <row r="157" spans="1:9" x14ac:dyDescent="0.25">
      <c r="A157" s="33" t="s">
        <v>9</v>
      </c>
      <c r="B157" s="36">
        <v>163</v>
      </c>
      <c r="C157" s="36" t="s">
        <v>6</v>
      </c>
      <c r="D157" s="36" t="s">
        <v>50</v>
      </c>
      <c r="E157" s="36" t="s">
        <v>42</v>
      </c>
      <c r="F157" s="36">
        <v>371.67</v>
      </c>
      <c r="G157" s="36" t="s">
        <v>7</v>
      </c>
      <c r="H157" s="36">
        <v>2</v>
      </c>
      <c r="I157" s="36" t="s">
        <v>51</v>
      </c>
    </row>
    <row r="158" spans="1:9" x14ac:dyDescent="0.25">
      <c r="A158" s="33" t="s">
        <v>9</v>
      </c>
      <c r="B158" s="36">
        <v>165</v>
      </c>
      <c r="C158" s="36" t="s">
        <v>6</v>
      </c>
      <c r="D158" s="36" t="s">
        <v>50</v>
      </c>
      <c r="E158" s="36" t="s">
        <v>42</v>
      </c>
      <c r="F158" s="36">
        <v>463.33</v>
      </c>
      <c r="G158" s="36" t="s">
        <v>7</v>
      </c>
      <c r="H158" s="36">
        <v>2</v>
      </c>
      <c r="I158" s="36" t="s">
        <v>51</v>
      </c>
    </row>
    <row r="159" spans="1:9" x14ac:dyDescent="0.25">
      <c r="A159" s="33" t="s">
        <v>9</v>
      </c>
      <c r="B159" s="36">
        <v>166</v>
      </c>
      <c r="C159" s="36" t="s">
        <v>6</v>
      </c>
      <c r="D159" s="36" t="s">
        <v>50</v>
      </c>
      <c r="E159" s="36" t="s">
        <v>42</v>
      </c>
      <c r="F159" s="36">
        <v>568.33000000000004</v>
      </c>
      <c r="G159" s="36" t="s">
        <v>7</v>
      </c>
      <c r="H159" s="36">
        <v>2</v>
      </c>
      <c r="I159" s="36" t="s">
        <v>51</v>
      </c>
    </row>
    <row r="160" spans="1:9" x14ac:dyDescent="0.25">
      <c r="A160" s="33" t="s">
        <v>9</v>
      </c>
      <c r="B160" s="36">
        <v>167</v>
      </c>
      <c r="C160" s="36" t="s">
        <v>6</v>
      </c>
      <c r="D160" s="36" t="s">
        <v>50</v>
      </c>
      <c r="E160" s="36" t="s">
        <v>42</v>
      </c>
      <c r="F160" s="36">
        <v>795</v>
      </c>
      <c r="G160" s="36" t="s">
        <v>7</v>
      </c>
      <c r="H160" s="36">
        <v>2</v>
      </c>
      <c r="I160" s="36" t="s">
        <v>51</v>
      </c>
    </row>
    <row r="161" spans="1:9" x14ac:dyDescent="0.25">
      <c r="A161" s="33" t="s">
        <v>9</v>
      </c>
      <c r="B161" s="36">
        <v>168</v>
      </c>
      <c r="C161" s="36" t="s">
        <v>6</v>
      </c>
      <c r="D161" s="36" t="s">
        <v>50</v>
      </c>
      <c r="E161" s="36" t="s">
        <v>42</v>
      </c>
      <c r="F161" s="36">
        <v>581.66999999999996</v>
      </c>
      <c r="G161" s="36" t="s">
        <v>7</v>
      </c>
      <c r="H161" s="36">
        <v>2</v>
      </c>
      <c r="I161" s="36" t="s">
        <v>51</v>
      </c>
    </row>
    <row r="162" spans="1:9" x14ac:dyDescent="0.25">
      <c r="A162" s="33" t="s">
        <v>9</v>
      </c>
      <c r="B162" s="36">
        <v>169</v>
      </c>
      <c r="C162" s="36" t="s">
        <v>6</v>
      </c>
      <c r="D162" s="36" t="s">
        <v>50</v>
      </c>
      <c r="E162" s="36" t="s">
        <v>42</v>
      </c>
      <c r="F162" s="36">
        <v>568.67999999999995</v>
      </c>
      <c r="G162" s="36" t="s">
        <v>7</v>
      </c>
      <c r="H162" s="36">
        <v>2</v>
      </c>
      <c r="I162" s="36" t="s">
        <v>51</v>
      </c>
    </row>
    <row r="163" spans="1:9" x14ac:dyDescent="0.25">
      <c r="A163" s="33" t="s">
        <v>9</v>
      </c>
      <c r="B163" s="36">
        <v>170</v>
      </c>
      <c r="C163" s="36" t="s">
        <v>6</v>
      </c>
      <c r="D163" s="36" t="s">
        <v>50</v>
      </c>
      <c r="E163" s="36" t="s">
        <v>42</v>
      </c>
      <c r="F163" s="36">
        <v>568.33000000000004</v>
      </c>
      <c r="G163" s="36" t="s">
        <v>7</v>
      </c>
      <c r="H163" s="36">
        <v>2</v>
      </c>
      <c r="I163" s="36" t="s">
        <v>52</v>
      </c>
    </row>
    <row r="164" spans="1:9" x14ac:dyDescent="0.25">
      <c r="A164" s="33" t="s">
        <v>9</v>
      </c>
      <c r="B164" s="36">
        <v>171</v>
      </c>
      <c r="C164" s="36" t="s">
        <v>6</v>
      </c>
      <c r="D164" s="36" t="s">
        <v>50</v>
      </c>
      <c r="E164" s="36" t="s">
        <v>42</v>
      </c>
      <c r="F164" s="36">
        <v>695</v>
      </c>
      <c r="G164" s="36" t="s">
        <v>7</v>
      </c>
      <c r="H164" s="36">
        <v>2</v>
      </c>
      <c r="I164" s="36" t="s">
        <v>51</v>
      </c>
    </row>
    <row r="165" spans="1:9" x14ac:dyDescent="0.25">
      <c r="A165" s="33" t="s">
        <v>9</v>
      </c>
      <c r="B165" s="36">
        <v>172</v>
      </c>
      <c r="C165" s="36" t="s">
        <v>6</v>
      </c>
      <c r="D165" s="36" t="s">
        <v>50</v>
      </c>
      <c r="E165" s="36" t="s">
        <v>42</v>
      </c>
      <c r="F165" s="36">
        <v>695</v>
      </c>
      <c r="G165" s="36" t="s">
        <v>7</v>
      </c>
      <c r="H165" s="36">
        <v>2</v>
      </c>
      <c r="I165" s="36" t="s">
        <v>51</v>
      </c>
    </row>
    <row r="166" spans="1:9" x14ac:dyDescent="0.25">
      <c r="A166" s="33" t="s">
        <v>9</v>
      </c>
      <c r="B166" s="36">
        <v>173</v>
      </c>
      <c r="C166" s="36" t="s">
        <v>6</v>
      </c>
      <c r="D166" s="36" t="s">
        <v>50</v>
      </c>
      <c r="E166" s="36" t="s">
        <v>42</v>
      </c>
      <c r="F166" s="36">
        <v>638.33000000000004</v>
      </c>
      <c r="G166" s="36" t="s">
        <v>7</v>
      </c>
      <c r="H166" s="36">
        <v>2</v>
      </c>
      <c r="I166" s="36" t="s">
        <v>51</v>
      </c>
    </row>
    <row r="167" spans="1:9" x14ac:dyDescent="0.25">
      <c r="A167" s="33" t="s">
        <v>9</v>
      </c>
      <c r="B167" s="36">
        <v>174</v>
      </c>
      <c r="C167" s="36" t="s">
        <v>6</v>
      </c>
      <c r="D167" s="36" t="s">
        <v>50</v>
      </c>
      <c r="E167" s="36" t="s">
        <v>42</v>
      </c>
      <c r="F167" s="36">
        <v>638.33000000000004</v>
      </c>
      <c r="G167" s="36" t="s">
        <v>7</v>
      </c>
      <c r="H167" s="36">
        <v>2</v>
      </c>
      <c r="I167" s="36" t="s">
        <v>51</v>
      </c>
    </row>
    <row r="168" spans="1:9" x14ac:dyDescent="0.25">
      <c r="A168" s="33" t="s">
        <v>9</v>
      </c>
      <c r="B168" s="36">
        <v>175</v>
      </c>
      <c r="C168" s="36" t="s">
        <v>6</v>
      </c>
      <c r="D168" s="36" t="s">
        <v>50</v>
      </c>
      <c r="E168" s="36" t="s">
        <v>42</v>
      </c>
      <c r="F168" s="36">
        <v>258.33</v>
      </c>
      <c r="G168" s="36" t="s">
        <v>7</v>
      </c>
      <c r="H168" s="36">
        <v>2</v>
      </c>
      <c r="I168" s="36" t="s">
        <v>51</v>
      </c>
    </row>
    <row r="169" spans="1:9" x14ac:dyDescent="0.25">
      <c r="A169" s="33" t="s">
        <v>9</v>
      </c>
      <c r="B169" s="36">
        <v>176</v>
      </c>
      <c r="C169" s="36" t="s">
        <v>6</v>
      </c>
      <c r="D169" s="36" t="s">
        <v>50</v>
      </c>
      <c r="E169" s="36" t="s">
        <v>42</v>
      </c>
      <c r="F169" s="36">
        <v>258.33</v>
      </c>
      <c r="G169" s="36" t="s">
        <v>7</v>
      </c>
      <c r="H169" s="36">
        <v>2</v>
      </c>
      <c r="I169" s="36" t="s">
        <v>51</v>
      </c>
    </row>
    <row r="170" spans="1:9" x14ac:dyDescent="0.25">
      <c r="A170" s="33" t="s">
        <v>9</v>
      </c>
      <c r="B170" s="36">
        <v>177</v>
      </c>
      <c r="C170" s="36" t="s">
        <v>6</v>
      </c>
      <c r="D170" s="36" t="s">
        <v>50</v>
      </c>
      <c r="E170" s="36" t="s">
        <v>42</v>
      </c>
      <c r="F170" s="36">
        <v>258.33</v>
      </c>
      <c r="G170" s="36" t="s">
        <v>7</v>
      </c>
      <c r="H170" s="36">
        <v>2</v>
      </c>
      <c r="I170" s="36" t="s">
        <v>51</v>
      </c>
    </row>
    <row r="171" spans="1:9" x14ac:dyDescent="0.25">
      <c r="A171" s="33" t="s">
        <v>9</v>
      </c>
      <c r="B171" s="36">
        <v>189</v>
      </c>
      <c r="C171" s="36" t="s">
        <v>6</v>
      </c>
      <c r="D171" s="36" t="s">
        <v>50</v>
      </c>
      <c r="E171" s="36" t="s">
        <v>42</v>
      </c>
      <c r="F171" s="36">
        <v>478.33</v>
      </c>
      <c r="G171" s="36" t="s">
        <v>7</v>
      </c>
      <c r="H171" s="36">
        <v>2</v>
      </c>
      <c r="I171" s="36" t="s">
        <v>51</v>
      </c>
    </row>
    <row r="172" spans="1:9" x14ac:dyDescent="0.25">
      <c r="A172" s="33" t="s">
        <v>9</v>
      </c>
      <c r="B172" s="36">
        <v>190</v>
      </c>
      <c r="C172" s="36" t="s">
        <v>6</v>
      </c>
      <c r="D172" s="36" t="s">
        <v>50</v>
      </c>
      <c r="E172" s="36" t="s">
        <v>42</v>
      </c>
      <c r="F172" s="36">
        <v>223.33</v>
      </c>
      <c r="G172" s="36" t="s">
        <v>7</v>
      </c>
      <c r="H172" s="36">
        <v>30</v>
      </c>
      <c r="I172" s="36" t="s">
        <v>51</v>
      </c>
    </row>
    <row r="173" spans="1:9" x14ac:dyDescent="0.25">
      <c r="A173" s="33" t="s">
        <v>9</v>
      </c>
      <c r="B173" s="36">
        <v>191</v>
      </c>
      <c r="C173" s="36" t="s">
        <v>6</v>
      </c>
      <c r="D173" s="36" t="s">
        <v>50</v>
      </c>
      <c r="E173" s="36" t="s">
        <v>42</v>
      </c>
      <c r="F173" s="36">
        <v>430</v>
      </c>
      <c r="G173" s="36" t="s">
        <v>7</v>
      </c>
      <c r="H173" s="36">
        <v>15</v>
      </c>
      <c r="I173" s="36" t="s">
        <v>51</v>
      </c>
    </row>
    <row r="174" spans="1:9" x14ac:dyDescent="0.25">
      <c r="A174" s="33" t="s">
        <v>9</v>
      </c>
      <c r="B174" s="36">
        <v>192</v>
      </c>
      <c r="C174" s="36" t="s">
        <v>6</v>
      </c>
      <c r="D174" s="36" t="s">
        <v>50</v>
      </c>
      <c r="E174" s="36" t="s">
        <v>42</v>
      </c>
      <c r="F174" s="36">
        <v>216.67</v>
      </c>
      <c r="G174" s="36" t="s">
        <v>7</v>
      </c>
      <c r="H174" s="36">
        <v>5</v>
      </c>
      <c r="I174" s="36" t="s">
        <v>51</v>
      </c>
    </row>
    <row r="175" spans="1:9" x14ac:dyDescent="0.25">
      <c r="A175" s="33" t="s">
        <v>9</v>
      </c>
      <c r="B175" s="36">
        <v>193</v>
      </c>
      <c r="C175" s="36" t="s">
        <v>6</v>
      </c>
      <c r="D175" s="36" t="s">
        <v>50</v>
      </c>
      <c r="E175" s="36" t="s">
        <v>42</v>
      </c>
      <c r="F175" s="36">
        <v>223.33</v>
      </c>
      <c r="G175" s="36" t="s">
        <v>7</v>
      </c>
      <c r="H175" s="36">
        <v>5</v>
      </c>
      <c r="I175" s="36" t="s">
        <v>51</v>
      </c>
    </row>
    <row r="176" spans="1:9" x14ac:dyDescent="0.25">
      <c r="A176" s="33" t="s">
        <v>9</v>
      </c>
      <c r="B176" s="36">
        <v>194</v>
      </c>
      <c r="C176" s="36" t="s">
        <v>6</v>
      </c>
      <c r="D176" s="36" t="s">
        <v>50</v>
      </c>
      <c r="E176" s="36" t="s">
        <v>42</v>
      </c>
      <c r="F176" s="36">
        <v>430</v>
      </c>
      <c r="G176" s="36" t="s">
        <v>7</v>
      </c>
      <c r="H176" s="36">
        <v>5</v>
      </c>
      <c r="I176" s="36" t="s">
        <v>51</v>
      </c>
    </row>
    <row r="177" spans="1:9" x14ac:dyDescent="0.25">
      <c r="A177" s="33" t="s">
        <v>9</v>
      </c>
      <c r="B177" s="36">
        <v>195</v>
      </c>
      <c r="C177" s="36" t="s">
        <v>6</v>
      </c>
      <c r="D177" s="36" t="s">
        <v>50</v>
      </c>
      <c r="E177" s="36" t="s">
        <v>42</v>
      </c>
      <c r="F177" s="36">
        <v>430</v>
      </c>
      <c r="G177" s="36" t="s">
        <v>7</v>
      </c>
      <c r="H177" s="36">
        <v>5</v>
      </c>
      <c r="I177" s="36" t="s">
        <v>51</v>
      </c>
    </row>
    <row r="178" spans="1:9" x14ac:dyDescent="0.25">
      <c r="A178" s="33" t="s">
        <v>9</v>
      </c>
      <c r="B178" s="36">
        <v>196</v>
      </c>
      <c r="C178" s="36" t="s">
        <v>6</v>
      </c>
      <c r="D178" s="36" t="s">
        <v>50</v>
      </c>
      <c r="E178" s="36" t="s">
        <v>42</v>
      </c>
      <c r="F178" s="36">
        <v>316.67</v>
      </c>
      <c r="G178" s="36" t="s">
        <v>7</v>
      </c>
      <c r="H178" s="36">
        <v>5</v>
      </c>
      <c r="I178" s="36" t="s">
        <v>56</v>
      </c>
    </row>
    <row r="179" spans="1:9" x14ac:dyDescent="0.25">
      <c r="A179" s="33" t="s">
        <v>22</v>
      </c>
      <c r="B179" s="36">
        <v>1</v>
      </c>
      <c r="C179" s="36" t="s">
        <v>6</v>
      </c>
      <c r="D179" s="36" t="s">
        <v>54</v>
      </c>
      <c r="E179" s="36" t="s">
        <v>42</v>
      </c>
      <c r="F179" s="36">
        <v>533.33000000000004</v>
      </c>
      <c r="G179" s="36" t="s">
        <v>7</v>
      </c>
      <c r="H179" s="36">
        <v>13</v>
      </c>
      <c r="I179" s="36" t="s">
        <v>51</v>
      </c>
    </row>
    <row r="180" spans="1:9" x14ac:dyDescent="0.25">
      <c r="A180" s="33" t="s">
        <v>22</v>
      </c>
      <c r="B180" s="36">
        <v>2</v>
      </c>
      <c r="C180" s="36" t="s">
        <v>6</v>
      </c>
      <c r="D180" s="36" t="s">
        <v>54</v>
      </c>
      <c r="E180" s="36" t="s">
        <v>42</v>
      </c>
      <c r="F180" s="36">
        <v>509.33</v>
      </c>
      <c r="G180" s="36" t="s">
        <v>7</v>
      </c>
      <c r="H180" s="36">
        <v>11</v>
      </c>
      <c r="I180" s="36" t="s">
        <v>51</v>
      </c>
    </row>
    <row r="181" spans="1:9" x14ac:dyDescent="0.25">
      <c r="A181" s="33" t="s">
        <v>22</v>
      </c>
      <c r="B181" s="36">
        <v>3</v>
      </c>
      <c r="C181" s="36" t="s">
        <v>6</v>
      </c>
      <c r="D181" s="36" t="s">
        <v>54</v>
      </c>
      <c r="E181" s="36" t="s">
        <v>42</v>
      </c>
      <c r="F181" s="36">
        <v>161.66999999999999</v>
      </c>
      <c r="G181" s="36" t="s">
        <v>7</v>
      </c>
      <c r="H181" s="36">
        <v>8</v>
      </c>
      <c r="I181" s="36" t="s">
        <v>51</v>
      </c>
    </row>
    <row r="182" spans="1:9" x14ac:dyDescent="0.25">
      <c r="A182" s="33" t="s">
        <v>22</v>
      </c>
      <c r="B182" s="36">
        <v>4</v>
      </c>
      <c r="C182" s="36" t="s">
        <v>6</v>
      </c>
      <c r="D182" s="36" t="s">
        <v>54</v>
      </c>
      <c r="E182" s="36" t="s">
        <v>42</v>
      </c>
      <c r="F182" s="36">
        <v>134</v>
      </c>
      <c r="G182" s="36" t="s">
        <v>7</v>
      </c>
      <c r="H182" s="36">
        <v>8</v>
      </c>
      <c r="I182" s="36" t="s">
        <v>51</v>
      </c>
    </row>
    <row r="183" spans="1:9" x14ac:dyDescent="0.25">
      <c r="A183" s="33" t="s">
        <v>22</v>
      </c>
      <c r="B183" s="36">
        <v>5</v>
      </c>
      <c r="C183" s="36" t="s">
        <v>6</v>
      </c>
      <c r="D183" s="36" t="s">
        <v>54</v>
      </c>
      <c r="E183" s="36" t="s">
        <v>42</v>
      </c>
      <c r="F183" s="36">
        <v>77.33</v>
      </c>
      <c r="G183" s="36" t="s">
        <v>7</v>
      </c>
      <c r="H183" s="36">
        <v>11</v>
      </c>
      <c r="I183" s="36" t="s">
        <v>51</v>
      </c>
    </row>
    <row r="184" spans="1:9" x14ac:dyDescent="0.25">
      <c r="A184" s="33" t="s">
        <v>22</v>
      </c>
      <c r="B184" s="36">
        <v>6</v>
      </c>
      <c r="C184" s="36" t="s">
        <v>6</v>
      </c>
      <c r="D184" s="36" t="s">
        <v>55</v>
      </c>
      <c r="E184" s="36" t="s">
        <v>42</v>
      </c>
      <c r="F184" s="36">
        <v>244.33</v>
      </c>
      <c r="G184" s="36" t="s">
        <v>7</v>
      </c>
      <c r="H184" s="36">
        <v>12</v>
      </c>
      <c r="I184" s="36" t="s">
        <v>51</v>
      </c>
    </row>
    <row r="185" spans="1:9" x14ac:dyDescent="0.25">
      <c r="A185" s="33" t="s">
        <v>22</v>
      </c>
      <c r="B185" s="36">
        <v>7</v>
      </c>
      <c r="C185" s="36" t="s">
        <v>6</v>
      </c>
      <c r="D185" s="36" t="s">
        <v>55</v>
      </c>
      <c r="E185" s="36" t="s">
        <v>42</v>
      </c>
      <c r="F185" s="36">
        <v>921.67</v>
      </c>
      <c r="G185" s="36" t="s">
        <v>7</v>
      </c>
      <c r="H185" s="36">
        <v>9</v>
      </c>
      <c r="I185" s="36" t="s">
        <v>51</v>
      </c>
    </row>
    <row r="186" spans="1:9" x14ac:dyDescent="0.25">
      <c r="A186" s="33" t="s">
        <v>22</v>
      </c>
      <c r="B186" s="36">
        <v>8</v>
      </c>
      <c r="C186" s="36" t="s">
        <v>6</v>
      </c>
      <c r="D186" s="36" t="s">
        <v>55</v>
      </c>
      <c r="E186" s="36" t="s">
        <v>42</v>
      </c>
      <c r="F186" s="36">
        <v>293.33</v>
      </c>
      <c r="G186" s="36" t="s">
        <v>7</v>
      </c>
      <c r="H186" s="36">
        <v>12</v>
      </c>
      <c r="I186" s="36" t="s">
        <v>51</v>
      </c>
    </row>
    <row r="187" spans="1:9" x14ac:dyDescent="0.25">
      <c r="A187" s="33" t="s">
        <v>22</v>
      </c>
      <c r="B187" s="36">
        <v>9</v>
      </c>
      <c r="C187" s="36" t="s">
        <v>6</v>
      </c>
      <c r="D187" s="36" t="s">
        <v>55</v>
      </c>
      <c r="E187" s="36" t="s">
        <v>42</v>
      </c>
      <c r="F187" s="36">
        <v>192</v>
      </c>
      <c r="G187" s="36" t="s">
        <v>7</v>
      </c>
      <c r="H187" s="36">
        <v>14</v>
      </c>
      <c r="I187" s="36" t="s">
        <v>51</v>
      </c>
    </row>
    <row r="188" spans="1:9" x14ac:dyDescent="0.25">
      <c r="A188" s="33" t="s">
        <v>22</v>
      </c>
      <c r="B188" s="36">
        <v>10</v>
      </c>
      <c r="C188" s="36" t="s">
        <v>6</v>
      </c>
      <c r="D188" s="36" t="s">
        <v>55</v>
      </c>
      <c r="E188" s="36" t="s">
        <v>42</v>
      </c>
      <c r="F188" s="36">
        <v>192</v>
      </c>
      <c r="G188" s="36" t="s">
        <v>7</v>
      </c>
      <c r="H188" s="36">
        <v>12</v>
      </c>
      <c r="I188" s="36" t="s">
        <v>51</v>
      </c>
    </row>
    <row r="189" spans="1:9" x14ac:dyDescent="0.25">
      <c r="A189" s="33" t="s">
        <v>22</v>
      </c>
      <c r="B189" s="36">
        <v>11</v>
      </c>
      <c r="C189" s="36" t="s">
        <v>6</v>
      </c>
      <c r="D189" s="36" t="s">
        <v>55</v>
      </c>
      <c r="E189" s="36" t="s">
        <v>42</v>
      </c>
      <c r="F189" s="36">
        <v>237.33</v>
      </c>
      <c r="G189" s="36" t="s">
        <v>7</v>
      </c>
      <c r="H189" s="36">
        <v>12</v>
      </c>
      <c r="I189" s="36" t="s">
        <v>51</v>
      </c>
    </row>
    <row r="190" spans="1:9" x14ac:dyDescent="0.25">
      <c r="A190" s="33" t="s">
        <v>22</v>
      </c>
      <c r="B190" s="36">
        <v>12</v>
      </c>
      <c r="C190" s="36" t="s">
        <v>6</v>
      </c>
      <c r="D190" s="36" t="s">
        <v>55</v>
      </c>
      <c r="E190" s="36" t="s">
        <v>42</v>
      </c>
      <c r="F190" s="36">
        <v>489</v>
      </c>
      <c r="G190" s="36" t="s">
        <v>7</v>
      </c>
      <c r="H190" s="36">
        <v>14</v>
      </c>
      <c r="I190" s="36" t="s">
        <v>51</v>
      </c>
    </row>
    <row r="191" spans="1:9" x14ac:dyDescent="0.25">
      <c r="A191" s="33" t="s">
        <v>22</v>
      </c>
      <c r="B191" s="36">
        <v>13</v>
      </c>
      <c r="C191" s="36" t="s">
        <v>6</v>
      </c>
      <c r="D191" s="36" t="s">
        <v>55</v>
      </c>
      <c r="E191" s="36" t="s">
        <v>42</v>
      </c>
      <c r="F191" s="36">
        <v>405</v>
      </c>
      <c r="G191" s="36" t="s">
        <v>7</v>
      </c>
      <c r="H191" s="36">
        <v>12</v>
      </c>
      <c r="I191" s="36" t="s">
        <v>51</v>
      </c>
    </row>
    <row r="192" spans="1:9" x14ac:dyDescent="0.25">
      <c r="A192" s="33" t="s">
        <v>22</v>
      </c>
      <c r="B192" s="36">
        <v>14</v>
      </c>
      <c r="C192" s="36" t="s">
        <v>6</v>
      </c>
      <c r="D192" s="36" t="s">
        <v>55</v>
      </c>
      <c r="E192" s="36" t="s">
        <v>42</v>
      </c>
      <c r="F192" s="36">
        <v>405</v>
      </c>
      <c r="G192" s="36" t="s">
        <v>7</v>
      </c>
      <c r="H192" s="36">
        <v>10</v>
      </c>
      <c r="I192" s="36" t="s">
        <v>51</v>
      </c>
    </row>
    <row r="193" spans="1:9" x14ac:dyDescent="0.25">
      <c r="A193" s="33" t="s">
        <v>22</v>
      </c>
      <c r="B193" s="36">
        <v>15</v>
      </c>
      <c r="C193" s="36" t="s">
        <v>6</v>
      </c>
      <c r="D193" s="36" t="s">
        <v>55</v>
      </c>
      <c r="E193" s="36" t="s">
        <v>42</v>
      </c>
      <c r="F193" s="36">
        <v>489</v>
      </c>
      <c r="G193" s="36" t="s">
        <v>7</v>
      </c>
      <c r="H193" s="36">
        <v>10</v>
      </c>
      <c r="I193" s="36" t="s">
        <v>51</v>
      </c>
    </row>
    <row r="194" spans="1:9" x14ac:dyDescent="0.25">
      <c r="A194" s="33" t="s">
        <v>22</v>
      </c>
      <c r="B194" s="36">
        <v>16</v>
      </c>
      <c r="C194" s="36" t="s">
        <v>6</v>
      </c>
      <c r="D194" s="36" t="s">
        <v>55</v>
      </c>
      <c r="E194" s="36" t="s">
        <v>42</v>
      </c>
      <c r="F194" s="36">
        <v>160</v>
      </c>
      <c r="G194" s="36" t="s">
        <v>7</v>
      </c>
      <c r="H194" s="36">
        <v>10</v>
      </c>
      <c r="I194" s="36" t="s">
        <v>51</v>
      </c>
    </row>
    <row r="195" spans="1:9" x14ac:dyDescent="0.25">
      <c r="A195" s="33" t="s">
        <v>22</v>
      </c>
      <c r="B195" s="36">
        <v>17</v>
      </c>
      <c r="C195" s="36" t="s">
        <v>6</v>
      </c>
      <c r="D195" s="36" t="s">
        <v>55</v>
      </c>
      <c r="E195" s="36" t="s">
        <v>42</v>
      </c>
      <c r="F195" s="36">
        <v>576.66999999999996</v>
      </c>
      <c r="G195" s="36" t="s">
        <v>7</v>
      </c>
      <c r="H195" s="36">
        <v>10</v>
      </c>
      <c r="I195" s="36" t="s">
        <v>51</v>
      </c>
    </row>
    <row r="196" spans="1:9" x14ac:dyDescent="0.25">
      <c r="A196" s="33" t="s">
        <v>22</v>
      </c>
      <c r="B196" s="36">
        <v>18</v>
      </c>
      <c r="C196" s="36" t="s">
        <v>6</v>
      </c>
      <c r="D196" s="36" t="s">
        <v>55</v>
      </c>
      <c r="E196" s="36" t="s">
        <v>42</v>
      </c>
      <c r="F196" s="36">
        <v>426</v>
      </c>
      <c r="G196" s="36" t="s">
        <v>7</v>
      </c>
      <c r="H196" s="36">
        <v>10</v>
      </c>
      <c r="I196" s="36" t="s">
        <v>51</v>
      </c>
    </row>
    <row r="197" spans="1:9" x14ac:dyDescent="0.25">
      <c r="A197" s="33" t="s">
        <v>22</v>
      </c>
      <c r="B197" s="36">
        <v>19</v>
      </c>
      <c r="C197" s="36" t="s">
        <v>6</v>
      </c>
      <c r="D197" s="36" t="s">
        <v>55</v>
      </c>
      <c r="E197" s="36" t="s">
        <v>42</v>
      </c>
      <c r="F197" s="36">
        <v>502.33</v>
      </c>
      <c r="G197" s="36" t="s">
        <v>7</v>
      </c>
      <c r="H197" s="36">
        <v>10</v>
      </c>
      <c r="I197" s="36" t="s">
        <v>51</v>
      </c>
    </row>
    <row r="198" spans="1:9" x14ac:dyDescent="0.25">
      <c r="A198" s="33" t="s">
        <v>22</v>
      </c>
      <c r="B198" s="36">
        <v>20</v>
      </c>
      <c r="C198" s="36" t="s">
        <v>6</v>
      </c>
      <c r="D198" s="36" t="s">
        <v>55</v>
      </c>
      <c r="E198" s="36" t="s">
        <v>42</v>
      </c>
      <c r="F198" s="36">
        <v>371.67</v>
      </c>
      <c r="G198" s="36" t="s">
        <v>7</v>
      </c>
      <c r="H198" s="36">
        <v>10</v>
      </c>
      <c r="I198" s="36" t="s">
        <v>52</v>
      </c>
    </row>
    <row r="199" spans="1:9" x14ac:dyDescent="0.25">
      <c r="A199" s="33" t="s">
        <v>22</v>
      </c>
      <c r="B199" s="36">
        <v>21</v>
      </c>
      <c r="C199" s="36" t="s">
        <v>6</v>
      </c>
      <c r="D199" s="36" t="s">
        <v>55</v>
      </c>
      <c r="E199" s="36" t="s">
        <v>42</v>
      </c>
      <c r="F199" s="36">
        <v>502.33</v>
      </c>
      <c r="G199" s="36" t="s">
        <v>7</v>
      </c>
      <c r="H199" s="36">
        <v>10</v>
      </c>
      <c r="I199" s="36" t="s">
        <v>51</v>
      </c>
    </row>
    <row r="200" spans="1:9" x14ac:dyDescent="0.25">
      <c r="A200" s="33" t="s">
        <v>22</v>
      </c>
      <c r="B200" s="36">
        <v>22</v>
      </c>
      <c r="C200" s="36" t="s">
        <v>6</v>
      </c>
      <c r="D200" s="36" t="s">
        <v>55</v>
      </c>
      <c r="E200" s="36" t="s">
        <v>42</v>
      </c>
      <c r="F200" s="36">
        <v>385</v>
      </c>
      <c r="G200" s="36" t="s">
        <v>7</v>
      </c>
      <c r="H200" s="36">
        <v>10</v>
      </c>
      <c r="I200" s="36" t="s">
        <v>51</v>
      </c>
    </row>
    <row r="201" spans="1:9" x14ac:dyDescent="0.25">
      <c r="A201" s="33" t="s">
        <v>22</v>
      </c>
      <c r="B201" s="36">
        <v>23</v>
      </c>
      <c r="C201" s="36" t="s">
        <v>6</v>
      </c>
      <c r="D201" s="36" t="s">
        <v>55</v>
      </c>
      <c r="E201" s="36" t="s">
        <v>42</v>
      </c>
      <c r="F201" s="36">
        <v>406</v>
      </c>
      <c r="G201" s="36" t="s">
        <v>7</v>
      </c>
      <c r="H201" s="36">
        <v>10</v>
      </c>
      <c r="I201" s="36" t="s">
        <v>51</v>
      </c>
    </row>
    <row r="202" spans="1:9" x14ac:dyDescent="0.25">
      <c r="A202" s="33" t="s">
        <v>22</v>
      </c>
      <c r="B202" s="36">
        <v>24</v>
      </c>
      <c r="C202" s="36" t="s">
        <v>6</v>
      </c>
      <c r="D202" s="36" t="s">
        <v>55</v>
      </c>
      <c r="E202" s="36" t="s">
        <v>42</v>
      </c>
      <c r="F202" s="36">
        <v>223.33</v>
      </c>
      <c r="G202" s="36" t="s">
        <v>7</v>
      </c>
      <c r="H202" s="36">
        <v>10</v>
      </c>
      <c r="I202" s="36" t="s">
        <v>51</v>
      </c>
    </row>
    <row r="203" spans="1:9" x14ac:dyDescent="0.25">
      <c r="A203" s="33" t="s">
        <v>22</v>
      </c>
      <c r="B203" s="36">
        <v>25</v>
      </c>
      <c r="C203" s="36" t="s">
        <v>6</v>
      </c>
      <c r="D203" s="36" t="s">
        <v>55</v>
      </c>
      <c r="E203" s="36" t="s">
        <v>42</v>
      </c>
      <c r="F203" s="36">
        <v>244.33</v>
      </c>
      <c r="G203" s="36" t="s">
        <v>7</v>
      </c>
      <c r="H203" s="36">
        <v>10</v>
      </c>
      <c r="I203" s="36" t="s">
        <v>51</v>
      </c>
    </row>
    <row r="204" spans="1:9" x14ac:dyDescent="0.25">
      <c r="A204" s="33" t="s">
        <v>22</v>
      </c>
      <c r="B204" s="36">
        <v>26</v>
      </c>
      <c r="C204" s="36" t="s">
        <v>6</v>
      </c>
      <c r="D204" s="36" t="s">
        <v>55</v>
      </c>
      <c r="E204" s="36" t="s">
        <v>42</v>
      </c>
      <c r="F204" s="36">
        <v>142.66999999999999</v>
      </c>
      <c r="G204" s="36" t="s">
        <v>7</v>
      </c>
      <c r="H204" s="36">
        <v>10</v>
      </c>
      <c r="I204" s="36" t="s">
        <v>51</v>
      </c>
    </row>
    <row r="205" spans="1:9" x14ac:dyDescent="0.25">
      <c r="A205" s="33" t="s">
        <v>22</v>
      </c>
      <c r="B205" s="36">
        <v>27</v>
      </c>
      <c r="C205" s="36" t="s">
        <v>6</v>
      </c>
      <c r="D205" s="36" t="s">
        <v>55</v>
      </c>
      <c r="E205" s="36" t="s">
        <v>42</v>
      </c>
      <c r="F205" s="36">
        <v>646.66999999999996</v>
      </c>
      <c r="G205" s="36" t="s">
        <v>7</v>
      </c>
      <c r="H205" s="36">
        <v>10</v>
      </c>
      <c r="I205" s="36" t="s">
        <v>51</v>
      </c>
    </row>
    <row r="206" spans="1:9" x14ac:dyDescent="0.25">
      <c r="A206" s="33" t="s">
        <v>22</v>
      </c>
      <c r="B206" s="36">
        <v>28</v>
      </c>
      <c r="C206" s="36" t="s">
        <v>6</v>
      </c>
      <c r="D206" s="36" t="s">
        <v>55</v>
      </c>
      <c r="E206" s="36" t="s">
        <v>42</v>
      </c>
      <c r="F206" s="36">
        <v>716.67</v>
      </c>
      <c r="G206" s="36" t="s">
        <v>7</v>
      </c>
      <c r="H206" s="36">
        <v>10</v>
      </c>
      <c r="I206" s="36" t="s">
        <v>51</v>
      </c>
    </row>
    <row r="207" spans="1:9" x14ac:dyDescent="0.25">
      <c r="A207" s="33" t="s">
        <v>22</v>
      </c>
      <c r="B207" s="36">
        <v>29</v>
      </c>
      <c r="C207" s="36" t="s">
        <v>6</v>
      </c>
      <c r="D207" s="36" t="s">
        <v>55</v>
      </c>
      <c r="E207" s="36" t="s">
        <v>42</v>
      </c>
      <c r="F207" s="36">
        <v>279.33</v>
      </c>
      <c r="G207" s="36" t="s">
        <v>7</v>
      </c>
      <c r="H207" s="36">
        <v>12</v>
      </c>
      <c r="I207" s="36" t="s">
        <v>51</v>
      </c>
    </row>
    <row r="208" spans="1:9" x14ac:dyDescent="0.25">
      <c r="A208" s="33" t="s">
        <v>22</v>
      </c>
      <c r="B208" s="36">
        <v>30</v>
      </c>
      <c r="C208" s="36" t="s">
        <v>6</v>
      </c>
      <c r="D208" s="36" t="s">
        <v>55</v>
      </c>
      <c r="E208" s="36" t="s">
        <v>42</v>
      </c>
      <c r="F208" s="36">
        <v>111.67</v>
      </c>
      <c r="G208" s="36" t="s">
        <v>7</v>
      </c>
      <c r="H208" s="36">
        <v>10</v>
      </c>
      <c r="I208" s="36" t="s">
        <v>51</v>
      </c>
    </row>
    <row r="209" spans="1:9" x14ac:dyDescent="0.25">
      <c r="A209" s="33" t="s">
        <v>22</v>
      </c>
      <c r="B209" s="36">
        <v>31</v>
      </c>
      <c r="C209" s="36" t="s">
        <v>6</v>
      </c>
      <c r="D209" s="36" t="s">
        <v>54</v>
      </c>
      <c r="E209" s="36" t="s">
        <v>42</v>
      </c>
      <c r="F209" s="36">
        <v>221.67</v>
      </c>
      <c r="G209" s="36" t="s">
        <v>7</v>
      </c>
      <c r="H209" s="36">
        <v>10</v>
      </c>
      <c r="I209" s="36" t="s">
        <v>51</v>
      </c>
    </row>
    <row r="210" spans="1:9" x14ac:dyDescent="0.25">
      <c r="A210" s="33" t="s">
        <v>22</v>
      </c>
      <c r="B210" s="36">
        <v>32</v>
      </c>
      <c r="C210" s="36" t="s">
        <v>6</v>
      </c>
      <c r="D210" s="36" t="s">
        <v>54</v>
      </c>
      <c r="E210" s="36" t="s">
        <v>42</v>
      </c>
      <c r="F210" s="36">
        <v>540</v>
      </c>
      <c r="G210" s="36" t="s">
        <v>7</v>
      </c>
      <c r="H210" s="36">
        <v>24</v>
      </c>
      <c r="I210" s="36" t="s">
        <v>51</v>
      </c>
    </row>
    <row r="211" spans="1:9" x14ac:dyDescent="0.25">
      <c r="A211" s="33" t="s">
        <v>22</v>
      </c>
      <c r="B211" s="36">
        <v>33</v>
      </c>
      <c r="C211" s="36" t="s">
        <v>6</v>
      </c>
      <c r="D211" s="36" t="s">
        <v>54</v>
      </c>
      <c r="E211" s="36" t="s">
        <v>42</v>
      </c>
      <c r="F211" s="36">
        <v>509.33</v>
      </c>
      <c r="G211" s="36" t="s">
        <v>7</v>
      </c>
      <c r="H211" s="36">
        <v>24</v>
      </c>
      <c r="I211" s="36" t="s">
        <v>51</v>
      </c>
    </row>
    <row r="212" spans="1:9" x14ac:dyDescent="0.25">
      <c r="A212" s="33" t="s">
        <v>22</v>
      </c>
      <c r="B212" s="36">
        <v>34</v>
      </c>
      <c r="C212" s="36" t="s">
        <v>6</v>
      </c>
      <c r="D212" s="36" t="s">
        <v>54</v>
      </c>
      <c r="E212" s="36" t="s">
        <v>42</v>
      </c>
      <c r="F212" s="36">
        <v>163.33000000000001</v>
      </c>
      <c r="G212" s="36" t="s">
        <v>7</v>
      </c>
      <c r="H212" s="36">
        <v>19</v>
      </c>
      <c r="I212" s="36" t="s">
        <v>51</v>
      </c>
    </row>
    <row r="213" spans="1:9" x14ac:dyDescent="0.25">
      <c r="A213" s="33" t="s">
        <v>22</v>
      </c>
      <c r="B213" s="36">
        <v>35</v>
      </c>
      <c r="C213" s="36" t="s">
        <v>6</v>
      </c>
      <c r="D213" s="36" t="s">
        <v>54</v>
      </c>
      <c r="E213" s="36" t="s">
        <v>42</v>
      </c>
      <c r="F213" s="36">
        <v>142.33000000000001</v>
      </c>
      <c r="G213" s="36" t="s">
        <v>7</v>
      </c>
      <c r="H213" s="36">
        <v>19</v>
      </c>
      <c r="I213" s="36" t="s">
        <v>51</v>
      </c>
    </row>
    <row r="214" spans="1:9" x14ac:dyDescent="0.25">
      <c r="A214" s="33" t="s">
        <v>22</v>
      </c>
      <c r="B214" s="36">
        <v>36</v>
      </c>
      <c r="C214" s="36" t="s">
        <v>6</v>
      </c>
      <c r="D214" s="36" t="s">
        <v>54</v>
      </c>
      <c r="E214" s="36" t="s">
        <v>42</v>
      </c>
      <c r="F214" s="36">
        <v>76.67</v>
      </c>
      <c r="G214" s="36" t="s">
        <v>7</v>
      </c>
      <c r="H214" s="36">
        <v>19</v>
      </c>
      <c r="I214" s="36" t="s">
        <v>51</v>
      </c>
    </row>
    <row r="215" spans="1:9" x14ac:dyDescent="0.25">
      <c r="A215" s="33" t="s">
        <v>22</v>
      </c>
      <c r="B215" s="36">
        <v>37</v>
      </c>
      <c r="C215" s="36" t="s">
        <v>6</v>
      </c>
      <c r="D215" s="36" t="s">
        <v>55</v>
      </c>
      <c r="E215" s="36" t="s">
        <v>42</v>
      </c>
      <c r="F215" s="36">
        <v>244.33</v>
      </c>
      <c r="G215" s="36" t="s">
        <v>7</v>
      </c>
      <c r="H215" s="36">
        <v>39</v>
      </c>
      <c r="I215" s="36" t="s">
        <v>51</v>
      </c>
    </row>
    <row r="216" spans="1:9" x14ac:dyDescent="0.25">
      <c r="A216" s="33" t="s">
        <v>22</v>
      </c>
      <c r="B216" s="36">
        <v>38</v>
      </c>
      <c r="C216" s="36" t="s">
        <v>6</v>
      </c>
      <c r="D216" s="36" t="s">
        <v>55</v>
      </c>
      <c r="E216" s="36" t="s">
        <v>42</v>
      </c>
      <c r="F216" s="36">
        <v>901.67</v>
      </c>
      <c r="G216" s="36" t="s">
        <v>7</v>
      </c>
      <c r="H216" s="36">
        <v>14</v>
      </c>
      <c r="I216" s="36" t="s">
        <v>51</v>
      </c>
    </row>
    <row r="217" spans="1:9" x14ac:dyDescent="0.25">
      <c r="A217" s="33" t="s">
        <v>22</v>
      </c>
      <c r="B217" s="36">
        <v>39</v>
      </c>
      <c r="C217" s="36" t="s">
        <v>6</v>
      </c>
      <c r="D217" s="36" t="s">
        <v>55</v>
      </c>
      <c r="E217" s="36" t="s">
        <v>42</v>
      </c>
      <c r="F217" s="36">
        <v>293.33</v>
      </c>
      <c r="G217" s="36" t="s">
        <v>7</v>
      </c>
      <c r="H217" s="36">
        <v>19</v>
      </c>
      <c r="I217" s="36" t="s">
        <v>51</v>
      </c>
    </row>
    <row r="218" spans="1:9" x14ac:dyDescent="0.25">
      <c r="A218" s="33" t="s">
        <v>22</v>
      </c>
      <c r="B218" s="36">
        <v>40</v>
      </c>
      <c r="C218" s="36" t="s">
        <v>6</v>
      </c>
      <c r="D218" s="36" t="s">
        <v>55</v>
      </c>
      <c r="E218" s="36" t="s">
        <v>42</v>
      </c>
      <c r="F218" s="36">
        <v>209.33</v>
      </c>
      <c r="G218" s="36" t="s">
        <v>7</v>
      </c>
      <c r="H218" s="36">
        <v>12</v>
      </c>
      <c r="I218" s="36" t="s">
        <v>53</v>
      </c>
    </row>
    <row r="219" spans="1:9" x14ac:dyDescent="0.25">
      <c r="A219" s="33" t="s">
        <v>22</v>
      </c>
      <c r="B219" s="36">
        <v>41</v>
      </c>
      <c r="C219" s="36" t="s">
        <v>6</v>
      </c>
      <c r="D219" s="36" t="s">
        <v>55</v>
      </c>
      <c r="E219" s="36" t="s">
        <v>42</v>
      </c>
      <c r="F219" s="36">
        <v>209.33</v>
      </c>
      <c r="G219" s="36" t="s">
        <v>7</v>
      </c>
      <c r="H219" s="36">
        <v>11</v>
      </c>
      <c r="I219" s="36" t="s">
        <v>51</v>
      </c>
    </row>
    <row r="220" spans="1:9" x14ac:dyDescent="0.25">
      <c r="A220" s="33" t="s">
        <v>22</v>
      </c>
      <c r="B220" s="36">
        <v>42</v>
      </c>
      <c r="C220" s="36" t="s">
        <v>6</v>
      </c>
      <c r="D220" s="36" t="s">
        <v>55</v>
      </c>
      <c r="E220" s="36" t="s">
        <v>42</v>
      </c>
      <c r="F220" s="36">
        <v>237.33</v>
      </c>
      <c r="G220" s="36" t="s">
        <v>7</v>
      </c>
      <c r="H220" s="36">
        <v>19</v>
      </c>
      <c r="I220" s="36" t="s">
        <v>51</v>
      </c>
    </row>
    <row r="221" spans="1:9" x14ac:dyDescent="0.25">
      <c r="A221" s="33" t="s">
        <v>22</v>
      </c>
      <c r="B221" s="36">
        <v>43</v>
      </c>
      <c r="C221" s="36" t="s">
        <v>6</v>
      </c>
      <c r="D221" s="36" t="s">
        <v>55</v>
      </c>
      <c r="E221" s="36" t="s">
        <v>42</v>
      </c>
      <c r="F221" s="36">
        <v>489</v>
      </c>
      <c r="G221" s="36" t="s">
        <v>7</v>
      </c>
      <c r="H221" s="36">
        <v>12</v>
      </c>
      <c r="I221" s="36" t="s">
        <v>51</v>
      </c>
    </row>
    <row r="222" spans="1:9" x14ac:dyDescent="0.25">
      <c r="A222" s="33" t="s">
        <v>22</v>
      </c>
      <c r="B222" s="36">
        <v>44</v>
      </c>
      <c r="C222" s="36" t="s">
        <v>6</v>
      </c>
      <c r="D222" s="36" t="s">
        <v>55</v>
      </c>
      <c r="E222" s="36" t="s">
        <v>42</v>
      </c>
      <c r="F222" s="36">
        <v>405</v>
      </c>
      <c r="G222" s="36" t="s">
        <v>7</v>
      </c>
      <c r="H222" s="36">
        <v>12</v>
      </c>
      <c r="I222" s="36" t="s">
        <v>51</v>
      </c>
    </row>
    <row r="223" spans="1:9" x14ac:dyDescent="0.25">
      <c r="A223" s="33" t="s">
        <v>22</v>
      </c>
      <c r="B223" s="36">
        <v>45</v>
      </c>
      <c r="C223" s="36" t="s">
        <v>6</v>
      </c>
      <c r="D223" s="36" t="s">
        <v>55</v>
      </c>
      <c r="E223" s="36" t="s">
        <v>42</v>
      </c>
      <c r="F223" s="36">
        <v>405</v>
      </c>
      <c r="G223" s="36" t="s">
        <v>7</v>
      </c>
      <c r="H223" s="36">
        <v>12</v>
      </c>
      <c r="I223" s="36" t="s">
        <v>51</v>
      </c>
    </row>
    <row r="224" spans="1:9" x14ac:dyDescent="0.25">
      <c r="A224" s="33" t="s">
        <v>22</v>
      </c>
      <c r="B224" s="36">
        <v>46</v>
      </c>
      <c r="C224" s="36" t="s">
        <v>6</v>
      </c>
      <c r="D224" s="36" t="s">
        <v>55</v>
      </c>
      <c r="E224" s="36" t="s">
        <v>42</v>
      </c>
      <c r="F224" s="36">
        <v>489</v>
      </c>
      <c r="G224" s="36" t="s">
        <v>7</v>
      </c>
      <c r="H224" s="36">
        <v>12</v>
      </c>
      <c r="I224" s="36" t="s">
        <v>51</v>
      </c>
    </row>
    <row r="225" spans="1:9" x14ac:dyDescent="0.25">
      <c r="A225" s="33" t="s">
        <v>22</v>
      </c>
      <c r="B225" s="36">
        <v>47</v>
      </c>
      <c r="C225" s="36" t="s">
        <v>6</v>
      </c>
      <c r="D225" s="36" t="s">
        <v>55</v>
      </c>
      <c r="E225" s="36" t="s">
        <v>42</v>
      </c>
      <c r="F225" s="36">
        <v>163.33000000000001</v>
      </c>
      <c r="G225" s="36" t="s">
        <v>7</v>
      </c>
      <c r="H225" s="36">
        <v>9</v>
      </c>
      <c r="I225" s="36" t="s">
        <v>51</v>
      </c>
    </row>
    <row r="226" spans="1:9" x14ac:dyDescent="0.25">
      <c r="A226" s="33" t="s">
        <v>22</v>
      </c>
      <c r="B226" s="36">
        <v>48</v>
      </c>
      <c r="C226" s="36" t="s">
        <v>6</v>
      </c>
      <c r="D226" s="36" t="s">
        <v>55</v>
      </c>
      <c r="E226" s="36" t="s">
        <v>42</v>
      </c>
      <c r="F226" s="36">
        <v>533.33000000000004</v>
      </c>
      <c r="G226" s="36" t="s">
        <v>7</v>
      </c>
      <c r="H226" s="36">
        <v>12</v>
      </c>
      <c r="I226" s="36" t="s">
        <v>51</v>
      </c>
    </row>
    <row r="227" spans="1:9" x14ac:dyDescent="0.25">
      <c r="A227" s="33" t="s">
        <v>22</v>
      </c>
      <c r="B227" s="36">
        <v>49</v>
      </c>
      <c r="C227" s="36" t="s">
        <v>6</v>
      </c>
      <c r="D227" s="36" t="s">
        <v>55</v>
      </c>
      <c r="E227" s="36" t="s">
        <v>42</v>
      </c>
      <c r="F227" s="36">
        <v>426</v>
      </c>
      <c r="G227" s="36" t="s">
        <v>7</v>
      </c>
      <c r="H227" s="36">
        <v>12</v>
      </c>
      <c r="I227" s="36" t="s">
        <v>51</v>
      </c>
    </row>
    <row r="228" spans="1:9" x14ac:dyDescent="0.25">
      <c r="A228" s="33" t="s">
        <v>22</v>
      </c>
      <c r="B228" s="36">
        <v>50</v>
      </c>
      <c r="C228" s="36" t="s">
        <v>6</v>
      </c>
      <c r="D228" s="36" t="s">
        <v>55</v>
      </c>
      <c r="E228" s="36" t="s">
        <v>42</v>
      </c>
      <c r="F228" s="36">
        <v>502.33</v>
      </c>
      <c r="G228" s="36" t="s">
        <v>7</v>
      </c>
      <c r="H228" s="36">
        <v>12</v>
      </c>
      <c r="I228" s="36" t="s">
        <v>51</v>
      </c>
    </row>
    <row r="229" spans="1:9" x14ac:dyDescent="0.25">
      <c r="A229" s="33" t="s">
        <v>22</v>
      </c>
      <c r="B229" s="36">
        <v>51</v>
      </c>
      <c r="C229" s="36" t="s">
        <v>6</v>
      </c>
      <c r="D229" s="36" t="s">
        <v>55</v>
      </c>
      <c r="E229" s="36" t="s">
        <v>42</v>
      </c>
      <c r="F229" s="36">
        <v>371.67</v>
      </c>
      <c r="G229" s="36" t="s">
        <v>7</v>
      </c>
      <c r="H229" s="36">
        <v>12</v>
      </c>
      <c r="I229" s="36" t="s">
        <v>51</v>
      </c>
    </row>
    <row r="230" spans="1:9" x14ac:dyDescent="0.25">
      <c r="A230" s="33" t="s">
        <v>22</v>
      </c>
      <c r="B230" s="36">
        <v>52</v>
      </c>
      <c r="C230" s="36" t="s">
        <v>6</v>
      </c>
      <c r="D230" s="36" t="s">
        <v>55</v>
      </c>
      <c r="E230" s="36" t="s">
        <v>42</v>
      </c>
      <c r="F230" s="36">
        <v>502.33</v>
      </c>
      <c r="G230" s="36" t="s">
        <v>7</v>
      </c>
      <c r="H230" s="36">
        <v>12</v>
      </c>
      <c r="I230" s="36" t="s">
        <v>51</v>
      </c>
    </row>
    <row r="231" spans="1:9" x14ac:dyDescent="0.25">
      <c r="A231" s="33" t="s">
        <v>22</v>
      </c>
      <c r="B231" s="36">
        <v>53</v>
      </c>
      <c r="C231" s="36" t="s">
        <v>6</v>
      </c>
      <c r="D231" s="36" t="s">
        <v>55</v>
      </c>
      <c r="E231" s="36" t="s">
        <v>42</v>
      </c>
      <c r="F231" s="36">
        <v>371.67</v>
      </c>
      <c r="G231" s="36" t="s">
        <v>7</v>
      </c>
      <c r="H231" s="36">
        <v>12</v>
      </c>
      <c r="I231" s="36" t="s">
        <v>51</v>
      </c>
    </row>
    <row r="232" spans="1:9" x14ac:dyDescent="0.25">
      <c r="A232" s="33" t="s">
        <v>22</v>
      </c>
      <c r="B232" s="36">
        <v>54</v>
      </c>
      <c r="C232" s="36" t="s">
        <v>6</v>
      </c>
      <c r="D232" s="36" t="s">
        <v>55</v>
      </c>
      <c r="E232" s="36" t="s">
        <v>42</v>
      </c>
      <c r="F232" s="36">
        <v>406</v>
      </c>
      <c r="G232" s="36" t="s">
        <v>7</v>
      </c>
      <c r="H232" s="36">
        <v>12</v>
      </c>
      <c r="I232" s="36" t="s">
        <v>51</v>
      </c>
    </row>
    <row r="233" spans="1:9" x14ac:dyDescent="0.25">
      <c r="A233" s="33" t="s">
        <v>22</v>
      </c>
      <c r="B233" s="36">
        <v>55</v>
      </c>
      <c r="C233" s="36" t="s">
        <v>6</v>
      </c>
      <c r="D233" s="36" t="s">
        <v>55</v>
      </c>
      <c r="E233" s="36" t="s">
        <v>42</v>
      </c>
      <c r="F233" s="36">
        <v>223.33</v>
      </c>
      <c r="G233" s="36" t="s">
        <v>7</v>
      </c>
      <c r="H233" s="36">
        <v>12</v>
      </c>
      <c r="I233" s="36" t="s">
        <v>51</v>
      </c>
    </row>
    <row r="234" spans="1:9" x14ac:dyDescent="0.25">
      <c r="A234" s="33" t="s">
        <v>22</v>
      </c>
      <c r="B234" s="36">
        <v>56</v>
      </c>
      <c r="C234" s="36" t="s">
        <v>6</v>
      </c>
      <c r="D234" s="36" t="s">
        <v>55</v>
      </c>
      <c r="E234" s="36" t="s">
        <v>42</v>
      </c>
      <c r="F234" s="36">
        <v>254.33</v>
      </c>
      <c r="G234" s="36" t="s">
        <v>7</v>
      </c>
      <c r="H234" s="36">
        <v>12</v>
      </c>
      <c r="I234" s="36" t="s">
        <v>51</v>
      </c>
    </row>
    <row r="235" spans="1:9" x14ac:dyDescent="0.25">
      <c r="A235" s="33" t="s">
        <v>22</v>
      </c>
      <c r="B235" s="36">
        <v>57</v>
      </c>
      <c r="C235" s="36" t="s">
        <v>6</v>
      </c>
      <c r="D235" s="36" t="s">
        <v>55</v>
      </c>
      <c r="E235" s="36" t="s">
        <v>42</v>
      </c>
      <c r="F235" s="36">
        <v>138.33000000000001</v>
      </c>
      <c r="G235" s="36" t="s">
        <v>7</v>
      </c>
      <c r="H235" s="36">
        <v>12</v>
      </c>
      <c r="I235" s="36" t="s">
        <v>51</v>
      </c>
    </row>
    <row r="236" spans="1:9" x14ac:dyDescent="0.25">
      <c r="A236" s="33" t="s">
        <v>22</v>
      </c>
      <c r="B236" s="36">
        <v>58</v>
      </c>
      <c r="C236" s="36" t="s">
        <v>6</v>
      </c>
      <c r="D236" s="36" t="s">
        <v>55</v>
      </c>
      <c r="E236" s="36" t="s">
        <v>42</v>
      </c>
      <c r="F236" s="36">
        <v>636.66999999999996</v>
      </c>
      <c r="G236" s="36" t="s">
        <v>7</v>
      </c>
      <c r="H236" s="36">
        <v>12</v>
      </c>
      <c r="I236" s="36" t="s">
        <v>51</v>
      </c>
    </row>
    <row r="237" spans="1:9" x14ac:dyDescent="0.25">
      <c r="A237" s="33" t="s">
        <v>22</v>
      </c>
      <c r="B237" s="36">
        <v>59</v>
      </c>
      <c r="C237" s="36" t="s">
        <v>6</v>
      </c>
      <c r="D237" s="36" t="s">
        <v>55</v>
      </c>
      <c r="E237" s="36" t="s">
        <v>42</v>
      </c>
      <c r="F237" s="36">
        <v>716.67</v>
      </c>
      <c r="G237" s="36" t="s">
        <v>7</v>
      </c>
      <c r="H237" s="36">
        <v>12</v>
      </c>
      <c r="I237" s="36" t="s">
        <v>51</v>
      </c>
    </row>
    <row r="238" spans="1:9" x14ac:dyDescent="0.25">
      <c r="A238" s="33" t="s">
        <v>22</v>
      </c>
      <c r="B238" s="36">
        <v>60</v>
      </c>
      <c r="C238" s="36" t="s">
        <v>6</v>
      </c>
      <c r="D238" s="36" t="s">
        <v>55</v>
      </c>
      <c r="E238" s="36" t="s">
        <v>42</v>
      </c>
      <c r="F238" s="36">
        <v>279.33</v>
      </c>
      <c r="G238" s="36" t="s">
        <v>7</v>
      </c>
      <c r="H238" s="36">
        <v>34</v>
      </c>
      <c r="I238" s="36" t="s">
        <v>52</v>
      </c>
    </row>
    <row r="239" spans="1:9" x14ac:dyDescent="0.25">
      <c r="A239" s="33" t="s">
        <v>22</v>
      </c>
      <c r="B239" s="36">
        <v>61</v>
      </c>
      <c r="C239" s="36" t="s">
        <v>6</v>
      </c>
      <c r="D239" s="36" t="s">
        <v>55</v>
      </c>
      <c r="E239" s="36" t="s">
        <v>42</v>
      </c>
      <c r="F239" s="36">
        <v>213.33</v>
      </c>
      <c r="G239" s="36" t="s">
        <v>7</v>
      </c>
      <c r="H239" s="36">
        <v>14</v>
      </c>
      <c r="I239" s="36" t="s">
        <v>51</v>
      </c>
    </row>
    <row r="240" spans="1:9" x14ac:dyDescent="0.25">
      <c r="A240" s="33" t="s">
        <v>22</v>
      </c>
      <c r="B240" s="36">
        <v>62</v>
      </c>
      <c r="C240" s="36" t="s">
        <v>6</v>
      </c>
      <c r="D240" s="36" t="s">
        <v>54</v>
      </c>
      <c r="E240" s="36" t="s">
        <v>42</v>
      </c>
      <c r="F240" s="36">
        <v>160</v>
      </c>
      <c r="G240" s="36" t="s">
        <v>7</v>
      </c>
      <c r="H240" s="36">
        <v>29</v>
      </c>
      <c r="I240" s="36" t="s">
        <v>51</v>
      </c>
    </row>
    <row r="241" spans="1:9" x14ac:dyDescent="0.25">
      <c r="A241" s="33" t="s">
        <v>22</v>
      </c>
      <c r="B241" s="36">
        <v>63</v>
      </c>
      <c r="C241" s="36" t="s">
        <v>6</v>
      </c>
      <c r="D241" s="36" t="s">
        <v>54</v>
      </c>
      <c r="E241" s="36" t="s">
        <v>42</v>
      </c>
      <c r="F241" s="36">
        <v>685</v>
      </c>
      <c r="G241" s="36" t="s">
        <v>7</v>
      </c>
      <c r="H241" s="36">
        <v>33</v>
      </c>
      <c r="I241" s="36" t="s">
        <v>51</v>
      </c>
    </row>
    <row r="242" spans="1:9" x14ac:dyDescent="0.25">
      <c r="A242" s="33" t="s">
        <v>22</v>
      </c>
      <c r="B242" s="36">
        <v>64</v>
      </c>
      <c r="C242" s="36" t="s">
        <v>6</v>
      </c>
      <c r="D242" s="36" t="s">
        <v>54</v>
      </c>
      <c r="E242" s="36" t="s">
        <v>42</v>
      </c>
      <c r="F242" s="36">
        <v>589.33000000000004</v>
      </c>
      <c r="G242" s="36" t="s">
        <v>7</v>
      </c>
      <c r="H242" s="36">
        <v>34</v>
      </c>
      <c r="I242" s="36" t="s">
        <v>51</v>
      </c>
    </row>
    <row r="243" spans="1:9" x14ac:dyDescent="0.25">
      <c r="A243" s="33" t="s">
        <v>22</v>
      </c>
      <c r="B243" s="36">
        <v>65</v>
      </c>
      <c r="C243" s="36" t="s">
        <v>6</v>
      </c>
      <c r="D243" s="36" t="s">
        <v>54</v>
      </c>
      <c r="E243" s="36" t="s">
        <v>42</v>
      </c>
      <c r="F243" s="36">
        <v>288.33</v>
      </c>
      <c r="G243" s="36" t="s">
        <v>7</v>
      </c>
      <c r="H243" s="36">
        <v>34</v>
      </c>
      <c r="I243" s="36" t="s">
        <v>51</v>
      </c>
    </row>
    <row r="244" spans="1:9" x14ac:dyDescent="0.25">
      <c r="A244" s="33" t="s">
        <v>22</v>
      </c>
      <c r="B244" s="36">
        <v>66</v>
      </c>
      <c r="C244" s="36" t="s">
        <v>6</v>
      </c>
      <c r="D244" s="36" t="s">
        <v>54</v>
      </c>
      <c r="E244" s="36" t="s">
        <v>42</v>
      </c>
      <c r="F244" s="36">
        <v>128</v>
      </c>
      <c r="G244" s="36" t="s">
        <v>7</v>
      </c>
      <c r="H244" s="36">
        <v>34</v>
      </c>
      <c r="I244" s="36" t="s">
        <v>51</v>
      </c>
    </row>
    <row r="245" spans="1:9" x14ac:dyDescent="0.25">
      <c r="A245" s="33" t="s">
        <v>22</v>
      </c>
      <c r="B245" s="36">
        <v>67</v>
      </c>
      <c r="C245" s="36" t="s">
        <v>6</v>
      </c>
      <c r="D245" s="36" t="s">
        <v>54</v>
      </c>
      <c r="E245" s="36" t="s">
        <v>42</v>
      </c>
      <c r="F245" s="36">
        <v>87.33</v>
      </c>
      <c r="G245" s="36" t="s">
        <v>7</v>
      </c>
      <c r="H245" s="36">
        <v>49</v>
      </c>
      <c r="I245" s="36" t="s">
        <v>51</v>
      </c>
    </row>
    <row r="246" spans="1:9" x14ac:dyDescent="0.25">
      <c r="A246" s="33" t="s">
        <v>22</v>
      </c>
      <c r="B246" s="36">
        <v>68</v>
      </c>
      <c r="C246" s="36" t="s">
        <v>6</v>
      </c>
      <c r="D246" s="36" t="s">
        <v>55</v>
      </c>
      <c r="E246" s="36" t="s">
        <v>42</v>
      </c>
      <c r="F246" s="36">
        <v>258.33</v>
      </c>
      <c r="G246" s="36" t="s">
        <v>7</v>
      </c>
      <c r="H246" s="36">
        <v>50</v>
      </c>
      <c r="I246" s="36" t="s">
        <v>51</v>
      </c>
    </row>
    <row r="247" spans="1:9" x14ac:dyDescent="0.25">
      <c r="A247" s="33" t="s">
        <v>22</v>
      </c>
      <c r="B247" s="36">
        <v>69</v>
      </c>
      <c r="C247" s="36" t="s">
        <v>6</v>
      </c>
      <c r="D247" s="36" t="s">
        <v>55</v>
      </c>
      <c r="E247" s="36" t="s">
        <v>42</v>
      </c>
      <c r="F247" s="36">
        <v>894</v>
      </c>
      <c r="G247" s="36" t="s">
        <v>7</v>
      </c>
      <c r="H247" s="36">
        <v>14</v>
      </c>
      <c r="I247" s="36" t="s">
        <v>51</v>
      </c>
    </row>
    <row r="248" spans="1:9" x14ac:dyDescent="0.25">
      <c r="A248" s="33" t="s">
        <v>22</v>
      </c>
      <c r="B248" s="36">
        <v>70</v>
      </c>
      <c r="C248" s="36" t="s">
        <v>6</v>
      </c>
      <c r="D248" s="36" t="s">
        <v>55</v>
      </c>
      <c r="E248" s="36" t="s">
        <v>42</v>
      </c>
      <c r="F248" s="36">
        <v>293.33</v>
      </c>
      <c r="G248" s="36" t="s">
        <v>7</v>
      </c>
      <c r="H248" s="36">
        <v>19</v>
      </c>
      <c r="I248" s="36" t="s">
        <v>51</v>
      </c>
    </row>
    <row r="249" spans="1:9" x14ac:dyDescent="0.25">
      <c r="A249" s="33" t="s">
        <v>22</v>
      </c>
      <c r="B249" s="36">
        <v>71</v>
      </c>
      <c r="C249" s="36" t="s">
        <v>6</v>
      </c>
      <c r="D249" s="36" t="s">
        <v>55</v>
      </c>
      <c r="E249" s="36" t="s">
        <v>42</v>
      </c>
      <c r="F249" s="36">
        <v>209.33</v>
      </c>
      <c r="G249" s="36" t="s">
        <v>7</v>
      </c>
      <c r="H249" s="36">
        <v>14</v>
      </c>
      <c r="I249" s="36" t="s">
        <v>51</v>
      </c>
    </row>
    <row r="250" spans="1:9" x14ac:dyDescent="0.25">
      <c r="A250" s="33" t="s">
        <v>22</v>
      </c>
      <c r="B250" s="36">
        <v>72</v>
      </c>
      <c r="C250" s="36" t="s">
        <v>6</v>
      </c>
      <c r="D250" s="36" t="s">
        <v>55</v>
      </c>
      <c r="E250" s="36" t="s">
        <v>42</v>
      </c>
      <c r="F250" s="36">
        <v>209.33</v>
      </c>
      <c r="G250" s="36" t="s">
        <v>7</v>
      </c>
      <c r="H250" s="36">
        <v>14</v>
      </c>
      <c r="I250" s="36" t="s">
        <v>51</v>
      </c>
    </row>
    <row r="251" spans="1:9" x14ac:dyDescent="0.25">
      <c r="A251" s="33" t="s">
        <v>22</v>
      </c>
      <c r="B251" s="36">
        <v>73</v>
      </c>
      <c r="C251" s="36" t="s">
        <v>6</v>
      </c>
      <c r="D251" s="36" t="s">
        <v>55</v>
      </c>
      <c r="E251" s="36" t="s">
        <v>42</v>
      </c>
      <c r="F251" s="36">
        <v>237.33</v>
      </c>
      <c r="G251" s="36" t="s">
        <v>7</v>
      </c>
      <c r="H251" s="36">
        <v>19</v>
      </c>
      <c r="I251" s="36" t="s">
        <v>51</v>
      </c>
    </row>
    <row r="252" spans="1:9" x14ac:dyDescent="0.25">
      <c r="A252" s="33" t="s">
        <v>22</v>
      </c>
      <c r="B252" s="36">
        <v>74</v>
      </c>
      <c r="C252" s="36" t="s">
        <v>6</v>
      </c>
      <c r="D252" s="36" t="s">
        <v>55</v>
      </c>
      <c r="E252" s="36" t="s">
        <v>42</v>
      </c>
      <c r="F252" s="36">
        <v>581.66999999999996</v>
      </c>
      <c r="G252" s="36" t="s">
        <v>7</v>
      </c>
      <c r="H252" s="36">
        <v>14</v>
      </c>
      <c r="I252" s="36" t="s">
        <v>51</v>
      </c>
    </row>
    <row r="253" spans="1:9" x14ac:dyDescent="0.25">
      <c r="A253" s="33" t="s">
        <v>22</v>
      </c>
      <c r="B253" s="36">
        <v>75</v>
      </c>
      <c r="C253" s="36" t="s">
        <v>6</v>
      </c>
      <c r="D253" s="36" t="s">
        <v>55</v>
      </c>
      <c r="E253" s="36" t="s">
        <v>42</v>
      </c>
      <c r="F253" s="36">
        <v>405</v>
      </c>
      <c r="G253" s="36" t="s">
        <v>7</v>
      </c>
      <c r="H253" s="36">
        <v>14</v>
      </c>
      <c r="I253" s="36" t="s">
        <v>51</v>
      </c>
    </row>
    <row r="254" spans="1:9" x14ac:dyDescent="0.25">
      <c r="A254" s="33" t="s">
        <v>22</v>
      </c>
      <c r="B254" s="36">
        <v>76</v>
      </c>
      <c r="C254" s="36" t="s">
        <v>6</v>
      </c>
      <c r="D254" s="36" t="s">
        <v>55</v>
      </c>
      <c r="E254" s="36" t="s">
        <v>42</v>
      </c>
      <c r="F254" s="36">
        <v>405</v>
      </c>
      <c r="G254" s="36" t="s">
        <v>7</v>
      </c>
      <c r="H254" s="36">
        <v>14</v>
      </c>
      <c r="I254" s="36" t="s">
        <v>51</v>
      </c>
    </row>
    <row r="255" spans="1:9" x14ac:dyDescent="0.25">
      <c r="A255" s="33" t="s">
        <v>22</v>
      </c>
      <c r="B255" s="36">
        <v>77</v>
      </c>
      <c r="C255" s="36" t="s">
        <v>6</v>
      </c>
      <c r="D255" s="36" t="s">
        <v>55</v>
      </c>
      <c r="E255" s="36" t="s">
        <v>42</v>
      </c>
      <c r="F255" s="36">
        <v>545</v>
      </c>
      <c r="G255" s="36" t="s">
        <v>7</v>
      </c>
      <c r="H255" s="36">
        <v>14</v>
      </c>
      <c r="I255" s="36" t="s">
        <v>51</v>
      </c>
    </row>
    <row r="256" spans="1:9" x14ac:dyDescent="0.25">
      <c r="A256" s="33" t="s">
        <v>22</v>
      </c>
      <c r="B256" s="36">
        <v>78</v>
      </c>
      <c r="C256" s="36" t="s">
        <v>6</v>
      </c>
      <c r="D256" s="36" t="s">
        <v>55</v>
      </c>
      <c r="E256" s="36" t="s">
        <v>42</v>
      </c>
      <c r="F256" s="36">
        <v>159</v>
      </c>
      <c r="G256" s="36" t="s">
        <v>7</v>
      </c>
      <c r="H256" s="36">
        <v>9</v>
      </c>
      <c r="I256" s="36" t="s">
        <v>51</v>
      </c>
    </row>
    <row r="257" spans="1:9" x14ac:dyDescent="0.25">
      <c r="A257" s="33" t="s">
        <v>22</v>
      </c>
      <c r="B257" s="36">
        <v>79</v>
      </c>
      <c r="C257" s="36" t="s">
        <v>6</v>
      </c>
      <c r="D257" s="36" t="s">
        <v>55</v>
      </c>
      <c r="E257" s="36" t="s">
        <v>42</v>
      </c>
      <c r="F257" s="36">
        <v>566</v>
      </c>
      <c r="G257" s="36" t="s">
        <v>7</v>
      </c>
      <c r="H257" s="36">
        <v>14</v>
      </c>
      <c r="I257" s="36" t="s">
        <v>51</v>
      </c>
    </row>
    <row r="258" spans="1:9" x14ac:dyDescent="0.25">
      <c r="A258" s="33" t="s">
        <v>22</v>
      </c>
      <c r="B258" s="36">
        <v>80</v>
      </c>
      <c r="C258" s="36" t="s">
        <v>6</v>
      </c>
      <c r="D258" s="36" t="s">
        <v>55</v>
      </c>
      <c r="E258" s="36" t="s">
        <v>42</v>
      </c>
      <c r="F258" s="36">
        <v>454</v>
      </c>
      <c r="G258" s="36" t="s">
        <v>7</v>
      </c>
      <c r="H258" s="36">
        <v>14</v>
      </c>
      <c r="I258" s="36" t="s">
        <v>56</v>
      </c>
    </row>
    <row r="259" spans="1:9" x14ac:dyDescent="0.25">
      <c r="A259" s="33" t="s">
        <v>22</v>
      </c>
      <c r="B259" s="36">
        <v>81</v>
      </c>
      <c r="C259" s="36" t="s">
        <v>6</v>
      </c>
      <c r="D259" s="36" t="s">
        <v>55</v>
      </c>
      <c r="E259" s="36" t="s">
        <v>42</v>
      </c>
      <c r="F259" s="36">
        <v>564.33000000000004</v>
      </c>
      <c r="G259" s="36" t="s">
        <v>7</v>
      </c>
      <c r="H259" s="36">
        <v>14</v>
      </c>
      <c r="I259" s="36" t="s">
        <v>51</v>
      </c>
    </row>
    <row r="260" spans="1:9" x14ac:dyDescent="0.25">
      <c r="A260" s="33" t="s">
        <v>22</v>
      </c>
      <c r="B260" s="36">
        <v>82</v>
      </c>
      <c r="C260" s="36" t="s">
        <v>6</v>
      </c>
      <c r="D260" s="36" t="s">
        <v>55</v>
      </c>
      <c r="E260" s="36" t="s">
        <v>42</v>
      </c>
      <c r="F260" s="36">
        <v>430</v>
      </c>
      <c r="G260" s="36" t="s">
        <v>7</v>
      </c>
      <c r="H260" s="36">
        <v>14</v>
      </c>
      <c r="I260" s="36" t="s">
        <v>51</v>
      </c>
    </row>
    <row r="261" spans="1:9" x14ac:dyDescent="0.25">
      <c r="A261" s="33" t="s">
        <v>22</v>
      </c>
      <c r="B261" s="36">
        <v>83</v>
      </c>
      <c r="C261" s="36" t="s">
        <v>6</v>
      </c>
      <c r="D261" s="36" t="s">
        <v>55</v>
      </c>
      <c r="E261" s="36" t="s">
        <v>42</v>
      </c>
      <c r="F261" s="36">
        <v>564.33000000000004</v>
      </c>
      <c r="G261" s="36" t="s">
        <v>7</v>
      </c>
      <c r="H261" s="36">
        <v>14</v>
      </c>
      <c r="I261" s="36" t="s">
        <v>51</v>
      </c>
    </row>
    <row r="262" spans="1:9" x14ac:dyDescent="0.25">
      <c r="A262" s="33" t="s">
        <v>22</v>
      </c>
      <c r="B262" s="36">
        <v>84</v>
      </c>
      <c r="C262" s="36" t="s">
        <v>6</v>
      </c>
      <c r="D262" s="36" t="s">
        <v>55</v>
      </c>
      <c r="E262" s="36" t="s">
        <v>42</v>
      </c>
      <c r="F262" s="36">
        <v>430</v>
      </c>
      <c r="G262" s="36" t="s">
        <v>7</v>
      </c>
      <c r="H262" s="36">
        <v>14</v>
      </c>
      <c r="I262" s="36" t="s">
        <v>51</v>
      </c>
    </row>
    <row r="263" spans="1:9" x14ac:dyDescent="0.25">
      <c r="A263" s="33" t="s">
        <v>22</v>
      </c>
      <c r="B263" s="36">
        <v>85</v>
      </c>
      <c r="C263" s="36" t="s">
        <v>6</v>
      </c>
      <c r="D263" s="36" t="s">
        <v>55</v>
      </c>
      <c r="E263" s="36" t="s">
        <v>42</v>
      </c>
      <c r="F263" s="36">
        <v>430</v>
      </c>
      <c r="G263" s="36" t="s">
        <v>7</v>
      </c>
      <c r="H263" s="36">
        <v>14</v>
      </c>
      <c r="I263" s="36" t="s">
        <v>51</v>
      </c>
    </row>
    <row r="264" spans="1:9" x14ac:dyDescent="0.25">
      <c r="A264" s="33" t="s">
        <v>22</v>
      </c>
      <c r="B264" s="36">
        <v>86</v>
      </c>
      <c r="C264" s="36" t="s">
        <v>6</v>
      </c>
      <c r="D264" s="36" t="s">
        <v>55</v>
      </c>
      <c r="E264" s="36" t="s">
        <v>42</v>
      </c>
      <c r="F264" s="42">
        <v>223.33</v>
      </c>
      <c r="G264" s="36" t="s">
        <v>7</v>
      </c>
      <c r="H264" s="36">
        <v>14</v>
      </c>
      <c r="I264" s="36" t="s">
        <v>51</v>
      </c>
    </row>
    <row r="265" spans="1:9" x14ac:dyDescent="0.25">
      <c r="A265" s="33" t="s">
        <v>22</v>
      </c>
      <c r="B265" s="36">
        <v>87</v>
      </c>
      <c r="C265" s="36" t="s">
        <v>6</v>
      </c>
      <c r="D265" s="36" t="s">
        <v>55</v>
      </c>
      <c r="E265" s="36" t="s">
        <v>42</v>
      </c>
      <c r="F265" s="36">
        <v>244.33</v>
      </c>
      <c r="G265" s="36" t="s">
        <v>7</v>
      </c>
      <c r="H265" s="36">
        <v>14</v>
      </c>
      <c r="I265" s="36" t="s">
        <v>51</v>
      </c>
    </row>
    <row r="266" spans="1:9" x14ac:dyDescent="0.25">
      <c r="A266" s="33" t="s">
        <v>22</v>
      </c>
      <c r="B266" s="36">
        <v>88</v>
      </c>
      <c r="C266" s="36" t="s">
        <v>6</v>
      </c>
      <c r="D266" s="36" t="s">
        <v>55</v>
      </c>
      <c r="E266" s="36" t="s">
        <v>42</v>
      </c>
      <c r="F266" s="36">
        <v>137.66999999999999</v>
      </c>
      <c r="G266" s="36" t="s">
        <v>7</v>
      </c>
      <c r="H266" s="36">
        <v>14</v>
      </c>
      <c r="I266" s="36" t="s">
        <v>51</v>
      </c>
    </row>
    <row r="267" spans="1:9" x14ac:dyDescent="0.25">
      <c r="A267" s="33" t="s">
        <v>22</v>
      </c>
      <c r="B267" s="36">
        <v>89</v>
      </c>
      <c r="C267" s="36" t="s">
        <v>6</v>
      </c>
      <c r="D267" s="36" t="s">
        <v>55</v>
      </c>
      <c r="E267" s="36" t="s">
        <v>42</v>
      </c>
      <c r="F267" s="36">
        <v>716.67</v>
      </c>
      <c r="G267" s="36" t="s">
        <v>7</v>
      </c>
      <c r="H267" s="36">
        <v>14</v>
      </c>
      <c r="I267" s="36" t="s">
        <v>51</v>
      </c>
    </row>
    <row r="268" spans="1:9" x14ac:dyDescent="0.25">
      <c r="A268" s="33" t="s">
        <v>22</v>
      </c>
      <c r="B268" s="36">
        <v>90</v>
      </c>
      <c r="C268" s="36" t="s">
        <v>6</v>
      </c>
      <c r="D268" s="36" t="s">
        <v>55</v>
      </c>
      <c r="E268" s="36" t="s">
        <v>42</v>
      </c>
      <c r="F268" s="36">
        <v>772.67</v>
      </c>
      <c r="G268" s="36" t="s">
        <v>7</v>
      </c>
      <c r="H268" s="36">
        <v>14</v>
      </c>
      <c r="I268" s="36" t="s">
        <v>51</v>
      </c>
    </row>
    <row r="269" spans="1:9" x14ac:dyDescent="0.25">
      <c r="A269" s="33" t="s">
        <v>22</v>
      </c>
      <c r="B269" s="36">
        <v>91</v>
      </c>
      <c r="C269" s="36" t="s">
        <v>6</v>
      </c>
      <c r="D269" s="36" t="s">
        <v>55</v>
      </c>
      <c r="E269" s="36" t="s">
        <v>42</v>
      </c>
      <c r="F269" s="36">
        <v>293.33</v>
      </c>
      <c r="G269" s="36" t="s">
        <v>7</v>
      </c>
      <c r="H269" s="36">
        <v>49</v>
      </c>
      <c r="I269" s="36" t="s">
        <v>51</v>
      </c>
    </row>
    <row r="270" spans="1:9" x14ac:dyDescent="0.25">
      <c r="A270" s="33" t="s">
        <v>22</v>
      </c>
      <c r="B270" s="36">
        <v>92</v>
      </c>
      <c r="C270" s="36" t="s">
        <v>6</v>
      </c>
      <c r="D270" s="36" t="s">
        <v>55</v>
      </c>
      <c r="E270" s="36" t="s">
        <v>42</v>
      </c>
      <c r="F270" s="36">
        <v>110</v>
      </c>
      <c r="G270" s="36" t="s">
        <v>7</v>
      </c>
      <c r="H270" s="36">
        <v>19</v>
      </c>
      <c r="I270" s="36" t="s">
        <v>51</v>
      </c>
    </row>
    <row r="271" spans="1:9" x14ac:dyDescent="0.25">
      <c r="A271" s="33" t="s">
        <v>22</v>
      </c>
      <c r="B271" s="36">
        <v>93</v>
      </c>
      <c r="C271" s="36" t="s">
        <v>6</v>
      </c>
      <c r="D271" s="36" t="s">
        <v>54</v>
      </c>
      <c r="E271" s="36" t="s">
        <v>42</v>
      </c>
      <c r="F271" s="36">
        <v>87.33</v>
      </c>
      <c r="G271" s="36" t="s">
        <v>7</v>
      </c>
      <c r="H271" s="36">
        <v>14</v>
      </c>
      <c r="I271" s="36" t="s">
        <v>51</v>
      </c>
    </row>
    <row r="272" spans="1:9" x14ac:dyDescent="0.25">
      <c r="A272" s="33" t="s">
        <v>22</v>
      </c>
      <c r="B272" s="36">
        <v>94</v>
      </c>
      <c r="C272" s="36" t="s">
        <v>6</v>
      </c>
      <c r="D272" s="36" t="s">
        <v>54</v>
      </c>
      <c r="E272" s="36" t="s">
        <v>42</v>
      </c>
      <c r="F272" s="36">
        <v>87.67</v>
      </c>
      <c r="G272" s="36" t="s">
        <v>7</v>
      </c>
      <c r="H272" s="36">
        <v>39</v>
      </c>
      <c r="I272" s="36" t="s">
        <v>51</v>
      </c>
    </row>
    <row r="273" spans="1:9" x14ac:dyDescent="0.25">
      <c r="A273" s="33" t="s">
        <v>22</v>
      </c>
      <c r="B273" s="36">
        <v>95</v>
      </c>
      <c r="C273" s="36" t="s">
        <v>6</v>
      </c>
      <c r="D273" s="36" t="s">
        <v>54</v>
      </c>
      <c r="E273" s="36" t="s">
        <v>42</v>
      </c>
      <c r="F273" s="36">
        <v>160</v>
      </c>
      <c r="G273" s="36" t="s">
        <v>7</v>
      </c>
      <c r="H273" s="36">
        <v>44</v>
      </c>
      <c r="I273" s="36" t="s">
        <v>51</v>
      </c>
    </row>
    <row r="274" spans="1:9" x14ac:dyDescent="0.25">
      <c r="A274" s="33" t="s">
        <v>22</v>
      </c>
      <c r="B274" s="36">
        <v>96</v>
      </c>
      <c r="C274" s="36" t="s">
        <v>6</v>
      </c>
      <c r="D274" s="36" t="s">
        <v>54</v>
      </c>
      <c r="E274" s="36" t="s">
        <v>42</v>
      </c>
      <c r="F274" s="36">
        <v>742.33</v>
      </c>
      <c r="G274" s="36" t="s">
        <v>7</v>
      </c>
      <c r="H274" s="36">
        <v>5</v>
      </c>
      <c r="I274" s="36" t="s">
        <v>51</v>
      </c>
    </row>
    <row r="275" spans="1:9" x14ac:dyDescent="0.25">
      <c r="A275" s="33" t="s">
        <v>22</v>
      </c>
      <c r="B275" s="36">
        <v>97</v>
      </c>
      <c r="C275" s="36" t="s">
        <v>6</v>
      </c>
      <c r="D275" s="36" t="s">
        <v>54</v>
      </c>
      <c r="E275" s="36" t="s">
        <v>42</v>
      </c>
      <c r="F275" s="36">
        <v>721.33</v>
      </c>
      <c r="G275" s="36" t="s">
        <v>7</v>
      </c>
      <c r="H275" s="36">
        <v>10</v>
      </c>
      <c r="I275" s="36" t="s">
        <v>51</v>
      </c>
    </row>
    <row r="276" spans="1:9" x14ac:dyDescent="0.25">
      <c r="A276" s="33" t="s">
        <v>22</v>
      </c>
      <c r="B276" s="36">
        <v>98</v>
      </c>
      <c r="C276" s="36" t="s">
        <v>6</v>
      </c>
      <c r="D276" s="36" t="s">
        <v>54</v>
      </c>
      <c r="E276" s="36" t="s">
        <v>42</v>
      </c>
      <c r="F276" s="36">
        <v>160</v>
      </c>
      <c r="G276" s="36" t="s">
        <v>7</v>
      </c>
      <c r="H276" s="36">
        <v>5</v>
      </c>
      <c r="I276" s="36" t="s">
        <v>51</v>
      </c>
    </row>
    <row r="277" spans="1:9" x14ac:dyDescent="0.25">
      <c r="A277" s="33" t="s">
        <v>22</v>
      </c>
      <c r="B277" s="36">
        <v>99</v>
      </c>
      <c r="C277" s="36" t="s">
        <v>6</v>
      </c>
      <c r="D277" s="36" t="s">
        <v>54</v>
      </c>
      <c r="E277" s="36" t="s">
        <v>42</v>
      </c>
      <c r="F277" s="36">
        <v>129</v>
      </c>
      <c r="G277" s="36" t="s">
        <v>7</v>
      </c>
      <c r="H277" s="36">
        <v>10</v>
      </c>
      <c r="I277" s="36" t="s">
        <v>51</v>
      </c>
    </row>
    <row r="278" spans="1:9" x14ac:dyDescent="0.25">
      <c r="A278" s="33" t="s">
        <v>22</v>
      </c>
      <c r="B278" s="36">
        <v>100</v>
      </c>
      <c r="C278" s="36" t="s">
        <v>6</v>
      </c>
      <c r="D278" s="36" t="s">
        <v>55</v>
      </c>
      <c r="E278" s="36" t="s">
        <v>42</v>
      </c>
      <c r="F278" s="36">
        <v>272.33</v>
      </c>
      <c r="G278" s="36" t="s">
        <v>7</v>
      </c>
      <c r="H278" s="36">
        <v>10</v>
      </c>
      <c r="I278" s="36" t="s">
        <v>52</v>
      </c>
    </row>
    <row r="279" spans="1:9" x14ac:dyDescent="0.25">
      <c r="A279" s="33" t="s">
        <v>22</v>
      </c>
      <c r="B279" s="36">
        <v>101</v>
      </c>
      <c r="C279" s="36" t="s">
        <v>6</v>
      </c>
      <c r="D279" s="36" t="s">
        <v>55</v>
      </c>
      <c r="E279" s="36" t="s">
        <v>42</v>
      </c>
      <c r="F279" s="41">
        <v>1059.67</v>
      </c>
      <c r="G279" s="36" t="s">
        <v>7</v>
      </c>
      <c r="H279" s="36">
        <v>5</v>
      </c>
      <c r="I279" s="36" t="s">
        <v>51</v>
      </c>
    </row>
    <row r="280" spans="1:9" x14ac:dyDescent="0.25">
      <c r="A280" s="33" t="s">
        <v>22</v>
      </c>
      <c r="B280" s="36">
        <v>102</v>
      </c>
      <c r="C280" s="36" t="s">
        <v>6</v>
      </c>
      <c r="D280" s="36" t="s">
        <v>55</v>
      </c>
      <c r="E280" s="36" t="s">
        <v>42</v>
      </c>
      <c r="F280" s="36">
        <v>293.33</v>
      </c>
      <c r="G280" s="36" t="s">
        <v>7</v>
      </c>
      <c r="H280" s="36">
        <v>10</v>
      </c>
      <c r="I280" s="36" t="s">
        <v>51</v>
      </c>
    </row>
    <row r="281" spans="1:9" x14ac:dyDescent="0.25">
      <c r="A281" s="33" t="s">
        <v>22</v>
      </c>
      <c r="B281" s="36">
        <v>103</v>
      </c>
      <c r="C281" s="36" t="s">
        <v>6</v>
      </c>
      <c r="D281" s="36" t="s">
        <v>55</v>
      </c>
      <c r="E281" s="36" t="s">
        <v>42</v>
      </c>
      <c r="F281" s="36">
        <v>209.33</v>
      </c>
      <c r="G281" s="36" t="s">
        <v>7</v>
      </c>
      <c r="H281" s="36">
        <v>5</v>
      </c>
      <c r="I281" s="36" t="s">
        <v>51</v>
      </c>
    </row>
    <row r="282" spans="1:9" x14ac:dyDescent="0.25">
      <c r="A282" s="33" t="s">
        <v>22</v>
      </c>
      <c r="B282" s="36">
        <v>104</v>
      </c>
      <c r="C282" s="36" t="s">
        <v>6</v>
      </c>
      <c r="D282" s="36" t="s">
        <v>55</v>
      </c>
      <c r="E282" s="36" t="s">
        <v>42</v>
      </c>
      <c r="F282" s="36">
        <v>209.33</v>
      </c>
      <c r="G282" s="36" t="s">
        <v>7</v>
      </c>
      <c r="H282" s="36">
        <v>5</v>
      </c>
      <c r="I282" s="36" t="s">
        <v>51</v>
      </c>
    </row>
    <row r="283" spans="1:9" x14ac:dyDescent="0.25">
      <c r="A283" s="33" t="s">
        <v>22</v>
      </c>
      <c r="B283" s="36">
        <v>105</v>
      </c>
      <c r="C283" s="36" t="s">
        <v>6</v>
      </c>
      <c r="D283" s="36" t="s">
        <v>55</v>
      </c>
      <c r="E283" s="36" t="s">
        <v>42</v>
      </c>
      <c r="F283" s="36">
        <v>244.33</v>
      </c>
      <c r="G283" s="36" t="s">
        <v>7</v>
      </c>
      <c r="H283" s="36">
        <v>5</v>
      </c>
      <c r="I283" s="36" t="s">
        <v>51</v>
      </c>
    </row>
    <row r="284" spans="1:9" x14ac:dyDescent="0.25">
      <c r="A284" s="33" t="s">
        <v>22</v>
      </c>
      <c r="B284" s="36">
        <v>106</v>
      </c>
      <c r="C284" s="36" t="s">
        <v>6</v>
      </c>
      <c r="D284" s="36" t="s">
        <v>55</v>
      </c>
      <c r="E284" s="36" t="s">
        <v>42</v>
      </c>
      <c r="F284" s="36">
        <v>566</v>
      </c>
      <c r="G284" s="36" t="s">
        <v>7</v>
      </c>
      <c r="H284" s="36">
        <v>5</v>
      </c>
      <c r="I284" s="36" t="s">
        <v>51</v>
      </c>
    </row>
    <row r="285" spans="1:9" x14ac:dyDescent="0.25">
      <c r="A285" s="33" t="s">
        <v>22</v>
      </c>
      <c r="B285" s="36">
        <v>107</v>
      </c>
      <c r="C285" s="36" t="s">
        <v>6</v>
      </c>
      <c r="D285" s="36" t="s">
        <v>55</v>
      </c>
      <c r="E285" s="36" t="s">
        <v>42</v>
      </c>
      <c r="F285" s="36">
        <v>405</v>
      </c>
      <c r="G285" s="36" t="s">
        <v>7</v>
      </c>
      <c r="H285" s="36">
        <v>5</v>
      </c>
      <c r="I285" s="36" t="s">
        <v>51</v>
      </c>
    </row>
    <row r="286" spans="1:9" x14ac:dyDescent="0.25">
      <c r="A286" s="33" t="s">
        <v>22</v>
      </c>
      <c r="B286" s="36">
        <v>108</v>
      </c>
      <c r="C286" s="36" t="s">
        <v>6</v>
      </c>
      <c r="D286" s="36" t="s">
        <v>55</v>
      </c>
      <c r="E286" s="36" t="s">
        <v>42</v>
      </c>
      <c r="F286" s="36">
        <v>440</v>
      </c>
      <c r="G286" s="36" t="s">
        <v>7</v>
      </c>
      <c r="H286" s="36">
        <v>5</v>
      </c>
      <c r="I286" s="36" t="s">
        <v>51</v>
      </c>
    </row>
    <row r="287" spans="1:9" x14ac:dyDescent="0.25">
      <c r="A287" s="33" t="s">
        <v>22</v>
      </c>
      <c r="B287" s="36">
        <v>109</v>
      </c>
      <c r="C287" s="36" t="s">
        <v>6</v>
      </c>
      <c r="D287" s="36" t="s">
        <v>55</v>
      </c>
      <c r="E287" s="36" t="s">
        <v>42</v>
      </c>
      <c r="F287" s="36">
        <v>566</v>
      </c>
      <c r="G287" s="36" t="s">
        <v>7</v>
      </c>
      <c r="H287" s="36">
        <v>5</v>
      </c>
      <c r="I287" s="36" t="s">
        <v>51</v>
      </c>
    </row>
    <row r="288" spans="1:9" x14ac:dyDescent="0.25">
      <c r="A288" s="33" t="s">
        <v>22</v>
      </c>
      <c r="B288" s="36">
        <v>110</v>
      </c>
      <c r="C288" s="36" t="s">
        <v>6</v>
      </c>
      <c r="D288" s="36" t="s">
        <v>55</v>
      </c>
      <c r="E288" s="36" t="s">
        <v>42</v>
      </c>
      <c r="F288" s="36">
        <v>160</v>
      </c>
      <c r="G288" s="36" t="s">
        <v>7</v>
      </c>
      <c r="H288" s="36">
        <v>5</v>
      </c>
      <c r="I288" s="36" t="s">
        <v>51</v>
      </c>
    </row>
    <row r="289" spans="1:9" x14ac:dyDescent="0.25">
      <c r="A289" s="33" t="s">
        <v>22</v>
      </c>
      <c r="B289" s="36">
        <v>111</v>
      </c>
      <c r="C289" s="36" t="s">
        <v>6</v>
      </c>
      <c r="D289" s="36" t="s">
        <v>55</v>
      </c>
      <c r="E289" s="36" t="s">
        <v>42</v>
      </c>
      <c r="F289" s="36">
        <v>580</v>
      </c>
      <c r="G289" s="36" t="s">
        <v>7</v>
      </c>
      <c r="H289" s="36">
        <v>5</v>
      </c>
      <c r="I289" s="36" t="s">
        <v>51</v>
      </c>
    </row>
    <row r="290" spans="1:9" x14ac:dyDescent="0.25">
      <c r="A290" s="33" t="s">
        <v>22</v>
      </c>
      <c r="B290" s="36">
        <v>112</v>
      </c>
      <c r="C290" s="36" t="s">
        <v>6</v>
      </c>
      <c r="D290" s="36" t="s">
        <v>55</v>
      </c>
      <c r="E290" s="36" t="s">
        <v>42</v>
      </c>
      <c r="F290" s="36">
        <v>475</v>
      </c>
      <c r="G290" s="36" t="s">
        <v>7</v>
      </c>
      <c r="H290" s="36">
        <v>5</v>
      </c>
      <c r="I290" s="36" t="s">
        <v>51</v>
      </c>
    </row>
    <row r="291" spans="1:9" x14ac:dyDescent="0.25">
      <c r="A291" s="33" t="s">
        <v>22</v>
      </c>
      <c r="B291" s="36">
        <v>113</v>
      </c>
      <c r="C291" s="36" t="s">
        <v>6</v>
      </c>
      <c r="D291" s="36" t="s">
        <v>55</v>
      </c>
      <c r="E291" s="36" t="s">
        <v>42</v>
      </c>
      <c r="F291" s="36">
        <v>581.66999999999996</v>
      </c>
      <c r="G291" s="36" t="s">
        <v>7</v>
      </c>
      <c r="H291" s="36">
        <v>5</v>
      </c>
      <c r="I291" s="36" t="s">
        <v>51</v>
      </c>
    </row>
    <row r="292" spans="1:9" x14ac:dyDescent="0.25">
      <c r="A292" s="33" t="s">
        <v>22</v>
      </c>
      <c r="B292" s="36">
        <v>114</v>
      </c>
      <c r="C292" s="36" t="s">
        <v>6</v>
      </c>
      <c r="D292" s="36" t="s">
        <v>55</v>
      </c>
      <c r="E292" s="36" t="s">
        <v>42</v>
      </c>
      <c r="F292" s="36">
        <v>447.33</v>
      </c>
      <c r="G292" s="36" t="s">
        <v>7</v>
      </c>
      <c r="H292" s="36">
        <v>5</v>
      </c>
      <c r="I292" s="36" t="s">
        <v>51</v>
      </c>
    </row>
    <row r="293" spans="1:9" x14ac:dyDescent="0.25">
      <c r="A293" s="33" t="s">
        <v>22</v>
      </c>
      <c r="B293" s="36">
        <v>115</v>
      </c>
      <c r="C293" s="36" t="s">
        <v>6</v>
      </c>
      <c r="D293" s="36" t="s">
        <v>55</v>
      </c>
      <c r="E293" s="36" t="s">
        <v>42</v>
      </c>
      <c r="F293" s="36">
        <v>581.66999999999996</v>
      </c>
      <c r="G293" s="36" t="s">
        <v>7</v>
      </c>
      <c r="H293" s="36">
        <v>5</v>
      </c>
      <c r="I293" s="36" t="s">
        <v>51</v>
      </c>
    </row>
    <row r="294" spans="1:9" x14ac:dyDescent="0.25">
      <c r="A294" s="33" t="s">
        <v>22</v>
      </c>
      <c r="B294" s="36">
        <v>116</v>
      </c>
      <c r="C294" s="36" t="s">
        <v>6</v>
      </c>
      <c r="D294" s="36" t="s">
        <v>55</v>
      </c>
      <c r="E294" s="36" t="s">
        <v>42</v>
      </c>
      <c r="F294" s="36">
        <v>444</v>
      </c>
      <c r="G294" s="36" t="s">
        <v>7</v>
      </c>
      <c r="H294" s="36">
        <v>5</v>
      </c>
      <c r="I294" s="36" t="s">
        <v>51</v>
      </c>
    </row>
    <row r="295" spans="1:9" x14ac:dyDescent="0.25">
      <c r="A295" s="33" t="s">
        <v>22</v>
      </c>
      <c r="B295" s="36">
        <v>117</v>
      </c>
      <c r="C295" s="36" t="s">
        <v>6</v>
      </c>
      <c r="D295" s="36" t="s">
        <v>55</v>
      </c>
      <c r="E295" s="36" t="s">
        <v>42</v>
      </c>
      <c r="F295" s="36">
        <v>430</v>
      </c>
      <c r="G295" s="36" t="s">
        <v>7</v>
      </c>
      <c r="H295" s="36">
        <v>5</v>
      </c>
      <c r="I295" s="36" t="s">
        <v>51</v>
      </c>
    </row>
    <row r="296" spans="1:9" x14ac:dyDescent="0.25">
      <c r="A296" s="33" t="s">
        <v>22</v>
      </c>
      <c r="B296" s="36">
        <v>118</v>
      </c>
      <c r="C296" s="36" t="s">
        <v>6</v>
      </c>
      <c r="D296" s="36" t="s">
        <v>55</v>
      </c>
      <c r="E296" s="36" t="s">
        <v>42</v>
      </c>
      <c r="F296" s="36">
        <v>223.33</v>
      </c>
      <c r="G296" s="36" t="s">
        <v>7</v>
      </c>
      <c r="H296" s="36">
        <v>5</v>
      </c>
      <c r="I296" s="36" t="s">
        <v>51</v>
      </c>
    </row>
    <row r="297" spans="1:9" x14ac:dyDescent="0.25">
      <c r="A297" s="33" t="s">
        <v>22</v>
      </c>
      <c r="B297" s="36">
        <v>119</v>
      </c>
      <c r="C297" s="36" t="s">
        <v>6</v>
      </c>
      <c r="D297" s="36" t="s">
        <v>55</v>
      </c>
      <c r="E297" s="36" t="s">
        <v>42</v>
      </c>
      <c r="F297" s="36">
        <v>258.33</v>
      </c>
      <c r="G297" s="36" t="s">
        <v>7</v>
      </c>
      <c r="H297" s="36">
        <v>5</v>
      </c>
      <c r="I297" s="36" t="s">
        <v>51</v>
      </c>
    </row>
    <row r="298" spans="1:9" x14ac:dyDescent="0.25">
      <c r="A298" s="33" t="s">
        <v>22</v>
      </c>
      <c r="B298" s="36">
        <v>120</v>
      </c>
      <c r="C298" s="36" t="s">
        <v>6</v>
      </c>
      <c r="D298" s="36" t="s">
        <v>55</v>
      </c>
      <c r="E298" s="36" t="s">
        <v>42</v>
      </c>
      <c r="F298" s="36">
        <v>149.66999999999999</v>
      </c>
      <c r="G298" s="36" t="s">
        <v>7</v>
      </c>
      <c r="H298" s="36">
        <v>5</v>
      </c>
      <c r="I298" s="36" t="s">
        <v>56</v>
      </c>
    </row>
    <row r="299" spans="1:9" x14ac:dyDescent="0.25">
      <c r="A299" s="33" t="s">
        <v>22</v>
      </c>
      <c r="B299" s="36">
        <v>121</v>
      </c>
      <c r="C299" s="36" t="s">
        <v>6</v>
      </c>
      <c r="D299" s="36" t="s">
        <v>55</v>
      </c>
      <c r="E299" s="36" t="s">
        <v>42</v>
      </c>
      <c r="F299" s="36">
        <v>781.33</v>
      </c>
      <c r="G299" s="36" t="s">
        <v>7</v>
      </c>
      <c r="H299" s="36">
        <v>5</v>
      </c>
      <c r="I299" s="36" t="s">
        <v>51</v>
      </c>
    </row>
    <row r="300" spans="1:9" x14ac:dyDescent="0.25">
      <c r="A300" s="33" t="s">
        <v>22</v>
      </c>
      <c r="B300" s="36">
        <v>122</v>
      </c>
      <c r="C300" s="36" t="s">
        <v>6</v>
      </c>
      <c r="D300" s="36" t="s">
        <v>55</v>
      </c>
      <c r="E300" s="36" t="s">
        <v>42</v>
      </c>
      <c r="F300" s="36">
        <v>822.67</v>
      </c>
      <c r="G300" s="36" t="s">
        <v>7</v>
      </c>
      <c r="H300" s="36">
        <v>5</v>
      </c>
      <c r="I300" s="36" t="s">
        <v>51</v>
      </c>
    </row>
    <row r="301" spans="1:9" x14ac:dyDescent="0.25">
      <c r="A301" s="33" t="s">
        <v>22</v>
      </c>
      <c r="B301" s="36">
        <v>123</v>
      </c>
      <c r="C301" s="36" t="s">
        <v>6</v>
      </c>
      <c r="D301" s="36" t="s">
        <v>55</v>
      </c>
      <c r="E301" s="36" t="s">
        <v>42</v>
      </c>
      <c r="F301" s="36">
        <v>316.67</v>
      </c>
      <c r="G301" s="36" t="s">
        <v>7</v>
      </c>
      <c r="H301" s="36">
        <v>10</v>
      </c>
      <c r="I301" s="36" t="s">
        <v>51</v>
      </c>
    </row>
    <row r="302" spans="1:9" x14ac:dyDescent="0.25">
      <c r="A302" s="33" t="s">
        <v>22</v>
      </c>
      <c r="B302" s="36">
        <v>124</v>
      </c>
      <c r="C302" s="36" t="s">
        <v>6</v>
      </c>
      <c r="D302" s="36" t="s">
        <v>55</v>
      </c>
      <c r="E302" s="36" t="s">
        <v>42</v>
      </c>
      <c r="F302" s="36">
        <v>111.67</v>
      </c>
      <c r="G302" s="36" t="s">
        <v>7</v>
      </c>
      <c r="H302" s="36">
        <v>5</v>
      </c>
      <c r="I302" s="36" t="s">
        <v>51</v>
      </c>
    </row>
    <row r="303" spans="1:9" x14ac:dyDescent="0.25">
      <c r="A303" s="33" t="s">
        <v>22</v>
      </c>
      <c r="B303" s="36">
        <v>125</v>
      </c>
      <c r="C303" s="36" t="s">
        <v>6</v>
      </c>
      <c r="D303" s="36" t="s">
        <v>54</v>
      </c>
      <c r="E303" s="36" t="s">
        <v>42</v>
      </c>
      <c r="F303" s="36">
        <v>95.67</v>
      </c>
      <c r="G303" s="36" t="s">
        <v>7</v>
      </c>
      <c r="H303" s="36">
        <v>5</v>
      </c>
      <c r="I303" s="36" t="s">
        <v>51</v>
      </c>
    </row>
    <row r="304" spans="1:9" x14ac:dyDescent="0.25">
      <c r="A304" s="33" t="s">
        <v>22</v>
      </c>
      <c r="B304" s="36">
        <v>126</v>
      </c>
      <c r="C304" s="36" t="s">
        <v>6</v>
      </c>
      <c r="D304" s="36" t="s">
        <v>54</v>
      </c>
      <c r="E304" s="36" t="s">
        <v>42</v>
      </c>
      <c r="F304" s="36">
        <v>95.67</v>
      </c>
      <c r="G304" s="36" t="s">
        <v>7</v>
      </c>
      <c r="H304" s="36">
        <v>10</v>
      </c>
      <c r="I304" s="36" t="s">
        <v>51</v>
      </c>
    </row>
    <row r="305" spans="1:9" x14ac:dyDescent="0.25">
      <c r="A305" s="33" t="s">
        <v>22</v>
      </c>
      <c r="B305" s="36">
        <v>127</v>
      </c>
      <c r="C305" s="36" t="s">
        <v>6</v>
      </c>
      <c r="D305" s="36" t="s">
        <v>55</v>
      </c>
      <c r="E305" s="36" t="s">
        <v>42</v>
      </c>
      <c r="F305" s="36">
        <v>129</v>
      </c>
      <c r="G305" s="36" t="s">
        <v>7</v>
      </c>
      <c r="H305" s="36">
        <v>5</v>
      </c>
      <c r="I305" s="36" t="s">
        <v>51</v>
      </c>
    </row>
    <row r="306" spans="1:9" x14ac:dyDescent="0.25">
      <c r="A306" s="33" t="s">
        <v>22</v>
      </c>
      <c r="B306" s="36">
        <v>128</v>
      </c>
      <c r="C306" s="36" t="s">
        <v>6</v>
      </c>
      <c r="D306" s="36" t="s">
        <v>54</v>
      </c>
      <c r="E306" s="36" t="s">
        <v>42</v>
      </c>
      <c r="F306" s="36">
        <v>159</v>
      </c>
      <c r="G306" s="36" t="s">
        <v>7</v>
      </c>
      <c r="H306" s="36">
        <v>5</v>
      </c>
      <c r="I306" s="36" t="s">
        <v>51</v>
      </c>
    </row>
    <row r="307" spans="1:9" x14ac:dyDescent="0.25">
      <c r="A307" s="33" t="s">
        <v>22</v>
      </c>
      <c r="B307" s="36">
        <v>129</v>
      </c>
      <c r="C307" s="36" t="s">
        <v>6</v>
      </c>
      <c r="D307" s="36" t="s">
        <v>54</v>
      </c>
      <c r="E307" s="36" t="s">
        <v>42</v>
      </c>
      <c r="F307" s="36">
        <v>740</v>
      </c>
      <c r="G307" s="36" t="s">
        <v>7</v>
      </c>
      <c r="H307" s="36">
        <v>7</v>
      </c>
      <c r="I307" s="36" t="s">
        <v>51</v>
      </c>
    </row>
    <row r="308" spans="1:9" x14ac:dyDescent="0.25">
      <c r="A308" s="33" t="s">
        <v>22</v>
      </c>
      <c r="B308" s="36">
        <v>130</v>
      </c>
      <c r="C308" s="36" t="s">
        <v>6</v>
      </c>
      <c r="D308" s="36" t="s">
        <v>54</v>
      </c>
      <c r="E308" s="36" t="s">
        <v>42</v>
      </c>
      <c r="F308" s="36">
        <v>702</v>
      </c>
      <c r="G308" s="36" t="s">
        <v>7</v>
      </c>
      <c r="H308" s="36">
        <v>7</v>
      </c>
      <c r="I308" s="36" t="s">
        <v>51</v>
      </c>
    </row>
    <row r="309" spans="1:9" x14ac:dyDescent="0.25">
      <c r="A309" s="33" t="s">
        <v>22</v>
      </c>
      <c r="B309" s="36">
        <v>131</v>
      </c>
      <c r="C309" s="36" t="s">
        <v>6</v>
      </c>
      <c r="D309" s="36" t="s">
        <v>54</v>
      </c>
      <c r="E309" s="36" t="s">
        <v>42</v>
      </c>
      <c r="F309" s="36">
        <v>160</v>
      </c>
      <c r="G309" s="36" t="s">
        <v>7</v>
      </c>
      <c r="H309" s="36">
        <v>7</v>
      </c>
      <c r="I309" s="36" t="s">
        <v>51</v>
      </c>
    </row>
    <row r="310" spans="1:9" x14ac:dyDescent="0.25">
      <c r="A310" s="33" t="s">
        <v>22</v>
      </c>
      <c r="B310" s="36">
        <v>132</v>
      </c>
      <c r="C310" s="36" t="s">
        <v>6</v>
      </c>
      <c r="D310" s="36" t="s">
        <v>54</v>
      </c>
      <c r="E310" s="36" t="s">
        <v>42</v>
      </c>
      <c r="F310" s="36">
        <v>129</v>
      </c>
      <c r="G310" s="36" t="s">
        <v>7</v>
      </c>
      <c r="H310" s="36">
        <v>7</v>
      </c>
      <c r="I310" s="36" t="s">
        <v>51</v>
      </c>
    </row>
    <row r="311" spans="1:9" x14ac:dyDescent="0.25">
      <c r="A311" s="33" t="s">
        <v>22</v>
      </c>
      <c r="B311" s="36">
        <v>133</v>
      </c>
      <c r="C311" s="36" t="s">
        <v>6</v>
      </c>
      <c r="D311" s="36" t="s">
        <v>54</v>
      </c>
      <c r="E311" s="36" t="s">
        <v>42</v>
      </c>
      <c r="F311" s="36">
        <v>129</v>
      </c>
      <c r="G311" s="36" t="s">
        <v>7</v>
      </c>
      <c r="H311" s="36">
        <v>7</v>
      </c>
      <c r="I311" s="36" t="s">
        <v>51</v>
      </c>
    </row>
    <row r="312" spans="1:9" x14ac:dyDescent="0.25">
      <c r="A312" s="33" t="s">
        <v>22</v>
      </c>
      <c r="B312" s="36">
        <v>134</v>
      </c>
      <c r="C312" s="36" t="s">
        <v>6</v>
      </c>
      <c r="D312" s="36" t="s">
        <v>55</v>
      </c>
      <c r="E312" s="36" t="s">
        <v>42</v>
      </c>
      <c r="F312" s="36">
        <v>337.67</v>
      </c>
      <c r="G312" s="36" t="s">
        <v>7</v>
      </c>
      <c r="H312" s="36">
        <v>7</v>
      </c>
      <c r="I312" s="36" t="s">
        <v>51</v>
      </c>
    </row>
    <row r="313" spans="1:9" x14ac:dyDescent="0.25">
      <c r="A313" s="33" t="s">
        <v>22</v>
      </c>
      <c r="B313" s="36">
        <v>135</v>
      </c>
      <c r="C313" s="36" t="s">
        <v>6</v>
      </c>
      <c r="D313" s="36" t="s">
        <v>55</v>
      </c>
      <c r="E313" s="36" t="s">
        <v>42</v>
      </c>
      <c r="F313" s="41">
        <v>2185</v>
      </c>
      <c r="G313" s="36" t="s">
        <v>7</v>
      </c>
      <c r="H313" s="36">
        <v>7</v>
      </c>
      <c r="I313" s="36" t="s">
        <v>51</v>
      </c>
    </row>
    <row r="314" spans="1:9" x14ac:dyDescent="0.25">
      <c r="A314" s="33" t="s">
        <v>22</v>
      </c>
      <c r="B314" s="36">
        <v>136</v>
      </c>
      <c r="C314" s="36" t="s">
        <v>6</v>
      </c>
      <c r="D314" s="36" t="s">
        <v>55</v>
      </c>
      <c r="E314" s="36" t="s">
        <v>42</v>
      </c>
      <c r="F314" s="36">
        <v>338.33</v>
      </c>
      <c r="G314" s="36" t="s">
        <v>7</v>
      </c>
      <c r="H314" s="36">
        <v>7</v>
      </c>
      <c r="I314" s="36" t="s">
        <v>51</v>
      </c>
    </row>
    <row r="315" spans="1:9" x14ac:dyDescent="0.25">
      <c r="A315" s="33" t="s">
        <v>22</v>
      </c>
      <c r="B315" s="36">
        <v>137</v>
      </c>
      <c r="C315" s="36" t="s">
        <v>6</v>
      </c>
      <c r="D315" s="36" t="s">
        <v>55</v>
      </c>
      <c r="E315" s="36" t="s">
        <v>42</v>
      </c>
      <c r="F315" s="36">
        <v>223.33</v>
      </c>
      <c r="G315" s="36" t="s">
        <v>7</v>
      </c>
      <c r="H315" s="36">
        <v>7</v>
      </c>
      <c r="I315" s="36" t="s">
        <v>51</v>
      </c>
    </row>
    <row r="316" spans="1:9" x14ac:dyDescent="0.25">
      <c r="A316" s="33" t="s">
        <v>22</v>
      </c>
      <c r="B316" s="36">
        <v>138</v>
      </c>
      <c r="C316" s="36" t="s">
        <v>6</v>
      </c>
      <c r="D316" s="36" t="s">
        <v>55</v>
      </c>
      <c r="E316" s="36" t="s">
        <v>42</v>
      </c>
      <c r="F316" s="36">
        <v>223.33</v>
      </c>
      <c r="G316" s="36" t="s">
        <v>7</v>
      </c>
      <c r="H316" s="36">
        <v>7</v>
      </c>
      <c r="I316" s="36" t="s">
        <v>51</v>
      </c>
    </row>
    <row r="317" spans="1:9" x14ac:dyDescent="0.25">
      <c r="A317" s="33" t="s">
        <v>22</v>
      </c>
      <c r="B317" s="36">
        <v>139</v>
      </c>
      <c r="C317" s="36" t="s">
        <v>6</v>
      </c>
      <c r="D317" s="36" t="s">
        <v>55</v>
      </c>
      <c r="E317" s="36" t="s">
        <v>42</v>
      </c>
      <c r="F317" s="36">
        <v>258.33</v>
      </c>
      <c r="G317" s="36" t="s">
        <v>7</v>
      </c>
      <c r="H317" s="36">
        <v>7</v>
      </c>
      <c r="I317" s="36" t="s">
        <v>51</v>
      </c>
    </row>
    <row r="318" spans="1:9" x14ac:dyDescent="0.25">
      <c r="A318" s="33" t="s">
        <v>22</v>
      </c>
      <c r="B318" s="36">
        <v>140</v>
      </c>
      <c r="C318" s="36" t="s">
        <v>6</v>
      </c>
      <c r="D318" s="36" t="s">
        <v>55</v>
      </c>
      <c r="E318" s="36" t="s">
        <v>42</v>
      </c>
      <c r="F318" s="36">
        <v>615</v>
      </c>
      <c r="G318" s="36" t="s">
        <v>7</v>
      </c>
      <c r="H318" s="36">
        <v>4</v>
      </c>
      <c r="I318" s="36" t="s">
        <v>52</v>
      </c>
    </row>
    <row r="319" spans="1:9" x14ac:dyDescent="0.25">
      <c r="A319" s="33" t="s">
        <v>22</v>
      </c>
      <c r="B319" s="36">
        <v>141</v>
      </c>
      <c r="C319" s="36" t="s">
        <v>6</v>
      </c>
      <c r="D319" s="36" t="s">
        <v>55</v>
      </c>
      <c r="E319" s="36" t="s">
        <v>42</v>
      </c>
      <c r="F319" s="36">
        <v>405</v>
      </c>
      <c r="G319" s="36" t="s">
        <v>7</v>
      </c>
      <c r="H319" s="36">
        <v>4</v>
      </c>
      <c r="I319" s="36" t="s">
        <v>51</v>
      </c>
    </row>
    <row r="320" spans="1:9" x14ac:dyDescent="0.25">
      <c r="A320" s="33" t="s">
        <v>22</v>
      </c>
      <c r="B320" s="36">
        <v>142</v>
      </c>
      <c r="C320" s="36" t="s">
        <v>6</v>
      </c>
      <c r="D320" s="36" t="s">
        <v>55</v>
      </c>
      <c r="E320" s="36" t="s">
        <v>42</v>
      </c>
      <c r="F320" s="36">
        <v>461</v>
      </c>
      <c r="G320" s="36" t="s">
        <v>7</v>
      </c>
      <c r="H320" s="36">
        <v>4</v>
      </c>
      <c r="I320" s="36" t="s">
        <v>51</v>
      </c>
    </row>
    <row r="321" spans="1:9" x14ac:dyDescent="0.25">
      <c r="A321" s="33" t="s">
        <v>22</v>
      </c>
      <c r="B321" s="36">
        <v>143</v>
      </c>
      <c r="C321" s="36" t="s">
        <v>6</v>
      </c>
      <c r="D321" s="36" t="s">
        <v>55</v>
      </c>
      <c r="E321" s="36" t="s">
        <v>42</v>
      </c>
      <c r="F321" s="36">
        <v>615</v>
      </c>
      <c r="G321" s="36" t="s">
        <v>7</v>
      </c>
      <c r="H321" s="36">
        <v>4</v>
      </c>
      <c r="I321" s="36" t="s">
        <v>51</v>
      </c>
    </row>
    <row r="322" spans="1:9" x14ac:dyDescent="0.25">
      <c r="A322" s="33" t="s">
        <v>22</v>
      </c>
      <c r="B322" s="36">
        <v>144</v>
      </c>
      <c r="C322" s="36" t="s">
        <v>6</v>
      </c>
      <c r="D322" s="36" t="s">
        <v>55</v>
      </c>
      <c r="E322" s="36" t="s">
        <v>42</v>
      </c>
      <c r="F322" s="36">
        <v>205.83</v>
      </c>
      <c r="G322" s="36" t="s">
        <v>7</v>
      </c>
      <c r="H322" s="36">
        <v>4</v>
      </c>
      <c r="I322" s="36" t="s">
        <v>51</v>
      </c>
    </row>
    <row r="323" spans="1:9" x14ac:dyDescent="0.25">
      <c r="A323" s="33" t="s">
        <v>22</v>
      </c>
      <c r="B323" s="36">
        <v>145</v>
      </c>
      <c r="C323" s="36" t="s">
        <v>6</v>
      </c>
      <c r="D323" s="36" t="s">
        <v>55</v>
      </c>
      <c r="E323" s="36" t="s">
        <v>42</v>
      </c>
      <c r="F323" s="36">
        <v>615</v>
      </c>
      <c r="G323" s="36" t="s">
        <v>7</v>
      </c>
      <c r="H323" s="36">
        <v>4</v>
      </c>
      <c r="I323" s="36" t="s">
        <v>51</v>
      </c>
    </row>
    <row r="324" spans="1:9" x14ac:dyDescent="0.25">
      <c r="A324" s="33" t="s">
        <v>22</v>
      </c>
      <c r="B324" s="36">
        <v>146</v>
      </c>
      <c r="C324" s="36" t="s">
        <v>6</v>
      </c>
      <c r="D324" s="36" t="s">
        <v>55</v>
      </c>
      <c r="E324" s="36" t="s">
        <v>42</v>
      </c>
      <c r="F324" s="36">
        <v>475</v>
      </c>
      <c r="G324" s="36" t="s">
        <v>7</v>
      </c>
      <c r="H324" s="36">
        <v>4</v>
      </c>
      <c r="I324" s="36" t="s">
        <v>51</v>
      </c>
    </row>
    <row r="325" spans="1:9" x14ac:dyDescent="0.25">
      <c r="A325" s="33" t="s">
        <v>22</v>
      </c>
      <c r="B325" s="36">
        <v>147</v>
      </c>
      <c r="C325" s="36" t="s">
        <v>6</v>
      </c>
      <c r="D325" s="36" t="s">
        <v>55</v>
      </c>
      <c r="E325" s="36" t="s">
        <v>42</v>
      </c>
      <c r="F325" s="36">
        <v>640</v>
      </c>
      <c r="G325" s="36" t="s">
        <v>7</v>
      </c>
      <c r="H325" s="36">
        <v>4</v>
      </c>
      <c r="I325" s="36" t="s">
        <v>51</v>
      </c>
    </row>
    <row r="326" spans="1:9" x14ac:dyDescent="0.25">
      <c r="A326" s="33" t="s">
        <v>22</v>
      </c>
      <c r="B326" s="36">
        <v>148</v>
      </c>
      <c r="C326" s="36" t="s">
        <v>6</v>
      </c>
      <c r="D326" s="36" t="s">
        <v>55</v>
      </c>
      <c r="E326" s="36" t="s">
        <v>42</v>
      </c>
      <c r="F326" s="36">
        <v>478.33</v>
      </c>
      <c r="G326" s="36" t="s">
        <v>7</v>
      </c>
      <c r="H326" s="36">
        <v>4</v>
      </c>
      <c r="I326" s="36" t="s">
        <v>51</v>
      </c>
    </row>
    <row r="327" spans="1:9" x14ac:dyDescent="0.25">
      <c r="A327" s="33" t="s">
        <v>22</v>
      </c>
      <c r="B327" s="36">
        <v>149</v>
      </c>
      <c r="C327" s="36" t="s">
        <v>6</v>
      </c>
      <c r="D327" s="36" t="s">
        <v>55</v>
      </c>
      <c r="E327" s="36" t="s">
        <v>42</v>
      </c>
      <c r="F327" s="36">
        <v>636.66999999999996</v>
      </c>
      <c r="G327" s="36" t="s">
        <v>7</v>
      </c>
      <c r="H327" s="36">
        <v>4</v>
      </c>
      <c r="I327" s="36" t="s">
        <v>51</v>
      </c>
    </row>
    <row r="328" spans="1:9" x14ac:dyDescent="0.25">
      <c r="A328" s="33" t="s">
        <v>22</v>
      </c>
      <c r="B328" s="36">
        <v>150</v>
      </c>
      <c r="C328" s="36" t="s">
        <v>6</v>
      </c>
      <c r="D328" s="36" t="s">
        <v>55</v>
      </c>
      <c r="E328" s="36" t="s">
        <v>42</v>
      </c>
      <c r="F328" s="36">
        <v>478.33</v>
      </c>
      <c r="G328" s="36" t="s">
        <v>7</v>
      </c>
      <c r="H328" s="36">
        <v>4</v>
      </c>
      <c r="I328" s="36" t="s">
        <v>51</v>
      </c>
    </row>
    <row r="329" spans="1:9" x14ac:dyDescent="0.25">
      <c r="A329" s="33" t="s">
        <v>22</v>
      </c>
      <c r="B329" s="36">
        <v>151</v>
      </c>
      <c r="C329" s="36" t="s">
        <v>6</v>
      </c>
      <c r="D329" s="36" t="s">
        <v>55</v>
      </c>
      <c r="E329" s="36" t="s">
        <v>42</v>
      </c>
      <c r="F329" s="36">
        <v>444</v>
      </c>
      <c r="G329" s="36" t="s">
        <v>7</v>
      </c>
      <c r="H329" s="36">
        <v>4</v>
      </c>
      <c r="I329" s="36" t="s">
        <v>51</v>
      </c>
    </row>
    <row r="330" spans="1:9" x14ac:dyDescent="0.25">
      <c r="A330" s="33" t="s">
        <v>22</v>
      </c>
      <c r="B330" s="36">
        <v>152</v>
      </c>
      <c r="C330" s="36" t="s">
        <v>6</v>
      </c>
      <c r="D330" s="36" t="s">
        <v>55</v>
      </c>
      <c r="E330" s="36" t="s">
        <v>42</v>
      </c>
      <c r="F330" s="36">
        <v>237.33</v>
      </c>
      <c r="G330" s="36" t="s">
        <v>7</v>
      </c>
      <c r="H330" s="36">
        <v>4</v>
      </c>
      <c r="I330" s="36" t="s">
        <v>51</v>
      </c>
    </row>
    <row r="331" spans="1:9" x14ac:dyDescent="0.25">
      <c r="A331" s="33" t="s">
        <v>22</v>
      </c>
      <c r="B331" s="36">
        <v>153</v>
      </c>
      <c r="C331" s="36" t="s">
        <v>6</v>
      </c>
      <c r="D331" s="36" t="s">
        <v>55</v>
      </c>
      <c r="E331" s="36" t="s">
        <v>42</v>
      </c>
      <c r="F331" s="36">
        <v>275.83</v>
      </c>
      <c r="G331" s="36" t="s">
        <v>7</v>
      </c>
      <c r="H331" s="36">
        <v>4</v>
      </c>
      <c r="I331" s="36" t="s">
        <v>51</v>
      </c>
    </row>
    <row r="332" spans="1:9" x14ac:dyDescent="0.25">
      <c r="A332" s="33" t="s">
        <v>22</v>
      </c>
      <c r="B332" s="36">
        <v>154</v>
      </c>
      <c r="C332" s="36" t="s">
        <v>6</v>
      </c>
      <c r="D332" s="36" t="s">
        <v>55</v>
      </c>
      <c r="E332" s="36" t="s">
        <v>42</v>
      </c>
      <c r="F332" s="36">
        <v>160</v>
      </c>
      <c r="G332" s="36" t="s">
        <v>7</v>
      </c>
      <c r="H332" s="36">
        <v>4</v>
      </c>
      <c r="I332" s="36" t="s">
        <v>51</v>
      </c>
    </row>
    <row r="333" spans="1:9" x14ac:dyDescent="0.25">
      <c r="A333" s="33" t="s">
        <v>22</v>
      </c>
      <c r="B333" s="36">
        <v>155</v>
      </c>
      <c r="C333" s="36" t="s">
        <v>6</v>
      </c>
      <c r="D333" s="36" t="s">
        <v>55</v>
      </c>
      <c r="E333" s="36" t="s">
        <v>42</v>
      </c>
      <c r="F333" s="36">
        <v>846.67</v>
      </c>
      <c r="G333" s="36" t="s">
        <v>7</v>
      </c>
      <c r="H333" s="36">
        <v>4</v>
      </c>
      <c r="I333" s="36" t="s">
        <v>51</v>
      </c>
    </row>
    <row r="334" spans="1:9" x14ac:dyDescent="0.25">
      <c r="A334" s="33" t="s">
        <v>22</v>
      </c>
      <c r="B334" s="36">
        <v>156</v>
      </c>
      <c r="C334" s="36" t="s">
        <v>6</v>
      </c>
      <c r="D334" s="36" t="s">
        <v>55</v>
      </c>
      <c r="E334" s="36" t="s">
        <v>42</v>
      </c>
      <c r="F334" s="36">
        <v>901.67</v>
      </c>
      <c r="G334" s="36" t="s">
        <v>7</v>
      </c>
      <c r="H334" s="36">
        <v>4</v>
      </c>
      <c r="I334" s="36" t="s">
        <v>51</v>
      </c>
    </row>
    <row r="335" spans="1:9" x14ac:dyDescent="0.25">
      <c r="A335" s="33" t="s">
        <v>22</v>
      </c>
      <c r="B335" s="36">
        <v>157</v>
      </c>
      <c r="C335" s="36" t="s">
        <v>6</v>
      </c>
      <c r="D335" s="36" t="s">
        <v>55</v>
      </c>
      <c r="E335" s="36" t="s">
        <v>42</v>
      </c>
      <c r="F335" s="36">
        <v>361.67</v>
      </c>
      <c r="G335" s="36" t="s">
        <v>7</v>
      </c>
      <c r="H335" s="36">
        <v>7</v>
      </c>
      <c r="I335" s="36" t="s">
        <v>51</v>
      </c>
    </row>
    <row r="336" spans="1:9" x14ac:dyDescent="0.25">
      <c r="A336" s="33" t="s">
        <v>22</v>
      </c>
      <c r="B336" s="36">
        <v>158</v>
      </c>
      <c r="C336" s="36" t="s">
        <v>6</v>
      </c>
      <c r="D336" s="36" t="s">
        <v>55</v>
      </c>
      <c r="E336" s="36" t="s">
        <v>42</v>
      </c>
      <c r="F336" s="36">
        <v>113.33</v>
      </c>
      <c r="G336" s="36" t="s">
        <v>7</v>
      </c>
      <c r="H336" s="36">
        <v>4</v>
      </c>
      <c r="I336" s="36" t="s">
        <v>51</v>
      </c>
    </row>
    <row r="337" spans="1:9" x14ac:dyDescent="0.25">
      <c r="A337" s="33" t="s">
        <v>22</v>
      </c>
      <c r="B337" s="36">
        <v>159</v>
      </c>
      <c r="C337" s="36" t="s">
        <v>6</v>
      </c>
      <c r="D337" s="36" t="s">
        <v>54</v>
      </c>
      <c r="E337" s="36" t="s">
        <v>42</v>
      </c>
      <c r="F337" s="36">
        <v>153</v>
      </c>
      <c r="G337" s="36" t="s">
        <v>7</v>
      </c>
      <c r="H337" s="36">
        <v>7</v>
      </c>
      <c r="I337" s="36" t="s">
        <v>51</v>
      </c>
    </row>
    <row r="338" spans="1:9" x14ac:dyDescent="0.25">
      <c r="A338" s="33" t="s">
        <v>22</v>
      </c>
      <c r="B338" s="36">
        <v>160</v>
      </c>
      <c r="C338" s="36" t="s">
        <v>6</v>
      </c>
      <c r="D338" s="36" t="s">
        <v>54</v>
      </c>
      <c r="E338" s="36" t="s">
        <v>42</v>
      </c>
      <c r="F338" s="36">
        <v>153</v>
      </c>
      <c r="G338" s="36" t="s">
        <v>7</v>
      </c>
      <c r="H338" s="36">
        <v>7</v>
      </c>
      <c r="I338" s="36" t="s">
        <v>52</v>
      </c>
    </row>
    <row r="339" spans="1:9" x14ac:dyDescent="0.25">
      <c r="A339" s="33" t="s">
        <v>22</v>
      </c>
      <c r="B339" s="36">
        <v>161</v>
      </c>
      <c r="C339" s="36" t="s">
        <v>6</v>
      </c>
      <c r="D339" s="36" t="s">
        <v>55</v>
      </c>
      <c r="E339" s="36" t="s">
        <v>42</v>
      </c>
      <c r="F339" s="36">
        <v>153</v>
      </c>
      <c r="G339" s="36" t="s">
        <v>7</v>
      </c>
      <c r="H339" s="36">
        <v>3</v>
      </c>
      <c r="I339" s="36" t="s">
        <v>51</v>
      </c>
    </row>
    <row r="340" spans="1:9" x14ac:dyDescent="0.25">
      <c r="A340" s="33" t="s">
        <v>22</v>
      </c>
      <c r="B340" s="36">
        <v>162</v>
      </c>
      <c r="C340" s="36" t="s">
        <v>6</v>
      </c>
      <c r="D340" s="36" t="s">
        <v>54</v>
      </c>
      <c r="E340" s="36" t="s">
        <v>42</v>
      </c>
      <c r="F340" s="36">
        <v>246.67</v>
      </c>
      <c r="G340" s="36" t="s">
        <v>7</v>
      </c>
      <c r="H340" s="36">
        <v>7</v>
      </c>
      <c r="I340" s="36" t="s">
        <v>51</v>
      </c>
    </row>
    <row r="341" spans="1:9" x14ac:dyDescent="0.25">
      <c r="A341" s="33" t="s">
        <v>22</v>
      </c>
      <c r="B341" s="36">
        <v>163</v>
      </c>
      <c r="C341" s="36" t="s">
        <v>6</v>
      </c>
      <c r="D341" s="36" t="s">
        <v>50</v>
      </c>
      <c r="E341" s="36" t="s">
        <v>42</v>
      </c>
      <c r="F341" s="36">
        <v>371.67</v>
      </c>
      <c r="G341" s="36" t="s">
        <v>7</v>
      </c>
      <c r="H341" s="36">
        <v>6</v>
      </c>
      <c r="I341" s="36" t="s">
        <v>51</v>
      </c>
    </row>
    <row r="342" spans="1:9" x14ac:dyDescent="0.25">
      <c r="A342" s="33" t="s">
        <v>22</v>
      </c>
      <c r="B342" s="36">
        <v>164</v>
      </c>
      <c r="C342" s="36" t="s">
        <v>6</v>
      </c>
      <c r="D342" s="36" t="s">
        <v>50</v>
      </c>
      <c r="E342" s="36" t="s">
        <v>42</v>
      </c>
      <c r="F342" s="36">
        <v>386.67</v>
      </c>
      <c r="G342" s="36" t="s">
        <v>7</v>
      </c>
      <c r="H342" s="36">
        <v>6</v>
      </c>
      <c r="I342" s="36" t="s">
        <v>51</v>
      </c>
    </row>
    <row r="343" spans="1:9" x14ac:dyDescent="0.25">
      <c r="A343" s="33" t="s">
        <v>22</v>
      </c>
      <c r="B343" s="36">
        <v>165</v>
      </c>
      <c r="C343" s="36" t="s">
        <v>6</v>
      </c>
      <c r="D343" s="36" t="s">
        <v>50</v>
      </c>
      <c r="E343" s="36" t="s">
        <v>42</v>
      </c>
      <c r="F343" s="36">
        <v>463.33</v>
      </c>
      <c r="G343" s="36" t="s">
        <v>7</v>
      </c>
      <c r="H343" s="36">
        <v>6</v>
      </c>
      <c r="I343" s="36" t="s">
        <v>51</v>
      </c>
    </row>
    <row r="344" spans="1:9" x14ac:dyDescent="0.25">
      <c r="A344" s="33" t="s">
        <v>22</v>
      </c>
      <c r="B344" s="36">
        <v>166</v>
      </c>
      <c r="C344" s="36" t="s">
        <v>6</v>
      </c>
      <c r="D344" s="36" t="s">
        <v>50</v>
      </c>
      <c r="E344" s="36" t="s">
        <v>42</v>
      </c>
      <c r="F344" s="36">
        <v>568.33000000000004</v>
      </c>
      <c r="G344" s="36" t="s">
        <v>7</v>
      </c>
      <c r="H344" s="36">
        <v>6</v>
      </c>
      <c r="I344" s="36" t="s">
        <v>51</v>
      </c>
    </row>
    <row r="345" spans="1:9" x14ac:dyDescent="0.25">
      <c r="A345" s="33" t="s">
        <v>22</v>
      </c>
      <c r="B345" s="36">
        <v>167</v>
      </c>
      <c r="C345" s="36" t="s">
        <v>6</v>
      </c>
      <c r="D345" s="36" t="s">
        <v>50</v>
      </c>
      <c r="E345" s="36" t="s">
        <v>42</v>
      </c>
      <c r="F345" s="36">
        <v>795</v>
      </c>
      <c r="G345" s="36" t="s">
        <v>7</v>
      </c>
      <c r="H345" s="36">
        <v>6</v>
      </c>
      <c r="I345" s="36" t="s">
        <v>51</v>
      </c>
    </row>
    <row r="346" spans="1:9" x14ac:dyDescent="0.25">
      <c r="A346" s="33" t="s">
        <v>22</v>
      </c>
      <c r="B346" s="36">
        <v>168</v>
      </c>
      <c r="C346" s="36" t="s">
        <v>6</v>
      </c>
      <c r="D346" s="36" t="s">
        <v>50</v>
      </c>
      <c r="E346" s="36" t="s">
        <v>42</v>
      </c>
      <c r="F346" s="36">
        <v>581.66999999999996</v>
      </c>
      <c r="G346" s="36" t="s">
        <v>7</v>
      </c>
      <c r="H346" s="36">
        <v>6</v>
      </c>
      <c r="I346" s="36" t="s">
        <v>51</v>
      </c>
    </row>
    <row r="347" spans="1:9" x14ac:dyDescent="0.25">
      <c r="A347" s="33" t="s">
        <v>22</v>
      </c>
      <c r="B347" s="36">
        <v>169</v>
      </c>
      <c r="C347" s="36" t="s">
        <v>6</v>
      </c>
      <c r="D347" s="36" t="s">
        <v>50</v>
      </c>
      <c r="E347" s="36" t="s">
        <v>42</v>
      </c>
      <c r="F347" s="36">
        <v>568.67999999999995</v>
      </c>
      <c r="G347" s="36" t="s">
        <v>7</v>
      </c>
      <c r="H347" s="36">
        <v>6</v>
      </c>
      <c r="I347" s="36" t="s">
        <v>51</v>
      </c>
    </row>
    <row r="348" spans="1:9" x14ac:dyDescent="0.25">
      <c r="A348" s="33" t="s">
        <v>22</v>
      </c>
      <c r="B348" s="36">
        <v>170</v>
      </c>
      <c r="C348" s="36" t="s">
        <v>6</v>
      </c>
      <c r="D348" s="36" t="s">
        <v>50</v>
      </c>
      <c r="E348" s="36" t="s">
        <v>42</v>
      </c>
      <c r="F348" s="36">
        <v>568.33000000000004</v>
      </c>
      <c r="G348" s="36" t="s">
        <v>7</v>
      </c>
      <c r="H348" s="36">
        <v>6</v>
      </c>
      <c r="I348" s="36" t="s">
        <v>51</v>
      </c>
    </row>
    <row r="349" spans="1:9" x14ac:dyDescent="0.25">
      <c r="A349" s="33" t="s">
        <v>22</v>
      </c>
      <c r="B349" s="36">
        <v>171</v>
      </c>
      <c r="C349" s="36" t="s">
        <v>6</v>
      </c>
      <c r="D349" s="36" t="s">
        <v>50</v>
      </c>
      <c r="E349" s="36" t="s">
        <v>42</v>
      </c>
      <c r="F349" s="36">
        <v>695</v>
      </c>
      <c r="G349" s="36" t="s">
        <v>7</v>
      </c>
      <c r="H349" s="36">
        <v>6</v>
      </c>
      <c r="I349" s="36" t="s">
        <v>51</v>
      </c>
    </row>
    <row r="350" spans="1:9" x14ac:dyDescent="0.25">
      <c r="A350" s="33" t="s">
        <v>22</v>
      </c>
      <c r="B350" s="36">
        <v>172</v>
      </c>
      <c r="C350" s="36" t="s">
        <v>6</v>
      </c>
      <c r="D350" s="36" t="s">
        <v>50</v>
      </c>
      <c r="E350" s="36" t="s">
        <v>42</v>
      </c>
      <c r="F350" s="36">
        <v>695</v>
      </c>
      <c r="G350" s="36" t="s">
        <v>7</v>
      </c>
      <c r="H350" s="36">
        <v>6</v>
      </c>
      <c r="I350" s="36" t="s">
        <v>51</v>
      </c>
    </row>
    <row r="351" spans="1:9" x14ac:dyDescent="0.25">
      <c r="A351" s="33" t="s">
        <v>22</v>
      </c>
      <c r="B351" s="36">
        <v>173</v>
      </c>
      <c r="C351" s="36" t="s">
        <v>6</v>
      </c>
      <c r="D351" s="36" t="s">
        <v>50</v>
      </c>
      <c r="E351" s="36" t="s">
        <v>42</v>
      </c>
      <c r="F351" s="36">
        <v>638.33000000000004</v>
      </c>
      <c r="G351" s="36" t="s">
        <v>7</v>
      </c>
      <c r="H351" s="36">
        <v>6</v>
      </c>
      <c r="I351" s="36" t="s">
        <v>51</v>
      </c>
    </row>
    <row r="352" spans="1:9" x14ac:dyDescent="0.25">
      <c r="A352" s="33" t="s">
        <v>22</v>
      </c>
      <c r="B352" s="36">
        <v>174</v>
      </c>
      <c r="C352" s="36" t="s">
        <v>6</v>
      </c>
      <c r="D352" s="36" t="s">
        <v>50</v>
      </c>
      <c r="E352" s="36" t="s">
        <v>42</v>
      </c>
      <c r="F352" s="36">
        <v>638.33000000000004</v>
      </c>
      <c r="G352" s="36" t="s">
        <v>7</v>
      </c>
      <c r="H352" s="36">
        <v>6</v>
      </c>
      <c r="I352" s="36" t="s">
        <v>51</v>
      </c>
    </row>
    <row r="353" spans="1:9" x14ac:dyDescent="0.25">
      <c r="A353" s="33" t="s">
        <v>22</v>
      </c>
      <c r="B353" s="36">
        <v>175</v>
      </c>
      <c r="C353" s="36" t="s">
        <v>6</v>
      </c>
      <c r="D353" s="36" t="s">
        <v>50</v>
      </c>
      <c r="E353" s="36" t="s">
        <v>42</v>
      </c>
      <c r="F353" s="36">
        <v>258.33</v>
      </c>
      <c r="G353" s="36" t="s">
        <v>7</v>
      </c>
      <c r="H353" s="36">
        <v>6</v>
      </c>
      <c r="I353" s="36" t="s">
        <v>51</v>
      </c>
    </row>
    <row r="354" spans="1:9" x14ac:dyDescent="0.25">
      <c r="A354" s="33" t="s">
        <v>22</v>
      </c>
      <c r="B354" s="36">
        <v>176</v>
      </c>
      <c r="C354" s="36" t="s">
        <v>6</v>
      </c>
      <c r="D354" s="36" t="s">
        <v>50</v>
      </c>
      <c r="E354" s="36" t="s">
        <v>42</v>
      </c>
      <c r="F354" s="36">
        <v>258.33</v>
      </c>
      <c r="G354" s="36" t="s">
        <v>7</v>
      </c>
      <c r="H354" s="36">
        <v>6</v>
      </c>
      <c r="I354" s="36" t="s">
        <v>51</v>
      </c>
    </row>
    <row r="355" spans="1:9" x14ac:dyDescent="0.25">
      <c r="A355" s="33" t="s">
        <v>22</v>
      </c>
      <c r="B355" s="36">
        <v>177</v>
      </c>
      <c r="C355" s="36" t="s">
        <v>6</v>
      </c>
      <c r="D355" s="36" t="s">
        <v>50</v>
      </c>
      <c r="E355" s="36" t="s">
        <v>42</v>
      </c>
      <c r="F355" s="36">
        <v>258.33</v>
      </c>
      <c r="G355" s="36" t="s">
        <v>7</v>
      </c>
      <c r="H355" s="36">
        <v>6</v>
      </c>
      <c r="I355" s="36" t="s">
        <v>51</v>
      </c>
    </row>
    <row r="356" spans="1:9" x14ac:dyDescent="0.25">
      <c r="A356" s="33" t="s">
        <v>22</v>
      </c>
      <c r="B356" s="36">
        <v>190</v>
      </c>
      <c r="C356" s="36" t="s">
        <v>6</v>
      </c>
      <c r="D356" s="36" t="s">
        <v>50</v>
      </c>
      <c r="E356" s="36" t="s">
        <v>42</v>
      </c>
      <c r="F356" s="36">
        <v>223.33</v>
      </c>
      <c r="G356" s="36" t="s">
        <v>7</v>
      </c>
      <c r="H356" s="36">
        <v>15</v>
      </c>
      <c r="I356" s="36" t="s">
        <v>51</v>
      </c>
    </row>
    <row r="357" spans="1:9" x14ac:dyDescent="0.25">
      <c r="A357" s="33" t="s">
        <v>22</v>
      </c>
      <c r="B357" s="36">
        <v>191</v>
      </c>
      <c r="C357" s="36" t="s">
        <v>6</v>
      </c>
      <c r="D357" s="36" t="s">
        <v>50</v>
      </c>
      <c r="E357" s="36" t="s">
        <v>42</v>
      </c>
      <c r="F357" s="36">
        <v>430</v>
      </c>
      <c r="G357" s="36" t="s">
        <v>7</v>
      </c>
      <c r="H357" s="36">
        <v>15</v>
      </c>
      <c r="I357" s="36" t="s">
        <v>51</v>
      </c>
    </row>
    <row r="358" spans="1:9" x14ac:dyDescent="0.25">
      <c r="A358" s="33" t="s">
        <v>22</v>
      </c>
      <c r="B358" s="36">
        <v>192</v>
      </c>
      <c r="C358" s="36" t="s">
        <v>6</v>
      </c>
      <c r="D358" s="36" t="s">
        <v>50</v>
      </c>
      <c r="E358" s="36" t="s">
        <v>42</v>
      </c>
      <c r="F358" s="36">
        <v>216.67</v>
      </c>
      <c r="G358" s="36" t="s">
        <v>7</v>
      </c>
      <c r="H358" s="36">
        <v>15</v>
      </c>
      <c r="I358" s="36" t="s">
        <v>57</v>
      </c>
    </row>
    <row r="359" spans="1:9" x14ac:dyDescent="0.25">
      <c r="A359" s="33" t="s">
        <v>22</v>
      </c>
      <c r="B359" s="36">
        <v>193</v>
      </c>
      <c r="C359" s="36" t="s">
        <v>6</v>
      </c>
      <c r="D359" s="36" t="s">
        <v>50</v>
      </c>
      <c r="E359" s="36" t="s">
        <v>42</v>
      </c>
      <c r="F359" s="36">
        <v>223.33</v>
      </c>
      <c r="G359" s="36" t="s">
        <v>7</v>
      </c>
      <c r="H359" s="36">
        <v>15</v>
      </c>
      <c r="I359" s="36" t="s">
        <v>51</v>
      </c>
    </row>
    <row r="360" spans="1:9" x14ac:dyDescent="0.25">
      <c r="A360" s="33" t="s">
        <v>22</v>
      </c>
      <c r="B360" s="36">
        <v>194</v>
      </c>
      <c r="C360" s="36" t="s">
        <v>6</v>
      </c>
      <c r="D360" s="36" t="s">
        <v>50</v>
      </c>
      <c r="E360" s="36" t="s">
        <v>42</v>
      </c>
      <c r="F360" s="36">
        <v>430</v>
      </c>
      <c r="G360" s="36" t="s">
        <v>7</v>
      </c>
      <c r="H360" s="36">
        <v>15</v>
      </c>
      <c r="I360" s="36" t="s">
        <v>51</v>
      </c>
    </row>
    <row r="361" spans="1:9" x14ac:dyDescent="0.25">
      <c r="A361" s="33" t="s">
        <v>22</v>
      </c>
      <c r="B361" s="36">
        <v>195</v>
      </c>
      <c r="C361" s="36" t="s">
        <v>6</v>
      </c>
      <c r="D361" s="36" t="s">
        <v>50</v>
      </c>
      <c r="E361" s="36" t="s">
        <v>42</v>
      </c>
      <c r="F361" s="36">
        <v>430</v>
      </c>
      <c r="G361" s="36" t="s">
        <v>7</v>
      </c>
      <c r="H361" s="36">
        <v>15</v>
      </c>
      <c r="I361" s="36" t="s">
        <v>51</v>
      </c>
    </row>
    <row r="362" spans="1:9" x14ac:dyDescent="0.25">
      <c r="A362" s="33" t="s">
        <v>22</v>
      </c>
      <c r="B362" s="36">
        <v>196</v>
      </c>
      <c r="C362" s="36" t="s">
        <v>6</v>
      </c>
      <c r="D362" s="36" t="s">
        <v>50</v>
      </c>
      <c r="E362" s="36" t="s">
        <v>42</v>
      </c>
      <c r="F362" s="36">
        <v>316.67</v>
      </c>
      <c r="G362" s="36" t="s">
        <v>7</v>
      </c>
      <c r="H362" s="36">
        <v>15</v>
      </c>
      <c r="I362" s="36" t="s">
        <v>56</v>
      </c>
    </row>
    <row r="363" spans="1:9" x14ac:dyDescent="0.25">
      <c r="A363" s="33" t="s">
        <v>10</v>
      </c>
      <c r="B363" s="36">
        <v>1</v>
      </c>
      <c r="C363" s="36" t="s">
        <v>6</v>
      </c>
      <c r="D363" s="36" t="s">
        <v>54</v>
      </c>
      <c r="E363" s="36" t="s">
        <v>42</v>
      </c>
      <c r="F363" s="36">
        <v>533.33000000000004</v>
      </c>
      <c r="G363" s="36" t="s">
        <v>7</v>
      </c>
      <c r="H363" s="36">
        <v>16</v>
      </c>
      <c r="I363" s="36" t="s">
        <v>51</v>
      </c>
    </row>
    <row r="364" spans="1:9" x14ac:dyDescent="0.25">
      <c r="A364" s="33" t="s">
        <v>10</v>
      </c>
      <c r="B364" s="36">
        <v>2</v>
      </c>
      <c r="C364" s="36" t="s">
        <v>6</v>
      </c>
      <c r="D364" s="36" t="s">
        <v>54</v>
      </c>
      <c r="E364" s="36" t="s">
        <v>42</v>
      </c>
      <c r="F364" s="36">
        <v>509.33</v>
      </c>
      <c r="G364" s="36" t="s">
        <v>7</v>
      </c>
      <c r="H364" s="36">
        <v>5</v>
      </c>
      <c r="I364" s="36" t="s">
        <v>51</v>
      </c>
    </row>
    <row r="365" spans="1:9" x14ac:dyDescent="0.25">
      <c r="A365" s="33" t="s">
        <v>10</v>
      </c>
      <c r="B365" s="36">
        <v>3</v>
      </c>
      <c r="C365" s="36" t="s">
        <v>6</v>
      </c>
      <c r="D365" s="36" t="s">
        <v>54</v>
      </c>
      <c r="E365" s="36" t="s">
        <v>42</v>
      </c>
      <c r="F365" s="36">
        <v>161.66999999999999</v>
      </c>
      <c r="G365" s="36" t="s">
        <v>7</v>
      </c>
      <c r="H365" s="36">
        <v>16</v>
      </c>
      <c r="I365" s="36" t="s">
        <v>51</v>
      </c>
    </row>
    <row r="366" spans="1:9" x14ac:dyDescent="0.25">
      <c r="A366" s="33" t="s">
        <v>10</v>
      </c>
      <c r="B366" s="36">
        <v>4</v>
      </c>
      <c r="C366" s="36" t="s">
        <v>6</v>
      </c>
      <c r="D366" s="36" t="s">
        <v>54</v>
      </c>
      <c r="E366" s="36" t="s">
        <v>42</v>
      </c>
      <c r="F366" s="36">
        <v>134</v>
      </c>
      <c r="G366" s="36" t="s">
        <v>7</v>
      </c>
      <c r="H366" s="36">
        <v>5</v>
      </c>
      <c r="I366" s="36" t="s">
        <v>51</v>
      </c>
    </row>
    <row r="367" spans="1:9" x14ac:dyDescent="0.25">
      <c r="A367" s="33" t="s">
        <v>10</v>
      </c>
      <c r="B367" s="36">
        <v>5</v>
      </c>
      <c r="C367" s="36" t="s">
        <v>6</v>
      </c>
      <c r="D367" s="36" t="s">
        <v>54</v>
      </c>
      <c r="E367" s="36" t="s">
        <v>42</v>
      </c>
      <c r="F367" s="36">
        <v>77.33</v>
      </c>
      <c r="G367" s="36" t="s">
        <v>7</v>
      </c>
      <c r="H367" s="36">
        <v>5</v>
      </c>
      <c r="I367" s="36" t="s">
        <v>51</v>
      </c>
    </row>
    <row r="368" spans="1:9" x14ac:dyDescent="0.25">
      <c r="A368" s="33" t="s">
        <v>10</v>
      </c>
      <c r="B368" s="36">
        <v>6</v>
      </c>
      <c r="C368" s="36" t="s">
        <v>6</v>
      </c>
      <c r="D368" s="36" t="s">
        <v>55</v>
      </c>
      <c r="E368" s="36" t="s">
        <v>42</v>
      </c>
      <c r="F368" s="36">
        <v>244.33</v>
      </c>
      <c r="G368" s="36" t="s">
        <v>7</v>
      </c>
      <c r="H368" s="36">
        <v>19</v>
      </c>
      <c r="I368" s="36" t="s">
        <v>51</v>
      </c>
    </row>
    <row r="369" spans="1:9" x14ac:dyDescent="0.25">
      <c r="A369" s="33" t="s">
        <v>10</v>
      </c>
      <c r="B369" s="36">
        <v>7</v>
      </c>
      <c r="C369" s="36" t="s">
        <v>6</v>
      </c>
      <c r="D369" s="36" t="s">
        <v>55</v>
      </c>
      <c r="E369" s="36" t="s">
        <v>42</v>
      </c>
      <c r="F369" s="36">
        <v>921.67</v>
      </c>
      <c r="G369" s="36" t="s">
        <v>7</v>
      </c>
      <c r="H369" s="36">
        <v>5</v>
      </c>
      <c r="I369" s="36" t="s">
        <v>51</v>
      </c>
    </row>
    <row r="370" spans="1:9" x14ac:dyDescent="0.25">
      <c r="A370" s="33" t="s">
        <v>10</v>
      </c>
      <c r="B370" s="36">
        <v>8</v>
      </c>
      <c r="C370" s="36" t="s">
        <v>6</v>
      </c>
      <c r="D370" s="36" t="s">
        <v>55</v>
      </c>
      <c r="E370" s="36" t="s">
        <v>42</v>
      </c>
      <c r="F370" s="36">
        <v>293.33</v>
      </c>
      <c r="G370" s="36" t="s">
        <v>7</v>
      </c>
      <c r="H370" s="36">
        <v>16</v>
      </c>
      <c r="I370" s="36" t="s">
        <v>51</v>
      </c>
    </row>
    <row r="371" spans="1:9" x14ac:dyDescent="0.25">
      <c r="A371" s="33" t="s">
        <v>10</v>
      </c>
      <c r="B371" s="36">
        <v>9</v>
      </c>
      <c r="C371" s="36" t="s">
        <v>6</v>
      </c>
      <c r="D371" s="36" t="s">
        <v>55</v>
      </c>
      <c r="E371" s="36" t="s">
        <v>42</v>
      </c>
      <c r="F371" s="36">
        <v>192</v>
      </c>
      <c r="G371" s="36" t="s">
        <v>7</v>
      </c>
      <c r="H371" s="36">
        <v>16</v>
      </c>
      <c r="I371" s="36" t="s">
        <v>51</v>
      </c>
    </row>
    <row r="372" spans="1:9" x14ac:dyDescent="0.25">
      <c r="A372" s="33" t="s">
        <v>10</v>
      </c>
      <c r="B372" s="36">
        <v>10</v>
      </c>
      <c r="C372" s="36" t="s">
        <v>6</v>
      </c>
      <c r="D372" s="36" t="s">
        <v>55</v>
      </c>
      <c r="E372" s="36" t="s">
        <v>42</v>
      </c>
      <c r="F372" s="36">
        <v>192</v>
      </c>
      <c r="G372" s="36" t="s">
        <v>7</v>
      </c>
      <c r="H372" s="36">
        <v>5</v>
      </c>
      <c r="I372" s="36" t="s">
        <v>51</v>
      </c>
    </row>
    <row r="373" spans="1:9" x14ac:dyDescent="0.25">
      <c r="A373" s="33" t="s">
        <v>10</v>
      </c>
      <c r="B373" s="36">
        <v>11</v>
      </c>
      <c r="C373" s="36" t="s">
        <v>6</v>
      </c>
      <c r="D373" s="36" t="s">
        <v>55</v>
      </c>
      <c r="E373" s="36" t="s">
        <v>42</v>
      </c>
      <c r="F373" s="36">
        <v>237.33</v>
      </c>
      <c r="G373" s="36" t="s">
        <v>7</v>
      </c>
      <c r="H373" s="36">
        <v>5</v>
      </c>
      <c r="I373" s="36" t="s">
        <v>51</v>
      </c>
    </row>
    <row r="374" spans="1:9" x14ac:dyDescent="0.25">
      <c r="A374" s="33" t="s">
        <v>10</v>
      </c>
      <c r="B374" s="36">
        <v>12</v>
      </c>
      <c r="C374" s="36" t="s">
        <v>6</v>
      </c>
      <c r="D374" s="36" t="s">
        <v>55</v>
      </c>
      <c r="E374" s="36" t="s">
        <v>42</v>
      </c>
      <c r="F374" s="36">
        <v>489</v>
      </c>
      <c r="G374" s="36" t="s">
        <v>7</v>
      </c>
      <c r="H374" s="36">
        <v>5</v>
      </c>
      <c r="I374" s="36" t="s">
        <v>51</v>
      </c>
    </row>
    <row r="375" spans="1:9" x14ac:dyDescent="0.25">
      <c r="A375" s="33" t="s">
        <v>10</v>
      </c>
      <c r="B375" s="36">
        <v>13</v>
      </c>
      <c r="C375" s="36" t="s">
        <v>6</v>
      </c>
      <c r="D375" s="36" t="s">
        <v>55</v>
      </c>
      <c r="E375" s="36" t="s">
        <v>42</v>
      </c>
      <c r="F375" s="36">
        <v>405</v>
      </c>
      <c r="G375" s="36" t="s">
        <v>7</v>
      </c>
      <c r="H375" s="36">
        <v>5</v>
      </c>
      <c r="I375" s="36" t="s">
        <v>51</v>
      </c>
    </row>
    <row r="376" spans="1:9" x14ac:dyDescent="0.25">
      <c r="A376" s="33" t="s">
        <v>10</v>
      </c>
      <c r="B376" s="36">
        <v>14</v>
      </c>
      <c r="C376" s="36" t="s">
        <v>6</v>
      </c>
      <c r="D376" s="36" t="s">
        <v>55</v>
      </c>
      <c r="E376" s="36" t="s">
        <v>42</v>
      </c>
      <c r="F376" s="36">
        <v>405</v>
      </c>
      <c r="G376" s="36" t="s">
        <v>7</v>
      </c>
      <c r="H376" s="36">
        <v>5</v>
      </c>
      <c r="I376" s="36" t="s">
        <v>51</v>
      </c>
    </row>
    <row r="377" spans="1:9" x14ac:dyDescent="0.25">
      <c r="A377" s="33" t="s">
        <v>10</v>
      </c>
      <c r="B377" s="36">
        <v>15</v>
      </c>
      <c r="C377" s="36" t="s">
        <v>6</v>
      </c>
      <c r="D377" s="36" t="s">
        <v>55</v>
      </c>
      <c r="E377" s="36" t="s">
        <v>42</v>
      </c>
      <c r="F377" s="36">
        <v>489</v>
      </c>
      <c r="G377" s="36" t="s">
        <v>7</v>
      </c>
      <c r="H377" s="36">
        <v>5</v>
      </c>
      <c r="I377" s="36" t="s">
        <v>51</v>
      </c>
    </row>
    <row r="378" spans="1:9" x14ac:dyDescent="0.25">
      <c r="A378" s="33" t="s">
        <v>10</v>
      </c>
      <c r="B378" s="36">
        <v>16</v>
      </c>
      <c r="C378" s="36" t="s">
        <v>6</v>
      </c>
      <c r="D378" s="36" t="s">
        <v>55</v>
      </c>
      <c r="E378" s="36" t="s">
        <v>42</v>
      </c>
      <c r="F378" s="36">
        <v>160</v>
      </c>
      <c r="G378" s="36" t="s">
        <v>7</v>
      </c>
      <c r="H378" s="36">
        <v>5</v>
      </c>
      <c r="I378" s="36" t="s">
        <v>51</v>
      </c>
    </row>
    <row r="379" spans="1:9" x14ac:dyDescent="0.25">
      <c r="A379" s="33" t="s">
        <v>10</v>
      </c>
      <c r="B379" s="36">
        <v>17</v>
      </c>
      <c r="C379" s="36" t="s">
        <v>6</v>
      </c>
      <c r="D379" s="36" t="s">
        <v>55</v>
      </c>
      <c r="E379" s="36" t="s">
        <v>42</v>
      </c>
      <c r="F379" s="36">
        <v>576.66999999999996</v>
      </c>
      <c r="G379" s="36" t="s">
        <v>7</v>
      </c>
      <c r="H379" s="36">
        <v>5</v>
      </c>
      <c r="I379" s="36" t="s">
        <v>51</v>
      </c>
    </row>
    <row r="380" spans="1:9" x14ac:dyDescent="0.25">
      <c r="A380" s="33" t="s">
        <v>10</v>
      </c>
      <c r="B380" s="36">
        <v>18</v>
      </c>
      <c r="C380" s="36" t="s">
        <v>6</v>
      </c>
      <c r="D380" s="36" t="s">
        <v>55</v>
      </c>
      <c r="E380" s="36" t="s">
        <v>42</v>
      </c>
      <c r="F380" s="36">
        <v>426</v>
      </c>
      <c r="G380" s="36" t="s">
        <v>7</v>
      </c>
      <c r="H380" s="36">
        <v>5</v>
      </c>
      <c r="I380" s="36" t="s">
        <v>51</v>
      </c>
    </row>
    <row r="381" spans="1:9" x14ac:dyDescent="0.25">
      <c r="A381" s="33" t="s">
        <v>10</v>
      </c>
      <c r="B381" s="36">
        <v>19</v>
      </c>
      <c r="C381" s="36" t="s">
        <v>6</v>
      </c>
      <c r="D381" s="36" t="s">
        <v>55</v>
      </c>
      <c r="E381" s="36" t="s">
        <v>42</v>
      </c>
      <c r="F381" s="36">
        <v>502.33</v>
      </c>
      <c r="G381" s="36" t="s">
        <v>7</v>
      </c>
      <c r="H381" s="36">
        <v>5</v>
      </c>
      <c r="I381" s="36" t="s">
        <v>51</v>
      </c>
    </row>
    <row r="382" spans="1:9" x14ac:dyDescent="0.25">
      <c r="A382" s="33" t="s">
        <v>10</v>
      </c>
      <c r="B382" s="36">
        <v>20</v>
      </c>
      <c r="C382" s="36" t="s">
        <v>6</v>
      </c>
      <c r="D382" s="36" t="s">
        <v>55</v>
      </c>
      <c r="E382" s="36" t="s">
        <v>42</v>
      </c>
      <c r="F382" s="36">
        <v>371.67</v>
      </c>
      <c r="G382" s="36" t="s">
        <v>7</v>
      </c>
      <c r="H382" s="36">
        <v>5</v>
      </c>
      <c r="I382" s="36" t="s">
        <v>52</v>
      </c>
    </row>
    <row r="383" spans="1:9" x14ac:dyDescent="0.25">
      <c r="A383" s="33" t="s">
        <v>10</v>
      </c>
      <c r="B383" s="36">
        <v>21</v>
      </c>
      <c r="C383" s="36" t="s">
        <v>6</v>
      </c>
      <c r="D383" s="36" t="s">
        <v>55</v>
      </c>
      <c r="E383" s="36" t="s">
        <v>42</v>
      </c>
      <c r="F383" s="36">
        <v>502.33</v>
      </c>
      <c r="G383" s="36" t="s">
        <v>7</v>
      </c>
      <c r="H383" s="36">
        <v>5</v>
      </c>
      <c r="I383" s="36" t="s">
        <v>51</v>
      </c>
    </row>
    <row r="384" spans="1:9" x14ac:dyDescent="0.25">
      <c r="A384" s="33" t="s">
        <v>10</v>
      </c>
      <c r="B384" s="36">
        <v>22</v>
      </c>
      <c r="C384" s="36" t="s">
        <v>6</v>
      </c>
      <c r="D384" s="36" t="s">
        <v>55</v>
      </c>
      <c r="E384" s="36" t="s">
        <v>42</v>
      </c>
      <c r="F384" s="36">
        <v>385</v>
      </c>
      <c r="G384" s="36" t="s">
        <v>7</v>
      </c>
      <c r="H384" s="36">
        <v>5</v>
      </c>
      <c r="I384" s="36" t="s">
        <v>51</v>
      </c>
    </row>
    <row r="385" spans="1:9" x14ac:dyDescent="0.25">
      <c r="A385" s="33" t="s">
        <v>10</v>
      </c>
      <c r="B385" s="36">
        <v>23</v>
      </c>
      <c r="C385" s="36" t="s">
        <v>6</v>
      </c>
      <c r="D385" s="36" t="s">
        <v>55</v>
      </c>
      <c r="E385" s="36" t="s">
        <v>42</v>
      </c>
      <c r="F385" s="36">
        <v>406</v>
      </c>
      <c r="G385" s="36" t="s">
        <v>7</v>
      </c>
      <c r="H385" s="36">
        <v>5</v>
      </c>
      <c r="I385" s="36" t="s">
        <v>51</v>
      </c>
    </row>
    <row r="386" spans="1:9" x14ac:dyDescent="0.25">
      <c r="A386" s="33" t="s">
        <v>10</v>
      </c>
      <c r="B386" s="36">
        <v>24</v>
      </c>
      <c r="C386" s="36" t="s">
        <v>6</v>
      </c>
      <c r="D386" s="36" t="s">
        <v>55</v>
      </c>
      <c r="E386" s="36" t="s">
        <v>42</v>
      </c>
      <c r="F386" s="36">
        <v>223.33</v>
      </c>
      <c r="G386" s="36" t="s">
        <v>7</v>
      </c>
      <c r="H386" s="36">
        <v>5</v>
      </c>
      <c r="I386" s="36" t="s">
        <v>51</v>
      </c>
    </row>
    <row r="387" spans="1:9" x14ac:dyDescent="0.25">
      <c r="A387" s="33" t="s">
        <v>10</v>
      </c>
      <c r="B387" s="36">
        <v>25</v>
      </c>
      <c r="C387" s="36" t="s">
        <v>6</v>
      </c>
      <c r="D387" s="36" t="s">
        <v>55</v>
      </c>
      <c r="E387" s="36" t="s">
        <v>42</v>
      </c>
      <c r="F387" s="36">
        <v>244.33</v>
      </c>
      <c r="G387" s="36" t="s">
        <v>7</v>
      </c>
      <c r="H387" s="36">
        <v>5</v>
      </c>
      <c r="I387" s="36" t="s">
        <v>51</v>
      </c>
    </row>
    <row r="388" spans="1:9" x14ac:dyDescent="0.25">
      <c r="A388" s="33" t="s">
        <v>10</v>
      </c>
      <c r="B388" s="36">
        <v>26</v>
      </c>
      <c r="C388" s="36" t="s">
        <v>6</v>
      </c>
      <c r="D388" s="36" t="s">
        <v>55</v>
      </c>
      <c r="E388" s="36" t="s">
        <v>42</v>
      </c>
      <c r="F388" s="36">
        <v>142.66999999999999</v>
      </c>
      <c r="G388" s="36" t="s">
        <v>7</v>
      </c>
      <c r="H388" s="36">
        <v>5</v>
      </c>
      <c r="I388" s="36" t="s">
        <v>51</v>
      </c>
    </row>
    <row r="389" spans="1:9" x14ac:dyDescent="0.25">
      <c r="A389" s="33" t="s">
        <v>10</v>
      </c>
      <c r="B389" s="36">
        <v>27</v>
      </c>
      <c r="C389" s="36" t="s">
        <v>6</v>
      </c>
      <c r="D389" s="36" t="s">
        <v>55</v>
      </c>
      <c r="E389" s="36" t="s">
        <v>42</v>
      </c>
      <c r="F389" s="36">
        <v>646.66999999999996</v>
      </c>
      <c r="G389" s="36" t="s">
        <v>7</v>
      </c>
      <c r="H389" s="36">
        <v>5</v>
      </c>
      <c r="I389" s="36" t="s">
        <v>51</v>
      </c>
    </row>
    <row r="390" spans="1:9" x14ac:dyDescent="0.25">
      <c r="A390" s="33" t="s">
        <v>10</v>
      </c>
      <c r="B390" s="36">
        <v>28</v>
      </c>
      <c r="C390" s="36" t="s">
        <v>6</v>
      </c>
      <c r="D390" s="36" t="s">
        <v>55</v>
      </c>
      <c r="E390" s="36" t="s">
        <v>42</v>
      </c>
      <c r="F390" s="36">
        <v>716.67</v>
      </c>
      <c r="G390" s="36" t="s">
        <v>7</v>
      </c>
      <c r="H390" s="36">
        <v>5</v>
      </c>
      <c r="I390" s="36" t="s">
        <v>51</v>
      </c>
    </row>
    <row r="391" spans="1:9" x14ac:dyDescent="0.25">
      <c r="A391" s="33" t="s">
        <v>10</v>
      </c>
      <c r="B391" s="36">
        <v>29</v>
      </c>
      <c r="C391" s="36" t="s">
        <v>6</v>
      </c>
      <c r="D391" s="36" t="s">
        <v>55</v>
      </c>
      <c r="E391" s="36" t="s">
        <v>42</v>
      </c>
      <c r="F391" s="36">
        <v>279.33</v>
      </c>
      <c r="G391" s="36" t="s">
        <v>7</v>
      </c>
      <c r="H391" s="36">
        <v>16</v>
      </c>
      <c r="I391" s="36" t="s">
        <v>51</v>
      </c>
    </row>
    <row r="392" spans="1:9" x14ac:dyDescent="0.25">
      <c r="A392" s="33" t="s">
        <v>10</v>
      </c>
      <c r="B392" s="36">
        <v>30</v>
      </c>
      <c r="C392" s="36" t="s">
        <v>6</v>
      </c>
      <c r="D392" s="36" t="s">
        <v>55</v>
      </c>
      <c r="E392" s="36" t="s">
        <v>42</v>
      </c>
      <c r="F392" s="36">
        <v>111.67</v>
      </c>
      <c r="G392" s="36" t="s">
        <v>7</v>
      </c>
      <c r="H392" s="36">
        <v>5</v>
      </c>
      <c r="I392" s="36" t="s">
        <v>51</v>
      </c>
    </row>
    <row r="393" spans="1:9" x14ac:dyDescent="0.25">
      <c r="A393" s="33" t="s">
        <v>10</v>
      </c>
      <c r="B393" s="36">
        <v>31</v>
      </c>
      <c r="C393" s="36" t="s">
        <v>6</v>
      </c>
      <c r="D393" s="36" t="s">
        <v>54</v>
      </c>
      <c r="E393" s="36" t="s">
        <v>42</v>
      </c>
      <c r="F393" s="36">
        <v>221.67</v>
      </c>
      <c r="G393" s="36" t="s">
        <v>7</v>
      </c>
      <c r="H393" s="36">
        <v>5</v>
      </c>
      <c r="I393" s="36" t="s">
        <v>51</v>
      </c>
    </row>
    <row r="394" spans="1:9" x14ac:dyDescent="0.25">
      <c r="A394" s="33" t="s">
        <v>10</v>
      </c>
      <c r="B394" s="36">
        <v>32</v>
      </c>
      <c r="C394" s="36" t="s">
        <v>6</v>
      </c>
      <c r="D394" s="36" t="s">
        <v>54</v>
      </c>
      <c r="E394" s="36" t="s">
        <v>42</v>
      </c>
      <c r="F394" s="36">
        <v>540</v>
      </c>
      <c r="G394" s="36" t="s">
        <v>7</v>
      </c>
      <c r="H394" s="36">
        <v>29</v>
      </c>
      <c r="I394" s="36" t="s">
        <v>51</v>
      </c>
    </row>
    <row r="395" spans="1:9" x14ac:dyDescent="0.25">
      <c r="A395" s="33" t="s">
        <v>10</v>
      </c>
      <c r="B395" s="36">
        <v>33</v>
      </c>
      <c r="C395" s="36" t="s">
        <v>6</v>
      </c>
      <c r="D395" s="36" t="s">
        <v>54</v>
      </c>
      <c r="E395" s="36" t="s">
        <v>42</v>
      </c>
      <c r="F395" s="36">
        <v>509.33</v>
      </c>
      <c r="G395" s="36" t="s">
        <v>7</v>
      </c>
      <c r="H395" s="36">
        <v>19</v>
      </c>
      <c r="I395" s="36" t="s">
        <v>51</v>
      </c>
    </row>
    <row r="396" spans="1:9" x14ac:dyDescent="0.25">
      <c r="A396" s="33" t="s">
        <v>10</v>
      </c>
      <c r="B396" s="36">
        <v>34</v>
      </c>
      <c r="C396" s="36" t="s">
        <v>6</v>
      </c>
      <c r="D396" s="36" t="s">
        <v>54</v>
      </c>
      <c r="E396" s="36" t="s">
        <v>42</v>
      </c>
      <c r="F396" s="36">
        <v>163.33000000000001</v>
      </c>
      <c r="G396" s="36" t="s">
        <v>7</v>
      </c>
      <c r="H396" s="36">
        <v>19</v>
      </c>
      <c r="I396" s="36" t="s">
        <v>51</v>
      </c>
    </row>
    <row r="397" spans="1:9" x14ac:dyDescent="0.25">
      <c r="A397" s="33" t="s">
        <v>10</v>
      </c>
      <c r="B397" s="36">
        <v>35</v>
      </c>
      <c r="C397" s="36" t="s">
        <v>6</v>
      </c>
      <c r="D397" s="36" t="s">
        <v>54</v>
      </c>
      <c r="E397" s="36" t="s">
        <v>42</v>
      </c>
      <c r="F397" s="36">
        <v>142.33000000000001</v>
      </c>
      <c r="G397" s="36" t="s">
        <v>7</v>
      </c>
      <c r="H397" s="36">
        <v>19</v>
      </c>
      <c r="I397" s="36" t="s">
        <v>51</v>
      </c>
    </row>
    <row r="398" spans="1:9" x14ac:dyDescent="0.25">
      <c r="A398" s="33" t="s">
        <v>10</v>
      </c>
      <c r="B398" s="36">
        <v>36</v>
      </c>
      <c r="C398" s="36" t="s">
        <v>6</v>
      </c>
      <c r="D398" s="36" t="s">
        <v>54</v>
      </c>
      <c r="E398" s="36" t="s">
        <v>42</v>
      </c>
      <c r="F398" s="36">
        <v>76.67</v>
      </c>
      <c r="G398" s="36" t="s">
        <v>7</v>
      </c>
      <c r="H398" s="36">
        <v>19</v>
      </c>
      <c r="I398" s="36" t="s">
        <v>51</v>
      </c>
    </row>
    <row r="399" spans="1:9" x14ac:dyDescent="0.25">
      <c r="A399" s="33" t="s">
        <v>10</v>
      </c>
      <c r="B399" s="36">
        <v>37</v>
      </c>
      <c r="C399" s="36" t="s">
        <v>6</v>
      </c>
      <c r="D399" s="36" t="s">
        <v>55</v>
      </c>
      <c r="E399" s="36" t="s">
        <v>42</v>
      </c>
      <c r="F399" s="36">
        <v>244.33</v>
      </c>
      <c r="G399" s="36" t="s">
        <v>7</v>
      </c>
      <c r="H399" s="36">
        <v>60</v>
      </c>
      <c r="I399" s="36" t="s">
        <v>51</v>
      </c>
    </row>
    <row r="400" spans="1:9" x14ac:dyDescent="0.25">
      <c r="A400" s="33" t="s">
        <v>10</v>
      </c>
      <c r="B400" s="36">
        <v>38</v>
      </c>
      <c r="C400" s="36" t="s">
        <v>6</v>
      </c>
      <c r="D400" s="36" t="s">
        <v>55</v>
      </c>
      <c r="E400" s="36" t="s">
        <v>42</v>
      </c>
      <c r="F400" s="36">
        <v>901.67</v>
      </c>
      <c r="G400" s="36" t="s">
        <v>7</v>
      </c>
      <c r="H400" s="36">
        <v>29</v>
      </c>
      <c r="I400" s="36" t="s">
        <v>51</v>
      </c>
    </row>
    <row r="401" spans="1:9" x14ac:dyDescent="0.25">
      <c r="A401" s="33" t="s">
        <v>10</v>
      </c>
      <c r="B401" s="36">
        <v>39</v>
      </c>
      <c r="C401" s="36" t="s">
        <v>6</v>
      </c>
      <c r="D401" s="36" t="s">
        <v>55</v>
      </c>
      <c r="E401" s="36" t="s">
        <v>42</v>
      </c>
      <c r="F401" s="36">
        <v>293.33</v>
      </c>
      <c r="G401" s="36" t="s">
        <v>7</v>
      </c>
      <c r="H401" s="36">
        <v>29</v>
      </c>
      <c r="I401" s="36" t="s">
        <v>51</v>
      </c>
    </row>
    <row r="402" spans="1:9" x14ac:dyDescent="0.25">
      <c r="A402" s="33" t="s">
        <v>10</v>
      </c>
      <c r="B402" s="36">
        <v>40</v>
      </c>
      <c r="C402" s="36" t="s">
        <v>6</v>
      </c>
      <c r="D402" s="36" t="s">
        <v>55</v>
      </c>
      <c r="E402" s="36" t="s">
        <v>42</v>
      </c>
      <c r="F402" s="36">
        <v>209.33</v>
      </c>
      <c r="G402" s="36" t="s">
        <v>7</v>
      </c>
      <c r="H402" s="36">
        <v>29</v>
      </c>
      <c r="I402" s="36" t="s">
        <v>52</v>
      </c>
    </row>
    <row r="403" spans="1:9" x14ac:dyDescent="0.25">
      <c r="A403" s="33" t="s">
        <v>10</v>
      </c>
      <c r="B403" s="36">
        <v>41</v>
      </c>
      <c r="C403" s="36" t="s">
        <v>6</v>
      </c>
      <c r="D403" s="36" t="s">
        <v>55</v>
      </c>
      <c r="E403" s="36" t="s">
        <v>42</v>
      </c>
      <c r="F403" s="36">
        <v>209.33</v>
      </c>
      <c r="G403" s="36" t="s">
        <v>7</v>
      </c>
      <c r="H403" s="36">
        <v>19</v>
      </c>
      <c r="I403" s="36" t="s">
        <v>51</v>
      </c>
    </row>
    <row r="404" spans="1:9" x14ac:dyDescent="0.25">
      <c r="A404" s="33" t="s">
        <v>10</v>
      </c>
      <c r="B404" s="36">
        <v>42</v>
      </c>
      <c r="C404" s="36" t="s">
        <v>6</v>
      </c>
      <c r="D404" s="36" t="s">
        <v>55</v>
      </c>
      <c r="E404" s="36" t="s">
        <v>42</v>
      </c>
      <c r="F404" s="36">
        <v>237.33</v>
      </c>
      <c r="G404" s="36" t="s">
        <v>7</v>
      </c>
      <c r="H404" s="36">
        <v>19</v>
      </c>
      <c r="I404" s="36" t="s">
        <v>51</v>
      </c>
    </row>
    <row r="405" spans="1:9" x14ac:dyDescent="0.25">
      <c r="A405" s="33" t="s">
        <v>10</v>
      </c>
      <c r="B405" s="36">
        <v>43</v>
      </c>
      <c r="C405" s="36" t="s">
        <v>6</v>
      </c>
      <c r="D405" s="36" t="s">
        <v>55</v>
      </c>
      <c r="E405" s="36" t="s">
        <v>42</v>
      </c>
      <c r="F405" s="36">
        <v>489</v>
      </c>
      <c r="G405" s="36" t="s">
        <v>7</v>
      </c>
      <c r="H405" s="36">
        <v>19</v>
      </c>
      <c r="I405" s="36" t="s">
        <v>51</v>
      </c>
    </row>
    <row r="406" spans="1:9" x14ac:dyDescent="0.25">
      <c r="A406" s="33" t="s">
        <v>10</v>
      </c>
      <c r="B406" s="36">
        <v>44</v>
      </c>
      <c r="C406" s="36" t="s">
        <v>6</v>
      </c>
      <c r="D406" s="36" t="s">
        <v>55</v>
      </c>
      <c r="E406" s="36" t="s">
        <v>42</v>
      </c>
      <c r="F406" s="36">
        <v>405</v>
      </c>
      <c r="G406" s="36" t="s">
        <v>7</v>
      </c>
      <c r="H406" s="36">
        <v>19</v>
      </c>
      <c r="I406" s="36" t="s">
        <v>51</v>
      </c>
    </row>
    <row r="407" spans="1:9" x14ac:dyDescent="0.25">
      <c r="A407" s="33" t="s">
        <v>10</v>
      </c>
      <c r="B407" s="36">
        <v>45</v>
      </c>
      <c r="C407" s="36" t="s">
        <v>6</v>
      </c>
      <c r="D407" s="36" t="s">
        <v>55</v>
      </c>
      <c r="E407" s="36" t="s">
        <v>42</v>
      </c>
      <c r="F407" s="36">
        <v>405</v>
      </c>
      <c r="G407" s="36" t="s">
        <v>7</v>
      </c>
      <c r="H407" s="36">
        <v>19</v>
      </c>
      <c r="I407" s="36" t="s">
        <v>51</v>
      </c>
    </row>
    <row r="408" spans="1:9" x14ac:dyDescent="0.25">
      <c r="A408" s="33" t="s">
        <v>10</v>
      </c>
      <c r="B408" s="36">
        <v>46</v>
      </c>
      <c r="C408" s="36" t="s">
        <v>6</v>
      </c>
      <c r="D408" s="36" t="s">
        <v>55</v>
      </c>
      <c r="E408" s="36" t="s">
        <v>42</v>
      </c>
      <c r="F408" s="36">
        <v>489</v>
      </c>
      <c r="G408" s="36" t="s">
        <v>7</v>
      </c>
      <c r="H408" s="36">
        <v>19</v>
      </c>
      <c r="I408" s="36" t="s">
        <v>51</v>
      </c>
    </row>
    <row r="409" spans="1:9" x14ac:dyDescent="0.25">
      <c r="A409" s="33" t="s">
        <v>10</v>
      </c>
      <c r="B409" s="36">
        <v>47</v>
      </c>
      <c r="C409" s="36" t="s">
        <v>6</v>
      </c>
      <c r="D409" s="36" t="s">
        <v>55</v>
      </c>
      <c r="E409" s="36" t="s">
        <v>42</v>
      </c>
      <c r="F409" s="36">
        <v>163.33000000000001</v>
      </c>
      <c r="G409" s="36" t="s">
        <v>7</v>
      </c>
      <c r="H409" s="36">
        <v>19</v>
      </c>
      <c r="I409" s="36" t="s">
        <v>51</v>
      </c>
    </row>
    <row r="410" spans="1:9" x14ac:dyDescent="0.25">
      <c r="A410" s="33" t="s">
        <v>10</v>
      </c>
      <c r="B410" s="36">
        <v>48</v>
      </c>
      <c r="C410" s="36" t="s">
        <v>6</v>
      </c>
      <c r="D410" s="36" t="s">
        <v>55</v>
      </c>
      <c r="E410" s="36" t="s">
        <v>42</v>
      </c>
      <c r="F410" s="36">
        <v>533.33000000000004</v>
      </c>
      <c r="G410" s="36" t="s">
        <v>7</v>
      </c>
      <c r="H410" s="36">
        <v>19</v>
      </c>
      <c r="I410" s="36" t="s">
        <v>51</v>
      </c>
    </row>
    <row r="411" spans="1:9" x14ac:dyDescent="0.25">
      <c r="A411" s="33" t="s">
        <v>10</v>
      </c>
      <c r="B411" s="36">
        <v>49</v>
      </c>
      <c r="C411" s="36" t="s">
        <v>6</v>
      </c>
      <c r="D411" s="36" t="s">
        <v>55</v>
      </c>
      <c r="E411" s="36" t="s">
        <v>42</v>
      </c>
      <c r="F411" s="36">
        <v>426</v>
      </c>
      <c r="G411" s="36" t="s">
        <v>7</v>
      </c>
      <c r="H411" s="36">
        <v>19</v>
      </c>
      <c r="I411" s="36" t="s">
        <v>51</v>
      </c>
    </row>
    <row r="412" spans="1:9" x14ac:dyDescent="0.25">
      <c r="A412" s="33" t="s">
        <v>10</v>
      </c>
      <c r="B412" s="36">
        <v>50</v>
      </c>
      <c r="C412" s="36" t="s">
        <v>6</v>
      </c>
      <c r="D412" s="36" t="s">
        <v>55</v>
      </c>
      <c r="E412" s="36" t="s">
        <v>42</v>
      </c>
      <c r="F412" s="36">
        <v>502.33</v>
      </c>
      <c r="G412" s="36" t="s">
        <v>7</v>
      </c>
      <c r="H412" s="36">
        <v>29</v>
      </c>
      <c r="I412" s="36" t="s">
        <v>51</v>
      </c>
    </row>
    <row r="413" spans="1:9" x14ac:dyDescent="0.25">
      <c r="A413" s="33" t="s">
        <v>10</v>
      </c>
      <c r="B413" s="36">
        <v>51</v>
      </c>
      <c r="C413" s="36" t="s">
        <v>6</v>
      </c>
      <c r="D413" s="36" t="s">
        <v>55</v>
      </c>
      <c r="E413" s="36" t="s">
        <v>42</v>
      </c>
      <c r="F413" s="36">
        <v>371.67</v>
      </c>
      <c r="G413" s="36" t="s">
        <v>7</v>
      </c>
      <c r="H413" s="36">
        <v>29</v>
      </c>
      <c r="I413" s="36" t="s">
        <v>51</v>
      </c>
    </row>
    <row r="414" spans="1:9" x14ac:dyDescent="0.25">
      <c r="A414" s="33" t="s">
        <v>10</v>
      </c>
      <c r="B414" s="36">
        <v>52</v>
      </c>
      <c r="C414" s="36" t="s">
        <v>6</v>
      </c>
      <c r="D414" s="36" t="s">
        <v>55</v>
      </c>
      <c r="E414" s="36" t="s">
        <v>42</v>
      </c>
      <c r="F414" s="36">
        <v>502.33</v>
      </c>
      <c r="G414" s="36" t="s">
        <v>7</v>
      </c>
      <c r="H414" s="36">
        <v>29</v>
      </c>
      <c r="I414" s="36" t="s">
        <v>51</v>
      </c>
    </row>
    <row r="415" spans="1:9" x14ac:dyDescent="0.25">
      <c r="A415" s="33" t="s">
        <v>10</v>
      </c>
      <c r="B415" s="36">
        <v>53</v>
      </c>
      <c r="C415" s="36" t="s">
        <v>6</v>
      </c>
      <c r="D415" s="36" t="s">
        <v>55</v>
      </c>
      <c r="E415" s="36" t="s">
        <v>42</v>
      </c>
      <c r="F415" s="36">
        <v>371.67</v>
      </c>
      <c r="G415" s="36" t="s">
        <v>7</v>
      </c>
      <c r="H415" s="36">
        <v>29</v>
      </c>
      <c r="I415" s="36" t="s">
        <v>51</v>
      </c>
    </row>
    <row r="416" spans="1:9" x14ac:dyDescent="0.25">
      <c r="A416" s="33" t="s">
        <v>10</v>
      </c>
      <c r="B416" s="36">
        <v>54</v>
      </c>
      <c r="C416" s="36" t="s">
        <v>6</v>
      </c>
      <c r="D416" s="36" t="s">
        <v>55</v>
      </c>
      <c r="E416" s="36" t="s">
        <v>42</v>
      </c>
      <c r="F416" s="36">
        <v>406</v>
      </c>
      <c r="G416" s="36" t="s">
        <v>7</v>
      </c>
      <c r="H416" s="36">
        <v>29</v>
      </c>
      <c r="I416" s="36" t="s">
        <v>51</v>
      </c>
    </row>
    <row r="417" spans="1:9" x14ac:dyDescent="0.25">
      <c r="A417" s="33" t="s">
        <v>10</v>
      </c>
      <c r="B417" s="36">
        <v>55</v>
      </c>
      <c r="C417" s="36" t="s">
        <v>6</v>
      </c>
      <c r="D417" s="36" t="s">
        <v>55</v>
      </c>
      <c r="E417" s="36" t="s">
        <v>42</v>
      </c>
      <c r="F417" s="36">
        <v>223.33</v>
      </c>
      <c r="G417" s="36" t="s">
        <v>7</v>
      </c>
      <c r="H417" s="36">
        <v>19</v>
      </c>
      <c r="I417" s="36" t="s">
        <v>51</v>
      </c>
    </row>
    <row r="418" spans="1:9" x14ac:dyDescent="0.25">
      <c r="A418" s="33" t="s">
        <v>10</v>
      </c>
      <c r="B418" s="36">
        <v>56</v>
      </c>
      <c r="C418" s="36" t="s">
        <v>6</v>
      </c>
      <c r="D418" s="36" t="s">
        <v>55</v>
      </c>
      <c r="E418" s="36" t="s">
        <v>42</v>
      </c>
      <c r="F418" s="36">
        <v>254.33</v>
      </c>
      <c r="G418" s="36" t="s">
        <v>7</v>
      </c>
      <c r="H418" s="36">
        <v>19</v>
      </c>
      <c r="I418" s="36" t="s">
        <v>51</v>
      </c>
    </row>
    <row r="419" spans="1:9" x14ac:dyDescent="0.25">
      <c r="A419" s="33" t="s">
        <v>10</v>
      </c>
      <c r="B419" s="36">
        <v>57</v>
      </c>
      <c r="C419" s="36" t="s">
        <v>6</v>
      </c>
      <c r="D419" s="36" t="s">
        <v>55</v>
      </c>
      <c r="E419" s="36" t="s">
        <v>42</v>
      </c>
      <c r="F419" s="36">
        <v>138.33000000000001</v>
      </c>
      <c r="G419" s="36" t="s">
        <v>7</v>
      </c>
      <c r="H419" s="36">
        <v>19</v>
      </c>
      <c r="I419" s="36" t="s">
        <v>51</v>
      </c>
    </row>
    <row r="420" spans="1:9" x14ac:dyDescent="0.25">
      <c r="A420" s="33" t="s">
        <v>10</v>
      </c>
      <c r="B420" s="36">
        <v>58</v>
      </c>
      <c r="C420" s="36" t="s">
        <v>6</v>
      </c>
      <c r="D420" s="36" t="s">
        <v>55</v>
      </c>
      <c r="E420" s="36" t="s">
        <v>42</v>
      </c>
      <c r="F420" s="36">
        <v>636.66999999999996</v>
      </c>
      <c r="G420" s="36" t="s">
        <v>7</v>
      </c>
      <c r="H420" s="36">
        <v>19</v>
      </c>
      <c r="I420" s="36" t="s">
        <v>51</v>
      </c>
    </row>
    <row r="421" spans="1:9" x14ac:dyDescent="0.25">
      <c r="A421" s="33" t="s">
        <v>10</v>
      </c>
      <c r="B421" s="36">
        <v>59</v>
      </c>
      <c r="C421" s="36" t="s">
        <v>6</v>
      </c>
      <c r="D421" s="36" t="s">
        <v>55</v>
      </c>
      <c r="E421" s="36" t="s">
        <v>42</v>
      </c>
      <c r="F421" s="36">
        <v>716.67</v>
      </c>
      <c r="G421" s="36" t="s">
        <v>7</v>
      </c>
      <c r="H421" s="36">
        <v>19</v>
      </c>
      <c r="I421" s="36" t="s">
        <v>51</v>
      </c>
    </row>
    <row r="422" spans="1:9" x14ac:dyDescent="0.25">
      <c r="A422" s="33" t="s">
        <v>10</v>
      </c>
      <c r="B422" s="36">
        <v>60</v>
      </c>
      <c r="C422" s="36" t="s">
        <v>6</v>
      </c>
      <c r="D422" s="36" t="s">
        <v>55</v>
      </c>
      <c r="E422" s="36" t="s">
        <v>42</v>
      </c>
      <c r="F422" s="36">
        <v>279.33</v>
      </c>
      <c r="G422" s="36" t="s">
        <v>7</v>
      </c>
      <c r="H422" s="36">
        <v>60</v>
      </c>
      <c r="I422" s="36" t="s">
        <v>56</v>
      </c>
    </row>
    <row r="423" spans="1:9" x14ac:dyDescent="0.25">
      <c r="A423" s="33" t="s">
        <v>10</v>
      </c>
      <c r="B423" s="36">
        <v>61</v>
      </c>
      <c r="C423" s="36" t="s">
        <v>6</v>
      </c>
      <c r="D423" s="36" t="s">
        <v>55</v>
      </c>
      <c r="E423" s="36" t="s">
        <v>42</v>
      </c>
      <c r="F423" s="36">
        <v>213.33</v>
      </c>
      <c r="G423" s="36" t="s">
        <v>7</v>
      </c>
      <c r="H423" s="36">
        <v>19</v>
      </c>
      <c r="I423" s="36" t="s">
        <v>51</v>
      </c>
    </row>
    <row r="424" spans="1:9" x14ac:dyDescent="0.25">
      <c r="A424" s="33" t="s">
        <v>10</v>
      </c>
      <c r="B424" s="36">
        <v>62</v>
      </c>
      <c r="C424" s="36" t="s">
        <v>6</v>
      </c>
      <c r="D424" s="36" t="s">
        <v>54</v>
      </c>
      <c r="E424" s="36" t="s">
        <v>42</v>
      </c>
      <c r="F424" s="36">
        <v>160</v>
      </c>
      <c r="G424" s="36" t="s">
        <v>7</v>
      </c>
      <c r="H424" s="36">
        <v>18</v>
      </c>
      <c r="I424" s="36" t="s">
        <v>51</v>
      </c>
    </row>
    <row r="425" spans="1:9" x14ac:dyDescent="0.25">
      <c r="A425" s="33" t="s">
        <v>10</v>
      </c>
      <c r="B425" s="36">
        <v>63</v>
      </c>
      <c r="C425" s="36" t="s">
        <v>6</v>
      </c>
      <c r="D425" s="36" t="s">
        <v>54</v>
      </c>
      <c r="E425" s="36" t="s">
        <v>42</v>
      </c>
      <c r="F425" s="36">
        <v>685</v>
      </c>
      <c r="G425" s="36" t="s">
        <v>7</v>
      </c>
      <c r="H425" s="36">
        <v>33</v>
      </c>
      <c r="I425" s="36" t="s">
        <v>51</v>
      </c>
    </row>
    <row r="426" spans="1:9" x14ac:dyDescent="0.25">
      <c r="A426" s="33" t="s">
        <v>10</v>
      </c>
      <c r="B426" s="36">
        <v>64</v>
      </c>
      <c r="C426" s="36" t="s">
        <v>6</v>
      </c>
      <c r="D426" s="36" t="s">
        <v>54</v>
      </c>
      <c r="E426" s="36" t="s">
        <v>42</v>
      </c>
      <c r="F426" s="36">
        <v>589.33000000000004</v>
      </c>
      <c r="G426" s="36" t="s">
        <v>7</v>
      </c>
      <c r="H426" s="36">
        <v>28</v>
      </c>
      <c r="I426" s="36" t="s">
        <v>51</v>
      </c>
    </row>
    <row r="427" spans="1:9" x14ac:dyDescent="0.25">
      <c r="A427" s="33" t="s">
        <v>10</v>
      </c>
      <c r="B427" s="36">
        <v>65</v>
      </c>
      <c r="C427" s="36" t="s">
        <v>6</v>
      </c>
      <c r="D427" s="36" t="s">
        <v>54</v>
      </c>
      <c r="E427" s="36" t="s">
        <v>42</v>
      </c>
      <c r="F427" s="36">
        <v>288.33</v>
      </c>
      <c r="G427" s="36" t="s">
        <v>7</v>
      </c>
      <c r="H427" s="36">
        <v>18</v>
      </c>
      <c r="I427" s="36" t="s">
        <v>51</v>
      </c>
    </row>
    <row r="428" spans="1:9" x14ac:dyDescent="0.25">
      <c r="A428" s="33" t="s">
        <v>10</v>
      </c>
      <c r="B428" s="36">
        <v>66</v>
      </c>
      <c r="C428" s="36" t="s">
        <v>6</v>
      </c>
      <c r="D428" s="36" t="s">
        <v>54</v>
      </c>
      <c r="E428" s="36" t="s">
        <v>42</v>
      </c>
      <c r="F428" s="36">
        <v>128</v>
      </c>
      <c r="G428" s="36" t="s">
        <v>7</v>
      </c>
      <c r="H428" s="36">
        <v>18</v>
      </c>
      <c r="I428" s="36" t="s">
        <v>51</v>
      </c>
    </row>
    <row r="429" spans="1:9" x14ac:dyDescent="0.25">
      <c r="A429" s="33" t="s">
        <v>10</v>
      </c>
      <c r="B429" s="36">
        <v>67</v>
      </c>
      <c r="C429" s="36" t="s">
        <v>6</v>
      </c>
      <c r="D429" s="36" t="s">
        <v>54</v>
      </c>
      <c r="E429" s="36" t="s">
        <v>42</v>
      </c>
      <c r="F429" s="36">
        <v>87.33</v>
      </c>
      <c r="G429" s="36" t="s">
        <v>7</v>
      </c>
      <c r="H429" s="36">
        <v>18</v>
      </c>
      <c r="I429" s="36" t="s">
        <v>51</v>
      </c>
    </row>
    <row r="430" spans="1:9" x14ac:dyDescent="0.25">
      <c r="A430" s="33" t="s">
        <v>10</v>
      </c>
      <c r="B430" s="36">
        <v>68</v>
      </c>
      <c r="C430" s="36" t="s">
        <v>6</v>
      </c>
      <c r="D430" s="36" t="s">
        <v>55</v>
      </c>
      <c r="E430" s="36" t="s">
        <v>42</v>
      </c>
      <c r="F430" s="36">
        <v>258.33</v>
      </c>
      <c r="G430" s="36" t="s">
        <v>7</v>
      </c>
      <c r="H430" s="36">
        <v>48</v>
      </c>
      <c r="I430" s="36" t="s">
        <v>51</v>
      </c>
    </row>
    <row r="431" spans="1:9" x14ac:dyDescent="0.25">
      <c r="A431" s="33" t="s">
        <v>10</v>
      </c>
      <c r="B431" s="36">
        <v>69</v>
      </c>
      <c r="C431" s="36" t="s">
        <v>6</v>
      </c>
      <c r="D431" s="36" t="s">
        <v>55</v>
      </c>
      <c r="E431" s="36" t="s">
        <v>42</v>
      </c>
      <c r="F431" s="36">
        <v>894</v>
      </c>
      <c r="G431" s="36" t="s">
        <v>7</v>
      </c>
      <c r="H431" s="36">
        <v>28</v>
      </c>
      <c r="I431" s="36" t="s">
        <v>51</v>
      </c>
    </row>
    <row r="432" spans="1:9" x14ac:dyDescent="0.25">
      <c r="A432" s="33" t="s">
        <v>10</v>
      </c>
      <c r="B432" s="36">
        <v>70</v>
      </c>
      <c r="C432" s="36" t="s">
        <v>6</v>
      </c>
      <c r="D432" s="36" t="s">
        <v>55</v>
      </c>
      <c r="E432" s="36" t="s">
        <v>42</v>
      </c>
      <c r="F432" s="36">
        <v>293.33</v>
      </c>
      <c r="G432" s="36" t="s">
        <v>7</v>
      </c>
      <c r="H432" s="36">
        <v>28</v>
      </c>
      <c r="I432" s="36" t="s">
        <v>51</v>
      </c>
    </row>
    <row r="433" spans="1:9" x14ac:dyDescent="0.25">
      <c r="A433" s="33" t="s">
        <v>10</v>
      </c>
      <c r="B433" s="36">
        <v>71</v>
      </c>
      <c r="C433" s="36" t="s">
        <v>6</v>
      </c>
      <c r="D433" s="36" t="s">
        <v>55</v>
      </c>
      <c r="E433" s="36" t="s">
        <v>42</v>
      </c>
      <c r="F433" s="36">
        <v>209.33</v>
      </c>
      <c r="G433" s="36" t="s">
        <v>7</v>
      </c>
      <c r="H433" s="36">
        <v>28</v>
      </c>
      <c r="I433" s="36" t="s">
        <v>51</v>
      </c>
    </row>
    <row r="434" spans="1:9" x14ac:dyDescent="0.25">
      <c r="A434" s="33" t="s">
        <v>10</v>
      </c>
      <c r="B434" s="36">
        <v>72</v>
      </c>
      <c r="C434" s="36" t="s">
        <v>6</v>
      </c>
      <c r="D434" s="36" t="s">
        <v>55</v>
      </c>
      <c r="E434" s="36" t="s">
        <v>42</v>
      </c>
      <c r="F434" s="36">
        <v>209.33</v>
      </c>
      <c r="G434" s="36" t="s">
        <v>7</v>
      </c>
      <c r="H434" s="36">
        <v>18</v>
      </c>
      <c r="I434" s="36" t="s">
        <v>51</v>
      </c>
    </row>
    <row r="435" spans="1:9" x14ac:dyDescent="0.25">
      <c r="A435" s="33" t="s">
        <v>10</v>
      </c>
      <c r="B435" s="36">
        <v>73</v>
      </c>
      <c r="C435" s="36" t="s">
        <v>6</v>
      </c>
      <c r="D435" s="36" t="s">
        <v>55</v>
      </c>
      <c r="E435" s="36" t="s">
        <v>42</v>
      </c>
      <c r="F435" s="36">
        <v>237.33</v>
      </c>
      <c r="G435" s="36" t="s">
        <v>7</v>
      </c>
      <c r="H435" s="36">
        <v>18</v>
      </c>
      <c r="I435" s="36" t="s">
        <v>51</v>
      </c>
    </row>
    <row r="436" spans="1:9" x14ac:dyDescent="0.25">
      <c r="A436" s="33" t="s">
        <v>10</v>
      </c>
      <c r="B436" s="36">
        <v>74</v>
      </c>
      <c r="C436" s="36" t="s">
        <v>6</v>
      </c>
      <c r="D436" s="36" t="s">
        <v>55</v>
      </c>
      <c r="E436" s="36" t="s">
        <v>42</v>
      </c>
      <c r="F436" s="36">
        <v>581.66999999999996</v>
      </c>
      <c r="G436" s="36" t="s">
        <v>7</v>
      </c>
      <c r="H436" s="36">
        <v>18</v>
      </c>
      <c r="I436" s="36" t="s">
        <v>51</v>
      </c>
    </row>
    <row r="437" spans="1:9" x14ac:dyDescent="0.25">
      <c r="A437" s="33" t="s">
        <v>10</v>
      </c>
      <c r="B437" s="36">
        <v>75</v>
      </c>
      <c r="C437" s="36" t="s">
        <v>6</v>
      </c>
      <c r="D437" s="36" t="s">
        <v>55</v>
      </c>
      <c r="E437" s="36" t="s">
        <v>42</v>
      </c>
      <c r="F437" s="36">
        <v>405</v>
      </c>
      <c r="G437" s="36" t="s">
        <v>7</v>
      </c>
      <c r="H437" s="36">
        <v>18</v>
      </c>
      <c r="I437" s="36" t="s">
        <v>51</v>
      </c>
    </row>
    <row r="438" spans="1:9" x14ac:dyDescent="0.25">
      <c r="A438" s="33" t="s">
        <v>10</v>
      </c>
      <c r="B438" s="36">
        <v>76</v>
      </c>
      <c r="C438" s="36" t="s">
        <v>6</v>
      </c>
      <c r="D438" s="36" t="s">
        <v>55</v>
      </c>
      <c r="E438" s="36" t="s">
        <v>42</v>
      </c>
      <c r="F438" s="36">
        <v>405</v>
      </c>
      <c r="G438" s="36" t="s">
        <v>7</v>
      </c>
      <c r="H438" s="36">
        <v>18</v>
      </c>
      <c r="I438" s="36" t="s">
        <v>51</v>
      </c>
    </row>
    <row r="439" spans="1:9" x14ac:dyDescent="0.25">
      <c r="A439" s="33" t="s">
        <v>10</v>
      </c>
      <c r="B439" s="36">
        <v>77</v>
      </c>
      <c r="C439" s="36" t="s">
        <v>6</v>
      </c>
      <c r="D439" s="36" t="s">
        <v>55</v>
      </c>
      <c r="E439" s="36" t="s">
        <v>42</v>
      </c>
      <c r="F439" s="36">
        <v>545</v>
      </c>
      <c r="G439" s="36" t="s">
        <v>7</v>
      </c>
      <c r="H439" s="36">
        <v>18</v>
      </c>
      <c r="I439" s="36" t="s">
        <v>51</v>
      </c>
    </row>
    <row r="440" spans="1:9" x14ac:dyDescent="0.25">
      <c r="A440" s="33" t="s">
        <v>10</v>
      </c>
      <c r="B440" s="36">
        <v>78</v>
      </c>
      <c r="C440" s="36" t="s">
        <v>6</v>
      </c>
      <c r="D440" s="36" t="s">
        <v>55</v>
      </c>
      <c r="E440" s="36" t="s">
        <v>42</v>
      </c>
      <c r="F440" s="36">
        <v>159</v>
      </c>
      <c r="G440" s="36" t="s">
        <v>7</v>
      </c>
      <c r="H440" s="36">
        <v>18</v>
      </c>
      <c r="I440" s="36" t="s">
        <v>51</v>
      </c>
    </row>
    <row r="441" spans="1:9" x14ac:dyDescent="0.25">
      <c r="A441" s="33" t="s">
        <v>10</v>
      </c>
      <c r="B441" s="36">
        <v>79</v>
      </c>
      <c r="C441" s="36" t="s">
        <v>6</v>
      </c>
      <c r="D441" s="36" t="s">
        <v>55</v>
      </c>
      <c r="E441" s="36" t="s">
        <v>42</v>
      </c>
      <c r="F441" s="36">
        <v>566</v>
      </c>
      <c r="G441" s="36" t="s">
        <v>7</v>
      </c>
      <c r="H441" s="36">
        <v>18</v>
      </c>
      <c r="I441" s="36" t="s">
        <v>51</v>
      </c>
    </row>
    <row r="442" spans="1:9" x14ac:dyDescent="0.25">
      <c r="A442" s="33" t="s">
        <v>10</v>
      </c>
      <c r="B442" s="36">
        <v>80</v>
      </c>
      <c r="C442" s="36" t="s">
        <v>6</v>
      </c>
      <c r="D442" s="36" t="s">
        <v>55</v>
      </c>
      <c r="E442" s="36" t="s">
        <v>42</v>
      </c>
      <c r="F442" s="36">
        <v>454</v>
      </c>
      <c r="G442" s="36" t="s">
        <v>7</v>
      </c>
      <c r="H442" s="36">
        <v>18</v>
      </c>
      <c r="I442" s="36" t="s">
        <v>53</v>
      </c>
    </row>
    <row r="443" spans="1:9" x14ac:dyDescent="0.25">
      <c r="A443" s="33" t="s">
        <v>10</v>
      </c>
      <c r="B443" s="36">
        <v>81</v>
      </c>
      <c r="C443" s="36" t="s">
        <v>6</v>
      </c>
      <c r="D443" s="36" t="s">
        <v>55</v>
      </c>
      <c r="E443" s="36" t="s">
        <v>42</v>
      </c>
      <c r="F443" s="36">
        <v>564.33000000000004</v>
      </c>
      <c r="G443" s="36" t="s">
        <v>7</v>
      </c>
      <c r="H443" s="36">
        <v>14</v>
      </c>
      <c r="I443" s="36" t="s">
        <v>51</v>
      </c>
    </row>
    <row r="444" spans="1:9" x14ac:dyDescent="0.25">
      <c r="A444" s="33" t="s">
        <v>10</v>
      </c>
      <c r="B444" s="36">
        <v>82</v>
      </c>
      <c r="C444" s="36" t="s">
        <v>6</v>
      </c>
      <c r="D444" s="36" t="s">
        <v>55</v>
      </c>
      <c r="E444" s="36" t="s">
        <v>42</v>
      </c>
      <c r="F444" s="36">
        <v>430</v>
      </c>
      <c r="G444" s="36" t="s">
        <v>7</v>
      </c>
      <c r="H444" s="36">
        <v>28</v>
      </c>
      <c r="I444" s="36" t="s">
        <v>51</v>
      </c>
    </row>
    <row r="445" spans="1:9" x14ac:dyDescent="0.25">
      <c r="A445" s="33" t="s">
        <v>10</v>
      </c>
      <c r="B445" s="36">
        <v>83</v>
      </c>
      <c r="C445" s="36" t="s">
        <v>6</v>
      </c>
      <c r="D445" s="36" t="s">
        <v>55</v>
      </c>
      <c r="E445" s="36" t="s">
        <v>42</v>
      </c>
      <c r="F445" s="36">
        <v>564.33000000000004</v>
      </c>
      <c r="G445" s="36" t="s">
        <v>7</v>
      </c>
      <c r="H445" s="36">
        <v>28</v>
      </c>
      <c r="I445" s="36" t="s">
        <v>51</v>
      </c>
    </row>
    <row r="446" spans="1:9" x14ac:dyDescent="0.25">
      <c r="A446" s="33" t="s">
        <v>10</v>
      </c>
      <c r="B446" s="36">
        <v>84</v>
      </c>
      <c r="C446" s="36" t="s">
        <v>6</v>
      </c>
      <c r="D446" s="36" t="s">
        <v>55</v>
      </c>
      <c r="E446" s="36" t="s">
        <v>42</v>
      </c>
      <c r="F446" s="36">
        <v>430</v>
      </c>
      <c r="G446" s="36" t="s">
        <v>7</v>
      </c>
      <c r="H446" s="36">
        <v>28</v>
      </c>
      <c r="I446" s="36" t="s">
        <v>51</v>
      </c>
    </row>
    <row r="447" spans="1:9" x14ac:dyDescent="0.25">
      <c r="A447" s="33" t="s">
        <v>10</v>
      </c>
      <c r="B447" s="36">
        <v>85</v>
      </c>
      <c r="C447" s="36" t="s">
        <v>6</v>
      </c>
      <c r="D447" s="36" t="s">
        <v>55</v>
      </c>
      <c r="E447" s="36" t="s">
        <v>42</v>
      </c>
      <c r="F447" s="36">
        <v>430</v>
      </c>
      <c r="G447" s="36" t="s">
        <v>7</v>
      </c>
      <c r="H447" s="36">
        <v>18</v>
      </c>
      <c r="I447" s="36" t="s">
        <v>51</v>
      </c>
    </row>
    <row r="448" spans="1:9" x14ac:dyDescent="0.25">
      <c r="A448" s="33" t="s">
        <v>10</v>
      </c>
      <c r="B448" s="36">
        <v>86</v>
      </c>
      <c r="C448" s="36" t="s">
        <v>6</v>
      </c>
      <c r="D448" s="36" t="s">
        <v>55</v>
      </c>
      <c r="E448" s="36" t="s">
        <v>42</v>
      </c>
      <c r="F448" s="36">
        <v>223.33</v>
      </c>
      <c r="G448" s="36" t="s">
        <v>7</v>
      </c>
      <c r="H448" s="36">
        <v>18</v>
      </c>
      <c r="I448" s="36" t="s">
        <v>51</v>
      </c>
    </row>
    <row r="449" spans="1:9" x14ac:dyDescent="0.25">
      <c r="A449" s="33" t="s">
        <v>10</v>
      </c>
      <c r="B449" s="36">
        <v>87</v>
      </c>
      <c r="C449" s="36" t="s">
        <v>6</v>
      </c>
      <c r="D449" s="36" t="s">
        <v>55</v>
      </c>
      <c r="E449" s="36" t="s">
        <v>42</v>
      </c>
      <c r="F449" s="36">
        <v>244.33</v>
      </c>
      <c r="G449" s="36" t="s">
        <v>7</v>
      </c>
      <c r="H449" s="36">
        <v>28</v>
      </c>
      <c r="I449" s="36" t="s">
        <v>51</v>
      </c>
    </row>
    <row r="450" spans="1:9" x14ac:dyDescent="0.25">
      <c r="A450" s="33" t="s">
        <v>10</v>
      </c>
      <c r="B450" s="36">
        <v>88</v>
      </c>
      <c r="C450" s="36" t="s">
        <v>6</v>
      </c>
      <c r="D450" s="36" t="s">
        <v>55</v>
      </c>
      <c r="E450" s="36" t="s">
        <v>42</v>
      </c>
      <c r="F450" s="36">
        <v>137.66999999999999</v>
      </c>
      <c r="G450" s="36" t="s">
        <v>7</v>
      </c>
      <c r="H450" s="36">
        <v>18</v>
      </c>
      <c r="I450" s="36" t="s">
        <v>51</v>
      </c>
    </row>
    <row r="451" spans="1:9" x14ac:dyDescent="0.25">
      <c r="A451" s="33" t="s">
        <v>10</v>
      </c>
      <c r="B451" s="36">
        <v>89</v>
      </c>
      <c r="C451" s="36" t="s">
        <v>6</v>
      </c>
      <c r="D451" s="36" t="s">
        <v>55</v>
      </c>
      <c r="E451" s="36" t="s">
        <v>42</v>
      </c>
      <c r="F451" s="36">
        <v>716.67</v>
      </c>
      <c r="G451" s="36" t="s">
        <v>7</v>
      </c>
      <c r="H451" s="36">
        <v>28</v>
      </c>
      <c r="I451" s="36" t="s">
        <v>51</v>
      </c>
    </row>
    <row r="452" spans="1:9" x14ac:dyDescent="0.25">
      <c r="A452" s="33" t="s">
        <v>10</v>
      </c>
      <c r="B452" s="36">
        <v>90</v>
      </c>
      <c r="C452" s="36" t="s">
        <v>6</v>
      </c>
      <c r="D452" s="36" t="s">
        <v>55</v>
      </c>
      <c r="E452" s="36" t="s">
        <v>42</v>
      </c>
      <c r="F452" s="36">
        <v>772.67</v>
      </c>
      <c r="G452" s="36" t="s">
        <v>7</v>
      </c>
      <c r="H452" s="36">
        <v>28</v>
      </c>
      <c r="I452" s="36" t="s">
        <v>51</v>
      </c>
    </row>
    <row r="453" spans="1:9" x14ac:dyDescent="0.25">
      <c r="A453" s="33" t="s">
        <v>10</v>
      </c>
      <c r="B453" s="36">
        <v>91</v>
      </c>
      <c r="C453" s="36" t="s">
        <v>6</v>
      </c>
      <c r="D453" s="36" t="s">
        <v>55</v>
      </c>
      <c r="E453" s="36" t="s">
        <v>42</v>
      </c>
      <c r="F453" s="36">
        <v>293.33</v>
      </c>
      <c r="G453" s="36" t="s">
        <v>7</v>
      </c>
      <c r="H453" s="36">
        <v>59</v>
      </c>
      <c r="I453" s="36" t="s">
        <v>51</v>
      </c>
    </row>
    <row r="454" spans="1:9" x14ac:dyDescent="0.25">
      <c r="A454" s="33" t="s">
        <v>10</v>
      </c>
      <c r="B454" s="36">
        <v>92</v>
      </c>
      <c r="C454" s="36" t="s">
        <v>6</v>
      </c>
      <c r="D454" s="36" t="s">
        <v>55</v>
      </c>
      <c r="E454" s="36" t="s">
        <v>42</v>
      </c>
      <c r="F454" s="36">
        <v>110</v>
      </c>
      <c r="G454" s="36" t="s">
        <v>7</v>
      </c>
      <c r="H454" s="36">
        <v>18</v>
      </c>
      <c r="I454" s="36" t="s">
        <v>51</v>
      </c>
    </row>
    <row r="455" spans="1:9" x14ac:dyDescent="0.25">
      <c r="A455" s="33" t="s">
        <v>10</v>
      </c>
      <c r="B455" s="36">
        <v>93</v>
      </c>
      <c r="C455" s="36" t="s">
        <v>6</v>
      </c>
      <c r="D455" s="36" t="s">
        <v>54</v>
      </c>
      <c r="E455" s="36" t="s">
        <v>42</v>
      </c>
      <c r="F455" s="36">
        <v>87.33</v>
      </c>
      <c r="G455" s="36" t="s">
        <v>7</v>
      </c>
      <c r="H455" s="36">
        <v>18</v>
      </c>
      <c r="I455" s="36" t="s">
        <v>51</v>
      </c>
    </row>
    <row r="456" spans="1:9" x14ac:dyDescent="0.25">
      <c r="A456" s="33" t="s">
        <v>10</v>
      </c>
      <c r="B456" s="36">
        <v>94</v>
      </c>
      <c r="C456" s="36" t="s">
        <v>6</v>
      </c>
      <c r="D456" s="36" t="s">
        <v>54</v>
      </c>
      <c r="E456" s="36" t="s">
        <v>42</v>
      </c>
      <c r="F456" s="36">
        <v>87.67</v>
      </c>
      <c r="G456" s="36" t="s">
        <v>7</v>
      </c>
      <c r="H456" s="36">
        <v>18</v>
      </c>
      <c r="I456" s="36" t="s">
        <v>51</v>
      </c>
    </row>
    <row r="457" spans="1:9" x14ac:dyDescent="0.25">
      <c r="A457" s="33" t="s">
        <v>10</v>
      </c>
      <c r="B457" s="36">
        <v>95</v>
      </c>
      <c r="C457" s="36" t="s">
        <v>6</v>
      </c>
      <c r="D457" s="36" t="s">
        <v>54</v>
      </c>
      <c r="E457" s="36" t="s">
        <v>42</v>
      </c>
      <c r="F457" s="36">
        <v>160</v>
      </c>
      <c r="G457" s="36" t="s">
        <v>7</v>
      </c>
      <c r="H457" s="36">
        <v>18</v>
      </c>
      <c r="I457" s="36" t="s">
        <v>51</v>
      </c>
    </row>
    <row r="458" spans="1:9" x14ac:dyDescent="0.25">
      <c r="A458" s="33" t="s">
        <v>10</v>
      </c>
      <c r="B458" s="36">
        <v>96</v>
      </c>
      <c r="C458" s="36" t="s">
        <v>6</v>
      </c>
      <c r="D458" s="36" t="s">
        <v>54</v>
      </c>
      <c r="E458" s="36" t="s">
        <v>42</v>
      </c>
      <c r="F458" s="36">
        <v>742.33</v>
      </c>
      <c r="G458" s="36" t="s">
        <v>7</v>
      </c>
      <c r="H458" s="36">
        <v>34</v>
      </c>
      <c r="I458" s="36" t="s">
        <v>51</v>
      </c>
    </row>
    <row r="459" spans="1:9" x14ac:dyDescent="0.25">
      <c r="A459" s="33" t="s">
        <v>10</v>
      </c>
      <c r="B459" s="36">
        <v>97</v>
      </c>
      <c r="C459" s="36" t="s">
        <v>6</v>
      </c>
      <c r="D459" s="36" t="s">
        <v>54</v>
      </c>
      <c r="E459" s="36" t="s">
        <v>42</v>
      </c>
      <c r="F459" s="36">
        <v>721.33</v>
      </c>
      <c r="G459" s="36" t="s">
        <v>7</v>
      </c>
      <c r="H459" s="36">
        <v>23</v>
      </c>
      <c r="I459" s="36" t="s">
        <v>51</v>
      </c>
    </row>
    <row r="460" spans="1:9" x14ac:dyDescent="0.25">
      <c r="A460" s="33" t="s">
        <v>10</v>
      </c>
      <c r="B460" s="36">
        <v>98</v>
      </c>
      <c r="C460" s="36" t="s">
        <v>6</v>
      </c>
      <c r="D460" s="36" t="s">
        <v>54</v>
      </c>
      <c r="E460" s="36" t="s">
        <v>42</v>
      </c>
      <c r="F460" s="36">
        <v>160</v>
      </c>
      <c r="G460" s="36" t="s">
        <v>7</v>
      </c>
      <c r="H460" s="36">
        <v>13</v>
      </c>
      <c r="I460" s="36" t="s">
        <v>51</v>
      </c>
    </row>
    <row r="461" spans="1:9" x14ac:dyDescent="0.25">
      <c r="A461" s="33" t="s">
        <v>10</v>
      </c>
      <c r="B461" s="36">
        <v>99</v>
      </c>
      <c r="C461" s="36" t="s">
        <v>6</v>
      </c>
      <c r="D461" s="36" t="s">
        <v>54</v>
      </c>
      <c r="E461" s="36" t="s">
        <v>42</v>
      </c>
      <c r="F461" s="36">
        <v>129</v>
      </c>
      <c r="G461" s="36" t="s">
        <v>7</v>
      </c>
      <c r="H461" s="36">
        <v>13</v>
      </c>
      <c r="I461" s="36" t="s">
        <v>51</v>
      </c>
    </row>
    <row r="462" spans="1:9" x14ac:dyDescent="0.25">
      <c r="A462" s="33" t="s">
        <v>10</v>
      </c>
      <c r="B462" s="36">
        <v>100</v>
      </c>
      <c r="C462" s="36" t="s">
        <v>6</v>
      </c>
      <c r="D462" s="36" t="s">
        <v>55</v>
      </c>
      <c r="E462" s="36" t="s">
        <v>42</v>
      </c>
      <c r="F462" s="36">
        <v>272.33</v>
      </c>
      <c r="G462" s="36" t="s">
        <v>7</v>
      </c>
      <c r="H462" s="36">
        <v>57</v>
      </c>
      <c r="I462" s="36" t="s">
        <v>52</v>
      </c>
    </row>
    <row r="463" spans="1:9" x14ac:dyDescent="0.25">
      <c r="A463" s="33" t="s">
        <v>10</v>
      </c>
      <c r="B463" s="36">
        <v>101</v>
      </c>
      <c r="C463" s="36" t="s">
        <v>6</v>
      </c>
      <c r="D463" s="36" t="s">
        <v>55</v>
      </c>
      <c r="E463" s="36" t="s">
        <v>42</v>
      </c>
      <c r="F463" s="41">
        <v>1059.67</v>
      </c>
      <c r="G463" s="36" t="s">
        <v>7</v>
      </c>
      <c r="H463" s="36">
        <v>23</v>
      </c>
      <c r="I463" s="36" t="s">
        <v>51</v>
      </c>
    </row>
    <row r="464" spans="1:9" x14ac:dyDescent="0.25">
      <c r="A464" s="33" t="s">
        <v>10</v>
      </c>
      <c r="B464" s="36">
        <v>102</v>
      </c>
      <c r="C464" s="36" t="s">
        <v>6</v>
      </c>
      <c r="D464" s="36" t="s">
        <v>55</v>
      </c>
      <c r="E464" s="36" t="s">
        <v>42</v>
      </c>
      <c r="F464" s="36">
        <v>293.33</v>
      </c>
      <c r="G464" s="36" t="s">
        <v>7</v>
      </c>
      <c r="H464" s="36">
        <v>33</v>
      </c>
      <c r="I464" s="36" t="s">
        <v>51</v>
      </c>
    </row>
    <row r="465" spans="1:9" x14ac:dyDescent="0.25">
      <c r="A465" s="33" t="s">
        <v>10</v>
      </c>
      <c r="B465" s="36">
        <v>103</v>
      </c>
      <c r="C465" s="36" t="s">
        <v>6</v>
      </c>
      <c r="D465" s="36" t="s">
        <v>55</v>
      </c>
      <c r="E465" s="36" t="s">
        <v>42</v>
      </c>
      <c r="F465" s="36">
        <v>209.33</v>
      </c>
      <c r="G465" s="36" t="s">
        <v>7</v>
      </c>
      <c r="H465" s="36">
        <v>33</v>
      </c>
      <c r="I465" s="36" t="s">
        <v>51</v>
      </c>
    </row>
    <row r="466" spans="1:9" x14ac:dyDescent="0.25">
      <c r="A466" s="33" t="s">
        <v>10</v>
      </c>
      <c r="B466" s="36">
        <v>104</v>
      </c>
      <c r="C466" s="36" t="s">
        <v>6</v>
      </c>
      <c r="D466" s="36" t="s">
        <v>55</v>
      </c>
      <c r="E466" s="36" t="s">
        <v>42</v>
      </c>
      <c r="F466" s="36">
        <v>209.33</v>
      </c>
      <c r="G466" s="36" t="s">
        <v>7</v>
      </c>
      <c r="H466" s="36">
        <v>23</v>
      </c>
      <c r="I466" s="36" t="s">
        <v>51</v>
      </c>
    </row>
    <row r="467" spans="1:9" x14ac:dyDescent="0.25">
      <c r="A467" s="33" t="s">
        <v>10</v>
      </c>
      <c r="B467" s="36">
        <v>105</v>
      </c>
      <c r="C467" s="36" t="s">
        <v>6</v>
      </c>
      <c r="D467" s="36" t="s">
        <v>55</v>
      </c>
      <c r="E467" s="36" t="s">
        <v>42</v>
      </c>
      <c r="F467" s="36">
        <v>244.33</v>
      </c>
      <c r="G467" s="36" t="s">
        <v>7</v>
      </c>
      <c r="H467" s="36">
        <v>23</v>
      </c>
      <c r="I467" s="36" t="s">
        <v>51</v>
      </c>
    </row>
    <row r="468" spans="1:9" x14ac:dyDescent="0.25">
      <c r="A468" s="33" t="s">
        <v>10</v>
      </c>
      <c r="B468" s="36">
        <v>106</v>
      </c>
      <c r="C468" s="36" t="s">
        <v>6</v>
      </c>
      <c r="D468" s="36" t="s">
        <v>55</v>
      </c>
      <c r="E468" s="36" t="s">
        <v>42</v>
      </c>
      <c r="F468" s="36">
        <v>566</v>
      </c>
      <c r="G468" s="36" t="s">
        <v>7</v>
      </c>
      <c r="H468" s="36">
        <v>18</v>
      </c>
      <c r="I468" s="36" t="s">
        <v>51</v>
      </c>
    </row>
    <row r="469" spans="1:9" x14ac:dyDescent="0.25">
      <c r="A469" s="33" t="s">
        <v>10</v>
      </c>
      <c r="B469" s="36">
        <v>107</v>
      </c>
      <c r="C469" s="36" t="s">
        <v>6</v>
      </c>
      <c r="D469" s="36" t="s">
        <v>55</v>
      </c>
      <c r="E469" s="36" t="s">
        <v>42</v>
      </c>
      <c r="F469" s="36">
        <v>405</v>
      </c>
      <c r="G469" s="36" t="s">
        <v>7</v>
      </c>
      <c r="H469" s="36">
        <v>18</v>
      </c>
      <c r="I469" s="36" t="s">
        <v>51</v>
      </c>
    </row>
    <row r="470" spans="1:9" x14ac:dyDescent="0.25">
      <c r="A470" s="33" t="s">
        <v>10</v>
      </c>
      <c r="B470" s="36">
        <v>108</v>
      </c>
      <c r="C470" s="36" t="s">
        <v>6</v>
      </c>
      <c r="D470" s="36" t="s">
        <v>55</v>
      </c>
      <c r="E470" s="36" t="s">
        <v>42</v>
      </c>
      <c r="F470" s="36">
        <v>440</v>
      </c>
      <c r="G470" s="36" t="s">
        <v>7</v>
      </c>
      <c r="H470" s="36">
        <v>18</v>
      </c>
      <c r="I470" s="36" t="s">
        <v>51</v>
      </c>
    </row>
    <row r="471" spans="1:9" x14ac:dyDescent="0.25">
      <c r="A471" s="33" t="s">
        <v>10</v>
      </c>
      <c r="B471" s="36">
        <v>109</v>
      </c>
      <c r="C471" s="36" t="s">
        <v>6</v>
      </c>
      <c r="D471" s="36" t="s">
        <v>55</v>
      </c>
      <c r="E471" s="36" t="s">
        <v>42</v>
      </c>
      <c r="F471" s="36">
        <v>566</v>
      </c>
      <c r="G471" s="36" t="s">
        <v>7</v>
      </c>
      <c r="H471" s="36">
        <v>18</v>
      </c>
      <c r="I471" s="36" t="s">
        <v>51</v>
      </c>
    </row>
    <row r="472" spans="1:9" x14ac:dyDescent="0.25">
      <c r="A472" s="33" t="s">
        <v>10</v>
      </c>
      <c r="B472" s="36">
        <v>110</v>
      </c>
      <c r="C472" s="36" t="s">
        <v>6</v>
      </c>
      <c r="D472" s="36" t="s">
        <v>55</v>
      </c>
      <c r="E472" s="36" t="s">
        <v>42</v>
      </c>
      <c r="F472" s="36">
        <v>160</v>
      </c>
      <c r="G472" s="36" t="s">
        <v>7</v>
      </c>
      <c r="H472" s="36">
        <v>23</v>
      </c>
      <c r="I472" s="36" t="s">
        <v>51</v>
      </c>
    </row>
    <row r="473" spans="1:9" x14ac:dyDescent="0.25">
      <c r="A473" s="33" t="s">
        <v>10</v>
      </c>
      <c r="B473" s="36">
        <v>111</v>
      </c>
      <c r="C473" s="36" t="s">
        <v>6</v>
      </c>
      <c r="D473" s="36" t="s">
        <v>55</v>
      </c>
      <c r="E473" s="36" t="s">
        <v>42</v>
      </c>
      <c r="F473" s="36">
        <v>580</v>
      </c>
      <c r="G473" s="36" t="s">
        <v>7</v>
      </c>
      <c r="H473" s="36">
        <v>23</v>
      </c>
      <c r="I473" s="36" t="s">
        <v>51</v>
      </c>
    </row>
    <row r="474" spans="1:9" x14ac:dyDescent="0.25">
      <c r="A474" s="33" t="s">
        <v>10</v>
      </c>
      <c r="B474" s="36">
        <v>112</v>
      </c>
      <c r="C474" s="36" t="s">
        <v>6</v>
      </c>
      <c r="D474" s="36" t="s">
        <v>55</v>
      </c>
      <c r="E474" s="36" t="s">
        <v>42</v>
      </c>
      <c r="F474" s="36">
        <v>475</v>
      </c>
      <c r="G474" s="36" t="s">
        <v>7</v>
      </c>
      <c r="H474" s="36">
        <v>23</v>
      </c>
      <c r="I474" s="36" t="s">
        <v>51</v>
      </c>
    </row>
    <row r="475" spans="1:9" x14ac:dyDescent="0.25">
      <c r="A475" s="33" t="s">
        <v>10</v>
      </c>
      <c r="B475" s="36">
        <v>113</v>
      </c>
      <c r="C475" s="36" t="s">
        <v>6</v>
      </c>
      <c r="D475" s="36" t="s">
        <v>55</v>
      </c>
      <c r="E475" s="36" t="s">
        <v>42</v>
      </c>
      <c r="F475" s="36">
        <v>581.66999999999996</v>
      </c>
      <c r="G475" s="36" t="s">
        <v>7</v>
      </c>
      <c r="H475" s="36">
        <v>33</v>
      </c>
      <c r="I475" s="36" t="s">
        <v>51</v>
      </c>
    </row>
    <row r="476" spans="1:9" x14ac:dyDescent="0.25">
      <c r="A476" s="33" t="s">
        <v>10</v>
      </c>
      <c r="B476" s="36">
        <v>114</v>
      </c>
      <c r="C476" s="36" t="s">
        <v>6</v>
      </c>
      <c r="D476" s="36" t="s">
        <v>55</v>
      </c>
      <c r="E476" s="36" t="s">
        <v>42</v>
      </c>
      <c r="F476" s="36">
        <v>447.33</v>
      </c>
      <c r="G476" s="36" t="s">
        <v>7</v>
      </c>
      <c r="H476" s="36">
        <v>33</v>
      </c>
      <c r="I476" s="36" t="s">
        <v>51</v>
      </c>
    </row>
    <row r="477" spans="1:9" x14ac:dyDescent="0.25">
      <c r="A477" s="33" t="s">
        <v>10</v>
      </c>
      <c r="B477" s="36">
        <v>115</v>
      </c>
      <c r="C477" s="36" t="s">
        <v>6</v>
      </c>
      <c r="D477" s="36" t="s">
        <v>55</v>
      </c>
      <c r="E477" s="36" t="s">
        <v>42</v>
      </c>
      <c r="F477" s="36">
        <v>581.66999999999996</v>
      </c>
      <c r="G477" s="36" t="s">
        <v>7</v>
      </c>
      <c r="H477" s="36">
        <v>33</v>
      </c>
      <c r="I477" s="36" t="s">
        <v>51</v>
      </c>
    </row>
    <row r="478" spans="1:9" x14ac:dyDescent="0.25">
      <c r="A478" s="33" t="s">
        <v>10</v>
      </c>
      <c r="B478" s="36">
        <v>116</v>
      </c>
      <c r="C478" s="36" t="s">
        <v>6</v>
      </c>
      <c r="D478" s="36" t="s">
        <v>55</v>
      </c>
      <c r="E478" s="36" t="s">
        <v>42</v>
      </c>
      <c r="F478" s="36">
        <v>444</v>
      </c>
      <c r="G478" s="36" t="s">
        <v>7</v>
      </c>
      <c r="H478" s="36">
        <v>33</v>
      </c>
      <c r="I478" s="36" t="s">
        <v>51</v>
      </c>
    </row>
    <row r="479" spans="1:9" x14ac:dyDescent="0.25">
      <c r="A479" s="33" t="s">
        <v>10</v>
      </c>
      <c r="B479" s="36">
        <v>117</v>
      </c>
      <c r="C479" s="36" t="s">
        <v>6</v>
      </c>
      <c r="D479" s="36" t="s">
        <v>55</v>
      </c>
      <c r="E479" s="36" t="s">
        <v>42</v>
      </c>
      <c r="F479" s="36">
        <v>430</v>
      </c>
      <c r="G479" s="36" t="s">
        <v>7</v>
      </c>
      <c r="H479" s="36">
        <v>23</v>
      </c>
      <c r="I479" s="36" t="s">
        <v>51</v>
      </c>
    </row>
    <row r="480" spans="1:9" x14ac:dyDescent="0.25">
      <c r="A480" s="33" t="s">
        <v>10</v>
      </c>
      <c r="B480" s="36">
        <v>118</v>
      </c>
      <c r="C480" s="36" t="s">
        <v>6</v>
      </c>
      <c r="D480" s="36" t="s">
        <v>55</v>
      </c>
      <c r="E480" s="36" t="s">
        <v>42</v>
      </c>
      <c r="F480" s="36">
        <v>223.33</v>
      </c>
      <c r="G480" s="36" t="s">
        <v>7</v>
      </c>
      <c r="H480" s="36">
        <v>23</v>
      </c>
      <c r="I480" s="36" t="s">
        <v>51</v>
      </c>
    </row>
    <row r="481" spans="1:9" x14ac:dyDescent="0.25">
      <c r="A481" s="33" t="s">
        <v>10</v>
      </c>
      <c r="B481" s="36">
        <v>119</v>
      </c>
      <c r="C481" s="36" t="s">
        <v>6</v>
      </c>
      <c r="D481" s="36" t="s">
        <v>55</v>
      </c>
      <c r="E481" s="36" t="s">
        <v>42</v>
      </c>
      <c r="F481" s="36">
        <v>258.33</v>
      </c>
      <c r="G481" s="36" t="s">
        <v>7</v>
      </c>
      <c r="H481" s="36">
        <v>23</v>
      </c>
      <c r="I481" s="36" t="s">
        <v>51</v>
      </c>
    </row>
    <row r="482" spans="1:9" x14ac:dyDescent="0.25">
      <c r="A482" s="33" t="s">
        <v>10</v>
      </c>
      <c r="B482" s="36">
        <v>120</v>
      </c>
      <c r="C482" s="36" t="s">
        <v>6</v>
      </c>
      <c r="D482" s="36" t="s">
        <v>55</v>
      </c>
      <c r="E482" s="36" t="s">
        <v>42</v>
      </c>
      <c r="F482" s="36">
        <v>149.66999999999999</v>
      </c>
      <c r="G482" s="36" t="s">
        <v>7</v>
      </c>
      <c r="H482" s="36">
        <v>23</v>
      </c>
      <c r="I482" s="36" t="s">
        <v>52</v>
      </c>
    </row>
    <row r="483" spans="1:9" x14ac:dyDescent="0.25">
      <c r="A483" s="33" t="s">
        <v>10</v>
      </c>
      <c r="B483" s="36">
        <v>121</v>
      </c>
      <c r="C483" s="36" t="s">
        <v>6</v>
      </c>
      <c r="D483" s="36" t="s">
        <v>55</v>
      </c>
      <c r="E483" s="36" t="s">
        <v>42</v>
      </c>
      <c r="F483" s="36">
        <v>781.33</v>
      </c>
      <c r="G483" s="36" t="s">
        <v>7</v>
      </c>
      <c r="H483" s="36">
        <v>33</v>
      </c>
      <c r="I483" s="36" t="s">
        <v>51</v>
      </c>
    </row>
    <row r="484" spans="1:9" x14ac:dyDescent="0.25">
      <c r="A484" s="33" t="s">
        <v>10</v>
      </c>
      <c r="B484" s="36">
        <v>122</v>
      </c>
      <c r="C484" s="36" t="s">
        <v>6</v>
      </c>
      <c r="D484" s="36" t="s">
        <v>55</v>
      </c>
      <c r="E484" s="36" t="s">
        <v>42</v>
      </c>
      <c r="F484" s="36">
        <v>822.67</v>
      </c>
      <c r="G484" s="36" t="s">
        <v>7</v>
      </c>
      <c r="H484" s="36">
        <v>43</v>
      </c>
      <c r="I484" s="36" t="s">
        <v>51</v>
      </c>
    </row>
    <row r="485" spans="1:9" x14ac:dyDescent="0.25">
      <c r="A485" s="33" t="s">
        <v>10</v>
      </c>
      <c r="B485" s="36">
        <v>123</v>
      </c>
      <c r="C485" s="36" t="s">
        <v>6</v>
      </c>
      <c r="D485" s="36" t="s">
        <v>55</v>
      </c>
      <c r="E485" s="36" t="s">
        <v>42</v>
      </c>
      <c r="F485" s="36">
        <v>316.67</v>
      </c>
      <c r="G485" s="36" t="s">
        <v>7</v>
      </c>
      <c r="H485" s="36">
        <v>47</v>
      </c>
      <c r="I485" s="36" t="s">
        <v>51</v>
      </c>
    </row>
    <row r="486" spans="1:9" x14ac:dyDescent="0.25">
      <c r="A486" s="33" t="s">
        <v>10</v>
      </c>
      <c r="B486" s="36">
        <v>124</v>
      </c>
      <c r="C486" s="36" t="s">
        <v>6</v>
      </c>
      <c r="D486" s="36" t="s">
        <v>55</v>
      </c>
      <c r="E486" s="36" t="s">
        <v>42</v>
      </c>
      <c r="F486" s="36">
        <v>111.67</v>
      </c>
      <c r="G486" s="36" t="s">
        <v>7</v>
      </c>
      <c r="H486" s="36">
        <v>23</v>
      </c>
      <c r="I486" s="36" t="s">
        <v>51</v>
      </c>
    </row>
    <row r="487" spans="1:9" x14ac:dyDescent="0.25">
      <c r="A487" s="33" t="s">
        <v>10</v>
      </c>
      <c r="B487" s="36">
        <v>125</v>
      </c>
      <c r="C487" s="36" t="s">
        <v>6</v>
      </c>
      <c r="D487" s="36" t="s">
        <v>54</v>
      </c>
      <c r="E487" s="36" t="s">
        <v>42</v>
      </c>
      <c r="F487" s="36">
        <v>95.67</v>
      </c>
      <c r="G487" s="36" t="s">
        <v>7</v>
      </c>
      <c r="H487" s="36">
        <v>18</v>
      </c>
      <c r="I487" s="36" t="s">
        <v>51</v>
      </c>
    </row>
    <row r="488" spans="1:9" x14ac:dyDescent="0.25">
      <c r="A488" s="33" t="s">
        <v>10</v>
      </c>
      <c r="B488" s="36">
        <v>126</v>
      </c>
      <c r="C488" s="36" t="s">
        <v>6</v>
      </c>
      <c r="D488" s="36" t="s">
        <v>54</v>
      </c>
      <c r="E488" s="36" t="s">
        <v>42</v>
      </c>
      <c r="F488" s="36">
        <v>95.67</v>
      </c>
      <c r="G488" s="36" t="s">
        <v>7</v>
      </c>
      <c r="H488" s="36">
        <v>18</v>
      </c>
      <c r="I488" s="36" t="s">
        <v>51</v>
      </c>
    </row>
    <row r="489" spans="1:9" x14ac:dyDescent="0.25">
      <c r="A489" s="33" t="s">
        <v>10</v>
      </c>
      <c r="B489" s="36">
        <v>127</v>
      </c>
      <c r="C489" s="36" t="s">
        <v>6</v>
      </c>
      <c r="D489" s="36" t="s">
        <v>55</v>
      </c>
      <c r="E489" s="36" t="s">
        <v>42</v>
      </c>
      <c r="F489" s="36">
        <v>129</v>
      </c>
      <c r="G489" s="36" t="s">
        <v>7</v>
      </c>
      <c r="H489" s="36">
        <v>23</v>
      </c>
      <c r="I489" s="36" t="s">
        <v>51</v>
      </c>
    </row>
    <row r="490" spans="1:9" x14ac:dyDescent="0.25">
      <c r="A490" s="33" t="s">
        <v>10</v>
      </c>
      <c r="B490" s="36">
        <v>128</v>
      </c>
      <c r="C490" s="36" t="s">
        <v>6</v>
      </c>
      <c r="D490" s="36" t="s">
        <v>54</v>
      </c>
      <c r="E490" s="36" t="s">
        <v>42</v>
      </c>
      <c r="F490" s="36">
        <v>159</v>
      </c>
      <c r="G490" s="36" t="s">
        <v>7</v>
      </c>
      <c r="H490" s="36">
        <v>24</v>
      </c>
      <c r="I490" s="36" t="s">
        <v>51</v>
      </c>
    </row>
    <row r="491" spans="1:9" x14ac:dyDescent="0.25">
      <c r="A491" s="33" t="s">
        <v>10</v>
      </c>
      <c r="B491" s="36">
        <v>129</v>
      </c>
      <c r="C491" s="36" t="s">
        <v>6</v>
      </c>
      <c r="D491" s="36" t="s">
        <v>54</v>
      </c>
      <c r="E491" s="36" t="s">
        <v>42</v>
      </c>
      <c r="F491" s="36">
        <v>740</v>
      </c>
      <c r="G491" s="36" t="s">
        <v>7</v>
      </c>
      <c r="H491" s="36">
        <v>25</v>
      </c>
      <c r="I491" s="36" t="s">
        <v>51</v>
      </c>
    </row>
    <row r="492" spans="1:9" x14ac:dyDescent="0.25">
      <c r="A492" s="33" t="s">
        <v>10</v>
      </c>
      <c r="B492" s="36">
        <v>130</v>
      </c>
      <c r="C492" s="36" t="s">
        <v>6</v>
      </c>
      <c r="D492" s="36" t="s">
        <v>54</v>
      </c>
      <c r="E492" s="36" t="s">
        <v>42</v>
      </c>
      <c r="F492" s="36">
        <v>702</v>
      </c>
      <c r="G492" s="36" t="s">
        <v>7</v>
      </c>
      <c r="H492" s="36">
        <v>20</v>
      </c>
      <c r="I492" s="36" t="s">
        <v>51</v>
      </c>
    </row>
    <row r="493" spans="1:9" x14ac:dyDescent="0.25">
      <c r="A493" s="33" t="s">
        <v>10</v>
      </c>
      <c r="B493" s="36">
        <v>131</v>
      </c>
      <c r="C493" s="36" t="s">
        <v>6</v>
      </c>
      <c r="D493" s="36" t="s">
        <v>54</v>
      </c>
      <c r="E493" s="36" t="s">
        <v>42</v>
      </c>
      <c r="F493" s="36">
        <v>160</v>
      </c>
      <c r="G493" s="36" t="s">
        <v>7</v>
      </c>
      <c r="H493" s="36">
        <v>5</v>
      </c>
      <c r="I493" s="36" t="s">
        <v>51</v>
      </c>
    </row>
    <row r="494" spans="1:9" x14ac:dyDescent="0.25">
      <c r="A494" s="33" t="s">
        <v>10</v>
      </c>
      <c r="B494" s="36">
        <v>132</v>
      </c>
      <c r="C494" s="36" t="s">
        <v>6</v>
      </c>
      <c r="D494" s="36" t="s">
        <v>54</v>
      </c>
      <c r="E494" s="36" t="s">
        <v>42</v>
      </c>
      <c r="F494" s="36">
        <v>129</v>
      </c>
      <c r="G494" s="36" t="s">
        <v>7</v>
      </c>
      <c r="H494" s="36">
        <v>5</v>
      </c>
      <c r="I494" s="36" t="s">
        <v>51</v>
      </c>
    </row>
    <row r="495" spans="1:9" x14ac:dyDescent="0.25">
      <c r="A495" s="33" t="s">
        <v>10</v>
      </c>
      <c r="B495" s="36">
        <v>133</v>
      </c>
      <c r="C495" s="36" t="s">
        <v>6</v>
      </c>
      <c r="D495" s="36" t="s">
        <v>54</v>
      </c>
      <c r="E495" s="36" t="s">
        <v>42</v>
      </c>
      <c r="F495" s="36">
        <v>129</v>
      </c>
      <c r="G495" s="36" t="s">
        <v>7</v>
      </c>
      <c r="H495" s="36">
        <v>5</v>
      </c>
      <c r="I495" s="36" t="s">
        <v>51</v>
      </c>
    </row>
    <row r="496" spans="1:9" x14ac:dyDescent="0.25">
      <c r="A496" s="33" t="s">
        <v>10</v>
      </c>
      <c r="B496" s="36">
        <v>134</v>
      </c>
      <c r="C496" s="36" t="s">
        <v>6</v>
      </c>
      <c r="D496" s="36" t="s">
        <v>55</v>
      </c>
      <c r="E496" s="36" t="s">
        <v>42</v>
      </c>
      <c r="F496" s="36">
        <v>337.67</v>
      </c>
      <c r="G496" s="36" t="s">
        <v>7</v>
      </c>
      <c r="H496" s="36">
        <v>8</v>
      </c>
      <c r="I496" s="36" t="s">
        <v>51</v>
      </c>
    </row>
    <row r="497" spans="1:9" x14ac:dyDescent="0.25">
      <c r="A497" s="33" t="s">
        <v>10</v>
      </c>
      <c r="B497" s="36">
        <v>135</v>
      </c>
      <c r="C497" s="36" t="s">
        <v>6</v>
      </c>
      <c r="D497" s="36" t="s">
        <v>55</v>
      </c>
      <c r="E497" s="36" t="s">
        <v>42</v>
      </c>
      <c r="F497" s="41">
        <v>2185</v>
      </c>
      <c r="G497" s="36" t="s">
        <v>7</v>
      </c>
      <c r="H497" s="36">
        <v>5</v>
      </c>
      <c r="I497" s="36" t="s">
        <v>51</v>
      </c>
    </row>
    <row r="498" spans="1:9" x14ac:dyDescent="0.25">
      <c r="A498" s="33" t="s">
        <v>10</v>
      </c>
      <c r="B498" s="36">
        <v>136</v>
      </c>
      <c r="C498" s="36" t="s">
        <v>6</v>
      </c>
      <c r="D498" s="36" t="s">
        <v>55</v>
      </c>
      <c r="E498" s="36" t="s">
        <v>42</v>
      </c>
      <c r="F498" s="36">
        <v>338.33</v>
      </c>
      <c r="G498" s="36" t="s">
        <v>7</v>
      </c>
      <c r="H498" s="36">
        <v>5</v>
      </c>
      <c r="I498" s="36" t="s">
        <v>51</v>
      </c>
    </row>
    <row r="499" spans="1:9" x14ac:dyDescent="0.25">
      <c r="A499" s="33" t="s">
        <v>10</v>
      </c>
      <c r="B499" s="36">
        <v>137</v>
      </c>
      <c r="C499" s="36" t="s">
        <v>6</v>
      </c>
      <c r="D499" s="36" t="s">
        <v>55</v>
      </c>
      <c r="E499" s="36" t="s">
        <v>42</v>
      </c>
      <c r="F499" s="36">
        <v>223.33</v>
      </c>
      <c r="G499" s="36" t="s">
        <v>7</v>
      </c>
      <c r="H499" s="36">
        <v>5</v>
      </c>
      <c r="I499" s="36" t="s">
        <v>51</v>
      </c>
    </row>
    <row r="500" spans="1:9" x14ac:dyDescent="0.25">
      <c r="A500" s="33" t="s">
        <v>10</v>
      </c>
      <c r="B500" s="36">
        <v>138</v>
      </c>
      <c r="C500" s="36" t="s">
        <v>6</v>
      </c>
      <c r="D500" s="36" t="s">
        <v>55</v>
      </c>
      <c r="E500" s="36" t="s">
        <v>42</v>
      </c>
      <c r="F500" s="36">
        <v>223.33</v>
      </c>
      <c r="G500" s="36" t="s">
        <v>7</v>
      </c>
      <c r="H500" s="36">
        <v>5</v>
      </c>
      <c r="I500" s="36" t="s">
        <v>51</v>
      </c>
    </row>
    <row r="501" spans="1:9" x14ac:dyDescent="0.25">
      <c r="A501" s="33" t="s">
        <v>10</v>
      </c>
      <c r="B501" s="36">
        <v>139</v>
      </c>
      <c r="C501" s="36" t="s">
        <v>6</v>
      </c>
      <c r="D501" s="36" t="s">
        <v>55</v>
      </c>
      <c r="E501" s="36" t="s">
        <v>42</v>
      </c>
      <c r="F501" s="36">
        <v>258.33</v>
      </c>
      <c r="G501" s="36" t="s">
        <v>7</v>
      </c>
      <c r="H501" s="36">
        <v>5</v>
      </c>
      <c r="I501" s="36" t="s">
        <v>51</v>
      </c>
    </row>
    <row r="502" spans="1:9" x14ac:dyDescent="0.25">
      <c r="A502" s="33" t="s">
        <v>10</v>
      </c>
      <c r="B502" s="36">
        <v>140</v>
      </c>
      <c r="C502" s="36" t="s">
        <v>6</v>
      </c>
      <c r="D502" s="36" t="s">
        <v>55</v>
      </c>
      <c r="E502" s="36" t="s">
        <v>42</v>
      </c>
      <c r="F502" s="36">
        <v>615</v>
      </c>
      <c r="G502" s="36" t="s">
        <v>7</v>
      </c>
      <c r="H502" s="36">
        <v>5</v>
      </c>
      <c r="I502" s="36" t="s">
        <v>52</v>
      </c>
    </row>
    <row r="503" spans="1:9" x14ac:dyDescent="0.25">
      <c r="A503" s="33" t="s">
        <v>10</v>
      </c>
      <c r="B503" s="36">
        <v>141</v>
      </c>
      <c r="C503" s="36" t="s">
        <v>6</v>
      </c>
      <c r="D503" s="36" t="s">
        <v>55</v>
      </c>
      <c r="E503" s="36" t="s">
        <v>42</v>
      </c>
      <c r="F503" s="36">
        <v>405</v>
      </c>
      <c r="G503" s="36" t="s">
        <v>7</v>
      </c>
      <c r="H503" s="36">
        <v>5</v>
      </c>
      <c r="I503" s="36" t="s">
        <v>51</v>
      </c>
    </row>
    <row r="504" spans="1:9" x14ac:dyDescent="0.25">
      <c r="A504" s="33" t="s">
        <v>10</v>
      </c>
      <c r="B504" s="36">
        <v>142</v>
      </c>
      <c r="C504" s="36" t="s">
        <v>6</v>
      </c>
      <c r="D504" s="36" t="s">
        <v>55</v>
      </c>
      <c r="E504" s="36" t="s">
        <v>42</v>
      </c>
      <c r="F504" s="36">
        <v>461</v>
      </c>
      <c r="G504" s="36" t="s">
        <v>7</v>
      </c>
      <c r="H504" s="36">
        <v>5</v>
      </c>
      <c r="I504" s="36" t="s">
        <v>51</v>
      </c>
    </row>
    <row r="505" spans="1:9" x14ac:dyDescent="0.25">
      <c r="A505" s="33" t="s">
        <v>10</v>
      </c>
      <c r="B505" s="36">
        <v>143</v>
      </c>
      <c r="C505" s="36" t="s">
        <v>6</v>
      </c>
      <c r="D505" s="36" t="s">
        <v>55</v>
      </c>
      <c r="E505" s="36" t="s">
        <v>42</v>
      </c>
      <c r="F505" s="36">
        <v>615</v>
      </c>
      <c r="G505" s="36" t="s">
        <v>7</v>
      </c>
      <c r="H505" s="36">
        <v>5</v>
      </c>
      <c r="I505" s="36" t="s">
        <v>51</v>
      </c>
    </row>
    <row r="506" spans="1:9" x14ac:dyDescent="0.25">
      <c r="A506" s="33" t="s">
        <v>10</v>
      </c>
      <c r="B506" s="36">
        <v>144</v>
      </c>
      <c r="C506" s="36" t="s">
        <v>6</v>
      </c>
      <c r="D506" s="36" t="s">
        <v>55</v>
      </c>
      <c r="E506" s="36" t="s">
        <v>42</v>
      </c>
      <c r="F506" s="36">
        <v>205.83</v>
      </c>
      <c r="G506" s="36" t="s">
        <v>7</v>
      </c>
      <c r="H506" s="36">
        <v>5</v>
      </c>
      <c r="I506" s="36" t="s">
        <v>51</v>
      </c>
    </row>
    <row r="507" spans="1:9" x14ac:dyDescent="0.25">
      <c r="A507" s="33" t="s">
        <v>10</v>
      </c>
      <c r="B507" s="36">
        <v>145</v>
      </c>
      <c r="C507" s="36" t="s">
        <v>6</v>
      </c>
      <c r="D507" s="36" t="s">
        <v>55</v>
      </c>
      <c r="E507" s="36" t="s">
        <v>42</v>
      </c>
      <c r="F507" s="36">
        <v>615</v>
      </c>
      <c r="G507" s="36" t="s">
        <v>7</v>
      </c>
      <c r="H507" s="36">
        <v>5</v>
      </c>
      <c r="I507" s="36" t="s">
        <v>51</v>
      </c>
    </row>
    <row r="508" spans="1:9" x14ac:dyDescent="0.25">
      <c r="A508" s="33" t="s">
        <v>10</v>
      </c>
      <c r="B508" s="36">
        <v>146</v>
      </c>
      <c r="C508" s="36" t="s">
        <v>6</v>
      </c>
      <c r="D508" s="36" t="s">
        <v>55</v>
      </c>
      <c r="E508" s="36" t="s">
        <v>42</v>
      </c>
      <c r="F508" s="36">
        <v>475</v>
      </c>
      <c r="G508" s="36" t="s">
        <v>7</v>
      </c>
      <c r="H508" s="36">
        <v>5</v>
      </c>
      <c r="I508" s="36" t="s">
        <v>51</v>
      </c>
    </row>
    <row r="509" spans="1:9" x14ac:dyDescent="0.25">
      <c r="A509" s="33" t="s">
        <v>10</v>
      </c>
      <c r="B509" s="36">
        <v>147</v>
      </c>
      <c r="C509" s="36" t="s">
        <v>6</v>
      </c>
      <c r="D509" s="36" t="s">
        <v>55</v>
      </c>
      <c r="E509" s="36" t="s">
        <v>42</v>
      </c>
      <c r="F509" s="36">
        <v>640</v>
      </c>
      <c r="G509" s="36" t="s">
        <v>7</v>
      </c>
      <c r="H509" s="36">
        <v>5</v>
      </c>
      <c r="I509" s="36" t="s">
        <v>51</v>
      </c>
    </row>
    <row r="510" spans="1:9" x14ac:dyDescent="0.25">
      <c r="A510" s="33" t="s">
        <v>10</v>
      </c>
      <c r="B510" s="36">
        <v>148</v>
      </c>
      <c r="C510" s="36" t="s">
        <v>6</v>
      </c>
      <c r="D510" s="36" t="s">
        <v>55</v>
      </c>
      <c r="E510" s="36" t="s">
        <v>42</v>
      </c>
      <c r="F510" s="36">
        <v>478.33</v>
      </c>
      <c r="G510" s="36" t="s">
        <v>7</v>
      </c>
      <c r="H510" s="36">
        <v>5</v>
      </c>
      <c r="I510" s="36" t="s">
        <v>51</v>
      </c>
    </row>
    <row r="511" spans="1:9" x14ac:dyDescent="0.25">
      <c r="A511" s="33" t="s">
        <v>10</v>
      </c>
      <c r="B511" s="36">
        <v>149</v>
      </c>
      <c r="C511" s="36" t="s">
        <v>6</v>
      </c>
      <c r="D511" s="36" t="s">
        <v>55</v>
      </c>
      <c r="E511" s="36" t="s">
        <v>42</v>
      </c>
      <c r="F511" s="36">
        <v>636.66999999999996</v>
      </c>
      <c r="G511" s="36" t="s">
        <v>7</v>
      </c>
      <c r="H511" s="36">
        <v>5</v>
      </c>
      <c r="I511" s="36" t="s">
        <v>51</v>
      </c>
    </row>
    <row r="512" spans="1:9" x14ac:dyDescent="0.25">
      <c r="A512" s="33" t="s">
        <v>10</v>
      </c>
      <c r="B512" s="36">
        <v>150</v>
      </c>
      <c r="C512" s="36" t="s">
        <v>6</v>
      </c>
      <c r="D512" s="36" t="s">
        <v>55</v>
      </c>
      <c r="E512" s="36" t="s">
        <v>42</v>
      </c>
      <c r="F512" s="36">
        <v>478.33</v>
      </c>
      <c r="G512" s="36" t="s">
        <v>7</v>
      </c>
      <c r="H512" s="36">
        <v>5</v>
      </c>
      <c r="I512" s="36" t="s">
        <v>51</v>
      </c>
    </row>
    <row r="513" spans="1:9" x14ac:dyDescent="0.25">
      <c r="A513" s="33" t="s">
        <v>10</v>
      </c>
      <c r="B513" s="36">
        <v>151</v>
      </c>
      <c r="C513" s="36" t="s">
        <v>6</v>
      </c>
      <c r="D513" s="36" t="s">
        <v>55</v>
      </c>
      <c r="E513" s="36" t="s">
        <v>42</v>
      </c>
      <c r="F513" s="36">
        <v>444</v>
      </c>
      <c r="G513" s="36" t="s">
        <v>7</v>
      </c>
      <c r="H513" s="36">
        <v>5</v>
      </c>
      <c r="I513" s="36" t="s">
        <v>51</v>
      </c>
    </row>
    <row r="514" spans="1:9" x14ac:dyDescent="0.25">
      <c r="A514" s="33" t="s">
        <v>10</v>
      </c>
      <c r="B514" s="36">
        <v>152</v>
      </c>
      <c r="C514" s="36" t="s">
        <v>6</v>
      </c>
      <c r="D514" s="36" t="s">
        <v>55</v>
      </c>
      <c r="E514" s="36" t="s">
        <v>42</v>
      </c>
      <c r="F514" s="36">
        <v>237.33</v>
      </c>
      <c r="G514" s="36" t="s">
        <v>7</v>
      </c>
      <c r="H514" s="36">
        <v>5</v>
      </c>
      <c r="I514" s="36" t="s">
        <v>51</v>
      </c>
    </row>
    <row r="515" spans="1:9" x14ac:dyDescent="0.25">
      <c r="A515" s="33" t="s">
        <v>10</v>
      </c>
      <c r="B515" s="36">
        <v>153</v>
      </c>
      <c r="C515" s="36" t="s">
        <v>6</v>
      </c>
      <c r="D515" s="36" t="s">
        <v>55</v>
      </c>
      <c r="E515" s="36" t="s">
        <v>42</v>
      </c>
      <c r="F515" s="36">
        <v>275.83</v>
      </c>
      <c r="G515" s="36" t="s">
        <v>7</v>
      </c>
      <c r="H515" s="36">
        <v>5</v>
      </c>
      <c r="I515" s="36" t="s">
        <v>51</v>
      </c>
    </row>
    <row r="516" spans="1:9" x14ac:dyDescent="0.25">
      <c r="A516" s="33" t="s">
        <v>10</v>
      </c>
      <c r="B516" s="36">
        <v>154</v>
      </c>
      <c r="C516" s="36" t="s">
        <v>6</v>
      </c>
      <c r="D516" s="36" t="s">
        <v>55</v>
      </c>
      <c r="E516" s="36" t="s">
        <v>42</v>
      </c>
      <c r="F516" s="36">
        <v>160</v>
      </c>
      <c r="G516" s="36" t="s">
        <v>7</v>
      </c>
      <c r="H516" s="36">
        <v>5</v>
      </c>
      <c r="I516" s="36" t="s">
        <v>51</v>
      </c>
    </row>
    <row r="517" spans="1:9" x14ac:dyDescent="0.25">
      <c r="A517" s="33" t="s">
        <v>10</v>
      </c>
      <c r="B517" s="36">
        <v>155</v>
      </c>
      <c r="C517" s="36" t="s">
        <v>6</v>
      </c>
      <c r="D517" s="36" t="s">
        <v>55</v>
      </c>
      <c r="E517" s="36" t="s">
        <v>42</v>
      </c>
      <c r="F517" s="36">
        <v>846.67</v>
      </c>
      <c r="G517" s="36" t="s">
        <v>7</v>
      </c>
      <c r="H517" s="36">
        <v>5</v>
      </c>
      <c r="I517" s="36" t="s">
        <v>51</v>
      </c>
    </row>
    <row r="518" spans="1:9" x14ac:dyDescent="0.25">
      <c r="A518" s="33" t="s">
        <v>10</v>
      </c>
      <c r="B518" s="36">
        <v>156</v>
      </c>
      <c r="C518" s="36" t="s">
        <v>6</v>
      </c>
      <c r="D518" s="36" t="s">
        <v>55</v>
      </c>
      <c r="E518" s="36" t="s">
        <v>42</v>
      </c>
      <c r="F518" s="36">
        <v>901.67</v>
      </c>
      <c r="G518" s="36" t="s">
        <v>7</v>
      </c>
      <c r="H518" s="36">
        <v>5</v>
      </c>
      <c r="I518" s="36" t="s">
        <v>51</v>
      </c>
    </row>
    <row r="519" spans="1:9" x14ac:dyDescent="0.25">
      <c r="A519" s="33" t="s">
        <v>10</v>
      </c>
      <c r="B519" s="36">
        <v>157</v>
      </c>
      <c r="C519" s="36" t="s">
        <v>6</v>
      </c>
      <c r="D519" s="36" t="s">
        <v>55</v>
      </c>
      <c r="E519" s="36" t="s">
        <v>42</v>
      </c>
      <c r="F519" s="36">
        <v>361.67</v>
      </c>
      <c r="G519" s="36" t="s">
        <v>7</v>
      </c>
      <c r="H519" s="36">
        <v>8</v>
      </c>
      <c r="I519" s="36" t="s">
        <v>51</v>
      </c>
    </row>
    <row r="520" spans="1:9" x14ac:dyDescent="0.25">
      <c r="A520" s="33" t="s">
        <v>10</v>
      </c>
      <c r="B520" s="36">
        <v>158</v>
      </c>
      <c r="C520" s="36" t="s">
        <v>6</v>
      </c>
      <c r="D520" s="36" t="s">
        <v>55</v>
      </c>
      <c r="E520" s="36" t="s">
        <v>42</v>
      </c>
      <c r="F520" s="36">
        <v>113.33</v>
      </c>
      <c r="G520" s="36" t="s">
        <v>7</v>
      </c>
      <c r="H520" s="36">
        <v>5</v>
      </c>
      <c r="I520" s="36" t="s">
        <v>51</v>
      </c>
    </row>
    <row r="521" spans="1:9" x14ac:dyDescent="0.25">
      <c r="A521" s="33" t="s">
        <v>10</v>
      </c>
      <c r="B521" s="36">
        <v>159</v>
      </c>
      <c r="C521" s="36" t="s">
        <v>6</v>
      </c>
      <c r="D521" s="36" t="s">
        <v>54</v>
      </c>
      <c r="E521" s="36" t="s">
        <v>42</v>
      </c>
      <c r="F521" s="36">
        <v>153</v>
      </c>
      <c r="G521" s="36" t="s">
        <v>7</v>
      </c>
      <c r="H521" s="36">
        <v>5</v>
      </c>
      <c r="I521" s="36" t="s">
        <v>51</v>
      </c>
    </row>
    <row r="522" spans="1:9" x14ac:dyDescent="0.25">
      <c r="A522" s="33" t="s">
        <v>10</v>
      </c>
      <c r="B522" s="36">
        <v>160</v>
      </c>
      <c r="C522" s="36" t="s">
        <v>6</v>
      </c>
      <c r="D522" s="36" t="s">
        <v>54</v>
      </c>
      <c r="E522" s="36" t="s">
        <v>42</v>
      </c>
      <c r="F522" s="36">
        <v>153</v>
      </c>
      <c r="G522" s="36" t="s">
        <v>7</v>
      </c>
      <c r="H522" s="36">
        <v>5</v>
      </c>
      <c r="I522" s="36" t="s">
        <v>56</v>
      </c>
    </row>
    <row r="523" spans="1:9" x14ac:dyDescent="0.25">
      <c r="A523" s="33" t="s">
        <v>10</v>
      </c>
      <c r="B523" s="36">
        <v>161</v>
      </c>
      <c r="C523" s="36" t="s">
        <v>6</v>
      </c>
      <c r="D523" s="36" t="s">
        <v>55</v>
      </c>
      <c r="E523" s="36" t="s">
        <v>42</v>
      </c>
      <c r="F523" s="36">
        <v>153</v>
      </c>
      <c r="G523" s="36" t="s">
        <v>7</v>
      </c>
      <c r="H523" s="36">
        <v>5</v>
      </c>
      <c r="I523" s="36" t="s">
        <v>51</v>
      </c>
    </row>
    <row r="524" spans="1:9" x14ac:dyDescent="0.25">
      <c r="A524" s="33" t="s">
        <v>10</v>
      </c>
      <c r="B524" s="36">
        <v>162</v>
      </c>
      <c r="C524" s="36" t="s">
        <v>6</v>
      </c>
      <c r="D524" s="36" t="s">
        <v>54</v>
      </c>
      <c r="E524" s="36" t="s">
        <v>42</v>
      </c>
      <c r="F524" s="36">
        <v>246.67</v>
      </c>
      <c r="G524" s="36" t="s">
        <v>7</v>
      </c>
      <c r="H524" s="36">
        <v>5</v>
      </c>
      <c r="I524" s="36" t="s">
        <v>51</v>
      </c>
    </row>
    <row r="525" spans="1:9" x14ac:dyDescent="0.25">
      <c r="A525" s="33" t="s">
        <v>10</v>
      </c>
      <c r="B525" s="36">
        <v>163</v>
      </c>
      <c r="C525" s="36" t="s">
        <v>6</v>
      </c>
      <c r="D525" s="36" t="s">
        <v>50</v>
      </c>
      <c r="E525" s="36" t="s">
        <v>42</v>
      </c>
      <c r="F525" s="36">
        <v>371.67</v>
      </c>
      <c r="G525" s="36" t="s">
        <v>7</v>
      </c>
      <c r="H525" s="36">
        <v>8</v>
      </c>
      <c r="I525" s="36" t="s">
        <v>51</v>
      </c>
    </row>
    <row r="526" spans="1:9" x14ac:dyDescent="0.25">
      <c r="A526" s="33" t="s">
        <v>10</v>
      </c>
      <c r="B526" s="36">
        <v>164</v>
      </c>
      <c r="C526" s="36" t="s">
        <v>6</v>
      </c>
      <c r="D526" s="36" t="s">
        <v>50</v>
      </c>
      <c r="E526" s="36" t="s">
        <v>42</v>
      </c>
      <c r="F526" s="36">
        <v>386.67</v>
      </c>
      <c r="G526" s="36" t="s">
        <v>7</v>
      </c>
      <c r="H526" s="36">
        <v>8</v>
      </c>
      <c r="I526" s="36" t="s">
        <v>51</v>
      </c>
    </row>
    <row r="527" spans="1:9" x14ac:dyDescent="0.25">
      <c r="A527" s="33" t="s">
        <v>10</v>
      </c>
      <c r="B527" s="36">
        <v>165</v>
      </c>
      <c r="C527" s="36" t="s">
        <v>6</v>
      </c>
      <c r="D527" s="36" t="s">
        <v>50</v>
      </c>
      <c r="E527" s="36" t="s">
        <v>42</v>
      </c>
      <c r="F527" s="36">
        <v>463.33</v>
      </c>
      <c r="G527" s="36" t="s">
        <v>7</v>
      </c>
      <c r="H527" s="36">
        <v>8</v>
      </c>
      <c r="I527" s="36" t="s">
        <v>51</v>
      </c>
    </row>
    <row r="528" spans="1:9" x14ac:dyDescent="0.25">
      <c r="A528" s="33" t="s">
        <v>10</v>
      </c>
      <c r="B528" s="36">
        <v>166</v>
      </c>
      <c r="C528" s="36" t="s">
        <v>6</v>
      </c>
      <c r="D528" s="36" t="s">
        <v>50</v>
      </c>
      <c r="E528" s="36" t="s">
        <v>42</v>
      </c>
      <c r="F528" s="36">
        <v>568.33000000000004</v>
      </c>
      <c r="G528" s="36" t="s">
        <v>7</v>
      </c>
      <c r="H528" s="36">
        <v>8</v>
      </c>
      <c r="I528" s="36" t="s">
        <v>51</v>
      </c>
    </row>
    <row r="529" spans="1:9" x14ac:dyDescent="0.25">
      <c r="A529" s="33" t="s">
        <v>10</v>
      </c>
      <c r="B529" s="36">
        <v>167</v>
      </c>
      <c r="C529" s="36" t="s">
        <v>6</v>
      </c>
      <c r="D529" s="36" t="s">
        <v>50</v>
      </c>
      <c r="E529" s="36" t="s">
        <v>42</v>
      </c>
      <c r="F529" s="36">
        <v>795</v>
      </c>
      <c r="G529" s="36" t="s">
        <v>7</v>
      </c>
      <c r="H529" s="36">
        <v>8</v>
      </c>
      <c r="I529" s="36" t="s">
        <v>51</v>
      </c>
    </row>
    <row r="530" spans="1:9" x14ac:dyDescent="0.25">
      <c r="A530" s="33" t="s">
        <v>10</v>
      </c>
      <c r="B530" s="36">
        <v>168</v>
      </c>
      <c r="C530" s="36" t="s">
        <v>6</v>
      </c>
      <c r="D530" s="36" t="s">
        <v>50</v>
      </c>
      <c r="E530" s="36" t="s">
        <v>42</v>
      </c>
      <c r="F530" s="36">
        <v>581.66999999999996</v>
      </c>
      <c r="G530" s="36" t="s">
        <v>7</v>
      </c>
      <c r="H530" s="36">
        <v>8</v>
      </c>
      <c r="I530" s="36" t="s">
        <v>51</v>
      </c>
    </row>
    <row r="531" spans="1:9" x14ac:dyDescent="0.25">
      <c r="A531" s="33" t="s">
        <v>10</v>
      </c>
      <c r="B531" s="36">
        <v>169</v>
      </c>
      <c r="C531" s="36" t="s">
        <v>6</v>
      </c>
      <c r="D531" s="36" t="s">
        <v>50</v>
      </c>
      <c r="E531" s="36" t="s">
        <v>42</v>
      </c>
      <c r="F531" s="36">
        <v>568.67999999999995</v>
      </c>
      <c r="G531" s="36" t="s">
        <v>7</v>
      </c>
      <c r="H531" s="36">
        <v>3</v>
      </c>
      <c r="I531" s="36" t="s">
        <v>51</v>
      </c>
    </row>
    <row r="532" spans="1:9" x14ac:dyDescent="0.25">
      <c r="A532" s="33" t="s">
        <v>10</v>
      </c>
      <c r="B532" s="36">
        <v>170</v>
      </c>
      <c r="C532" s="36" t="s">
        <v>6</v>
      </c>
      <c r="D532" s="36" t="s">
        <v>50</v>
      </c>
      <c r="E532" s="36" t="s">
        <v>42</v>
      </c>
      <c r="F532" s="36">
        <v>568.33000000000004</v>
      </c>
      <c r="G532" s="36" t="s">
        <v>7</v>
      </c>
      <c r="H532" s="36">
        <v>3</v>
      </c>
      <c r="I532" s="36" t="s">
        <v>51</v>
      </c>
    </row>
    <row r="533" spans="1:9" x14ac:dyDescent="0.25">
      <c r="A533" s="33" t="s">
        <v>10</v>
      </c>
      <c r="B533" s="36">
        <v>171</v>
      </c>
      <c r="C533" s="36" t="s">
        <v>6</v>
      </c>
      <c r="D533" s="36" t="s">
        <v>50</v>
      </c>
      <c r="E533" s="36" t="s">
        <v>42</v>
      </c>
      <c r="F533" s="36">
        <v>695</v>
      </c>
      <c r="G533" s="36" t="s">
        <v>7</v>
      </c>
      <c r="H533" s="36">
        <v>3</v>
      </c>
      <c r="I533" s="36" t="s">
        <v>51</v>
      </c>
    </row>
    <row r="534" spans="1:9" x14ac:dyDescent="0.25">
      <c r="A534" s="33" t="s">
        <v>10</v>
      </c>
      <c r="B534" s="36">
        <v>172</v>
      </c>
      <c r="C534" s="36" t="s">
        <v>6</v>
      </c>
      <c r="D534" s="36" t="s">
        <v>50</v>
      </c>
      <c r="E534" s="36" t="s">
        <v>42</v>
      </c>
      <c r="F534" s="36">
        <v>695</v>
      </c>
      <c r="G534" s="36" t="s">
        <v>7</v>
      </c>
      <c r="H534" s="36">
        <v>3</v>
      </c>
      <c r="I534" s="36" t="s">
        <v>51</v>
      </c>
    </row>
    <row r="535" spans="1:9" x14ac:dyDescent="0.25">
      <c r="A535" s="33" t="s">
        <v>10</v>
      </c>
      <c r="B535" s="36">
        <v>173</v>
      </c>
      <c r="C535" s="36" t="s">
        <v>6</v>
      </c>
      <c r="D535" s="36" t="s">
        <v>50</v>
      </c>
      <c r="E535" s="36" t="s">
        <v>42</v>
      </c>
      <c r="F535" s="36">
        <v>638.33000000000004</v>
      </c>
      <c r="G535" s="36" t="s">
        <v>7</v>
      </c>
      <c r="H535" s="36">
        <v>3</v>
      </c>
      <c r="I535" s="36" t="s">
        <v>51</v>
      </c>
    </row>
    <row r="536" spans="1:9" x14ac:dyDescent="0.25">
      <c r="A536" s="33" t="s">
        <v>10</v>
      </c>
      <c r="B536" s="36">
        <v>174</v>
      </c>
      <c r="C536" s="36" t="s">
        <v>6</v>
      </c>
      <c r="D536" s="36" t="s">
        <v>50</v>
      </c>
      <c r="E536" s="36" t="s">
        <v>42</v>
      </c>
      <c r="F536" s="36">
        <v>638.33000000000004</v>
      </c>
      <c r="G536" s="36" t="s">
        <v>7</v>
      </c>
      <c r="H536" s="36">
        <v>18</v>
      </c>
      <c r="I536" s="36" t="s">
        <v>51</v>
      </c>
    </row>
    <row r="537" spans="1:9" x14ac:dyDescent="0.25">
      <c r="A537" s="33" t="s">
        <v>10</v>
      </c>
      <c r="B537" s="36">
        <v>175</v>
      </c>
      <c r="C537" s="36" t="s">
        <v>6</v>
      </c>
      <c r="D537" s="36" t="s">
        <v>50</v>
      </c>
      <c r="E537" s="36" t="s">
        <v>42</v>
      </c>
      <c r="F537" s="36">
        <v>258.33</v>
      </c>
      <c r="G537" s="36" t="s">
        <v>7</v>
      </c>
      <c r="H537" s="36">
        <v>18</v>
      </c>
      <c r="I537" s="36" t="s">
        <v>51</v>
      </c>
    </row>
    <row r="538" spans="1:9" x14ac:dyDescent="0.25">
      <c r="A538" s="33" t="s">
        <v>10</v>
      </c>
      <c r="B538" s="36">
        <v>176</v>
      </c>
      <c r="C538" s="36" t="s">
        <v>6</v>
      </c>
      <c r="D538" s="36" t="s">
        <v>50</v>
      </c>
      <c r="E538" s="36" t="s">
        <v>42</v>
      </c>
      <c r="F538" s="36">
        <v>258.33</v>
      </c>
      <c r="G538" s="36" t="s">
        <v>7</v>
      </c>
      <c r="H538" s="36">
        <v>18</v>
      </c>
      <c r="I538" s="36" t="s">
        <v>51</v>
      </c>
    </row>
    <row r="539" spans="1:9" x14ac:dyDescent="0.25">
      <c r="A539" s="33" t="s">
        <v>10</v>
      </c>
      <c r="B539" s="36">
        <v>177</v>
      </c>
      <c r="C539" s="36" t="s">
        <v>6</v>
      </c>
      <c r="D539" s="36" t="s">
        <v>50</v>
      </c>
      <c r="E539" s="36" t="s">
        <v>42</v>
      </c>
      <c r="F539" s="36">
        <v>258.33</v>
      </c>
      <c r="G539" s="36" t="s">
        <v>7</v>
      </c>
      <c r="H539" s="36">
        <v>8</v>
      </c>
      <c r="I539" s="36" t="s">
        <v>51</v>
      </c>
    </row>
    <row r="540" spans="1:9" x14ac:dyDescent="0.25">
      <c r="A540" s="33" t="s">
        <v>10</v>
      </c>
      <c r="B540" s="36">
        <v>178</v>
      </c>
      <c r="C540" s="36" t="s">
        <v>6</v>
      </c>
      <c r="D540" s="36" t="s">
        <v>50</v>
      </c>
      <c r="E540" s="36" t="s">
        <v>42</v>
      </c>
      <c r="F540" s="36">
        <v>271.67</v>
      </c>
      <c r="G540" s="36" t="s">
        <v>7</v>
      </c>
      <c r="H540" s="36">
        <v>8</v>
      </c>
      <c r="I540" s="36" t="s">
        <v>51</v>
      </c>
    </row>
    <row r="541" spans="1:9" x14ac:dyDescent="0.25">
      <c r="A541" s="33" t="s">
        <v>10</v>
      </c>
      <c r="B541" s="36">
        <v>179</v>
      </c>
      <c r="C541" s="36" t="s">
        <v>6</v>
      </c>
      <c r="D541" s="36" t="s">
        <v>50</v>
      </c>
      <c r="E541" s="36" t="s">
        <v>42</v>
      </c>
      <c r="F541" s="36">
        <v>326.67</v>
      </c>
      <c r="G541" s="36" t="s">
        <v>7</v>
      </c>
      <c r="H541" s="36">
        <v>3</v>
      </c>
      <c r="I541" s="36" t="s">
        <v>51</v>
      </c>
    </row>
    <row r="542" spans="1:9" x14ac:dyDescent="0.25">
      <c r="A542" s="33" t="s">
        <v>10</v>
      </c>
      <c r="B542" s="36">
        <v>180</v>
      </c>
      <c r="C542" s="36" t="s">
        <v>6</v>
      </c>
      <c r="D542" s="36" t="s">
        <v>50</v>
      </c>
      <c r="E542" s="36" t="s">
        <v>42</v>
      </c>
      <c r="F542" s="36">
        <v>393.33</v>
      </c>
      <c r="G542" s="36" t="s">
        <v>7</v>
      </c>
      <c r="H542" s="36">
        <v>3</v>
      </c>
      <c r="I542" s="36" t="s">
        <v>56</v>
      </c>
    </row>
    <row r="543" spans="1:9" x14ac:dyDescent="0.25">
      <c r="A543" s="33" t="s">
        <v>10</v>
      </c>
      <c r="B543" s="36">
        <v>181</v>
      </c>
      <c r="C543" s="36" t="s">
        <v>6</v>
      </c>
      <c r="D543" s="36" t="s">
        <v>50</v>
      </c>
      <c r="E543" s="36" t="s">
        <v>42</v>
      </c>
      <c r="F543" s="36">
        <v>431.67</v>
      </c>
      <c r="G543" s="36" t="s">
        <v>7</v>
      </c>
      <c r="H543" s="36">
        <v>3</v>
      </c>
      <c r="I543" s="36" t="s">
        <v>51</v>
      </c>
    </row>
    <row r="544" spans="1:9" x14ac:dyDescent="0.25">
      <c r="A544" s="33" t="s">
        <v>10</v>
      </c>
      <c r="B544" s="36">
        <v>182</v>
      </c>
      <c r="C544" s="36" t="s">
        <v>6</v>
      </c>
      <c r="D544" s="36" t="s">
        <v>50</v>
      </c>
      <c r="E544" s="36" t="s">
        <v>42</v>
      </c>
      <c r="F544" s="36">
        <v>478.33</v>
      </c>
      <c r="G544" s="36" t="s">
        <v>7</v>
      </c>
      <c r="H544" s="36">
        <v>3</v>
      </c>
      <c r="I544" s="36" t="s">
        <v>51</v>
      </c>
    </row>
    <row r="545" spans="1:9" x14ac:dyDescent="0.25">
      <c r="A545" s="33" t="s">
        <v>10</v>
      </c>
      <c r="B545" s="36">
        <v>183</v>
      </c>
      <c r="C545" s="36" t="s">
        <v>6</v>
      </c>
      <c r="D545" s="36" t="s">
        <v>50</v>
      </c>
      <c r="E545" s="36" t="s">
        <v>42</v>
      </c>
      <c r="F545" s="36">
        <v>478.33</v>
      </c>
      <c r="G545" s="36" t="s">
        <v>7</v>
      </c>
      <c r="H545" s="36">
        <v>3</v>
      </c>
      <c r="I545" s="36" t="s">
        <v>51</v>
      </c>
    </row>
    <row r="546" spans="1:9" x14ac:dyDescent="0.25">
      <c r="A546" s="33" t="s">
        <v>10</v>
      </c>
      <c r="B546" s="36">
        <v>184</v>
      </c>
      <c r="C546" s="36" t="s">
        <v>6</v>
      </c>
      <c r="D546" s="36" t="s">
        <v>50</v>
      </c>
      <c r="E546" s="36" t="s">
        <v>42</v>
      </c>
      <c r="F546" s="36">
        <v>478.33</v>
      </c>
      <c r="G546" s="36" t="s">
        <v>7</v>
      </c>
      <c r="H546" s="36">
        <v>15</v>
      </c>
      <c r="I546" s="36" t="s">
        <v>51</v>
      </c>
    </row>
    <row r="547" spans="1:9" x14ac:dyDescent="0.25">
      <c r="A547" s="33" t="s">
        <v>10</v>
      </c>
      <c r="B547" s="36">
        <v>185</v>
      </c>
      <c r="C547" s="36" t="s">
        <v>6</v>
      </c>
      <c r="D547" s="36" t="s">
        <v>50</v>
      </c>
      <c r="E547" s="36" t="s">
        <v>42</v>
      </c>
      <c r="F547" s="36">
        <v>478.33</v>
      </c>
      <c r="G547" s="36" t="s">
        <v>7</v>
      </c>
      <c r="H547" s="36">
        <v>9</v>
      </c>
      <c r="I547" s="36" t="s">
        <v>51</v>
      </c>
    </row>
    <row r="548" spans="1:9" x14ac:dyDescent="0.25">
      <c r="A548" s="33" t="s">
        <v>10</v>
      </c>
      <c r="B548" s="36">
        <v>186</v>
      </c>
      <c r="C548" s="36" t="s">
        <v>6</v>
      </c>
      <c r="D548" s="36" t="s">
        <v>50</v>
      </c>
      <c r="E548" s="36" t="s">
        <v>42</v>
      </c>
      <c r="F548" s="36">
        <v>581.66999999999996</v>
      </c>
      <c r="G548" s="36" t="s">
        <v>7</v>
      </c>
      <c r="H548" s="36">
        <v>9</v>
      </c>
      <c r="I548" s="36" t="s">
        <v>51</v>
      </c>
    </row>
    <row r="549" spans="1:9" x14ac:dyDescent="0.25">
      <c r="A549" s="33" t="s">
        <v>10</v>
      </c>
      <c r="B549" s="36">
        <v>187</v>
      </c>
      <c r="C549" s="36" t="s">
        <v>6</v>
      </c>
      <c r="D549" s="36" t="s">
        <v>50</v>
      </c>
      <c r="E549" s="36" t="s">
        <v>42</v>
      </c>
      <c r="F549" s="36">
        <v>488.33</v>
      </c>
      <c r="G549" s="36" t="s">
        <v>7</v>
      </c>
      <c r="H549" s="36">
        <v>9</v>
      </c>
      <c r="I549" s="36" t="s">
        <v>51</v>
      </c>
    </row>
    <row r="550" spans="1:9" x14ac:dyDescent="0.25">
      <c r="A550" s="33" t="s">
        <v>10</v>
      </c>
      <c r="B550" s="36">
        <v>188</v>
      </c>
      <c r="C550" s="36" t="s">
        <v>6</v>
      </c>
      <c r="D550" s="36" t="s">
        <v>50</v>
      </c>
      <c r="E550" s="36" t="s">
        <v>42</v>
      </c>
      <c r="F550" s="36">
        <v>478.33</v>
      </c>
      <c r="G550" s="36" t="s">
        <v>7</v>
      </c>
      <c r="H550" s="36">
        <v>9</v>
      </c>
      <c r="I550" s="36" t="s">
        <v>51</v>
      </c>
    </row>
    <row r="551" spans="1:9" x14ac:dyDescent="0.25">
      <c r="A551" s="33" t="s">
        <v>10</v>
      </c>
      <c r="B551" s="36">
        <v>189</v>
      </c>
      <c r="C551" s="36" t="s">
        <v>6</v>
      </c>
      <c r="D551" s="36" t="s">
        <v>50</v>
      </c>
      <c r="E551" s="36" t="s">
        <v>42</v>
      </c>
      <c r="F551" s="36">
        <v>478.33</v>
      </c>
      <c r="G551" s="36" t="s">
        <v>7</v>
      </c>
      <c r="H551" s="36">
        <v>9</v>
      </c>
      <c r="I551" s="36" t="s">
        <v>51</v>
      </c>
    </row>
    <row r="552" spans="1:9" x14ac:dyDescent="0.25">
      <c r="A552" s="33" t="s">
        <v>10</v>
      </c>
      <c r="B552" s="36">
        <v>190</v>
      </c>
      <c r="C552" s="36" t="s">
        <v>6</v>
      </c>
      <c r="D552" s="36" t="s">
        <v>50</v>
      </c>
      <c r="E552" s="36" t="s">
        <v>42</v>
      </c>
      <c r="F552" s="36">
        <v>223.33</v>
      </c>
      <c r="G552" s="36" t="s">
        <v>7</v>
      </c>
      <c r="H552" s="36">
        <v>8</v>
      </c>
      <c r="I552" s="36" t="s">
        <v>51</v>
      </c>
    </row>
    <row r="553" spans="1:9" x14ac:dyDescent="0.25">
      <c r="A553" s="33" t="s">
        <v>10</v>
      </c>
      <c r="B553" s="36">
        <v>191</v>
      </c>
      <c r="C553" s="36" t="s">
        <v>6</v>
      </c>
      <c r="D553" s="36" t="s">
        <v>50</v>
      </c>
      <c r="E553" s="36" t="s">
        <v>42</v>
      </c>
      <c r="F553" s="36">
        <v>430</v>
      </c>
      <c r="G553" s="36" t="s">
        <v>7</v>
      </c>
      <c r="H553" s="36">
        <v>8</v>
      </c>
      <c r="I553" s="36" t="s">
        <v>51</v>
      </c>
    </row>
    <row r="554" spans="1:9" x14ac:dyDescent="0.25">
      <c r="A554" s="33" t="s">
        <v>10</v>
      </c>
      <c r="B554" s="36">
        <v>192</v>
      </c>
      <c r="C554" s="36" t="s">
        <v>6</v>
      </c>
      <c r="D554" s="36" t="s">
        <v>50</v>
      </c>
      <c r="E554" s="36" t="s">
        <v>42</v>
      </c>
      <c r="F554" s="36">
        <v>216.67</v>
      </c>
      <c r="G554" s="36" t="s">
        <v>7</v>
      </c>
      <c r="H554" s="36">
        <v>8</v>
      </c>
      <c r="I554" s="36" t="s">
        <v>51</v>
      </c>
    </row>
    <row r="555" spans="1:9" x14ac:dyDescent="0.25">
      <c r="A555" s="33" t="s">
        <v>10</v>
      </c>
      <c r="B555" s="36">
        <v>193</v>
      </c>
      <c r="C555" s="36" t="s">
        <v>6</v>
      </c>
      <c r="D555" s="36" t="s">
        <v>50</v>
      </c>
      <c r="E555" s="36" t="s">
        <v>42</v>
      </c>
      <c r="F555" s="36">
        <v>223.33</v>
      </c>
      <c r="G555" s="36" t="s">
        <v>7</v>
      </c>
      <c r="H555" s="36">
        <v>3</v>
      </c>
      <c r="I555" s="36" t="s">
        <v>51</v>
      </c>
    </row>
    <row r="556" spans="1:9" x14ac:dyDescent="0.25">
      <c r="A556" s="33" t="s">
        <v>10</v>
      </c>
      <c r="B556" s="36">
        <v>194</v>
      </c>
      <c r="C556" s="36" t="s">
        <v>6</v>
      </c>
      <c r="D556" s="36" t="s">
        <v>50</v>
      </c>
      <c r="E556" s="36" t="s">
        <v>42</v>
      </c>
      <c r="F556" s="36">
        <v>430</v>
      </c>
      <c r="G556" s="36" t="s">
        <v>7</v>
      </c>
      <c r="H556" s="36">
        <v>3</v>
      </c>
      <c r="I556" s="36" t="s">
        <v>51</v>
      </c>
    </row>
    <row r="557" spans="1:9" x14ac:dyDescent="0.25">
      <c r="A557" s="33" t="s">
        <v>10</v>
      </c>
      <c r="B557" s="36">
        <v>195</v>
      </c>
      <c r="C557" s="36" t="s">
        <v>6</v>
      </c>
      <c r="D557" s="36" t="s">
        <v>50</v>
      </c>
      <c r="E557" s="36" t="s">
        <v>42</v>
      </c>
      <c r="F557" s="36">
        <v>430</v>
      </c>
      <c r="G557" s="36" t="s">
        <v>7</v>
      </c>
      <c r="H557" s="36">
        <v>3</v>
      </c>
      <c r="I557" s="36" t="s">
        <v>51</v>
      </c>
    </row>
    <row r="558" spans="1:9" x14ac:dyDescent="0.25">
      <c r="A558" s="33" t="s">
        <v>10</v>
      </c>
      <c r="B558" s="36">
        <v>196</v>
      </c>
      <c r="C558" s="36" t="s">
        <v>6</v>
      </c>
      <c r="D558" s="36" t="s">
        <v>50</v>
      </c>
      <c r="E558" s="36" t="s">
        <v>42</v>
      </c>
      <c r="F558" s="36">
        <v>316.67</v>
      </c>
      <c r="G558" s="36" t="s">
        <v>7</v>
      </c>
      <c r="H558" s="36">
        <v>4</v>
      </c>
      <c r="I558" s="36" t="s">
        <v>56</v>
      </c>
    </row>
    <row r="559" spans="1:9" x14ac:dyDescent="0.25">
      <c r="A559" s="33" t="s">
        <v>21</v>
      </c>
      <c r="B559" s="36">
        <v>1</v>
      </c>
      <c r="C559" s="36" t="s">
        <v>6</v>
      </c>
      <c r="D559" s="36" t="s">
        <v>54</v>
      </c>
      <c r="E559" s="36" t="s">
        <v>42</v>
      </c>
      <c r="F559" s="36">
        <v>533.33000000000004</v>
      </c>
      <c r="G559" s="36" t="s">
        <v>7</v>
      </c>
      <c r="H559" s="36">
        <v>22</v>
      </c>
      <c r="I559" s="36" t="s">
        <v>51</v>
      </c>
    </row>
    <row r="560" spans="1:9" x14ac:dyDescent="0.25">
      <c r="A560" s="33" t="s">
        <v>21</v>
      </c>
      <c r="B560" s="36">
        <v>2</v>
      </c>
      <c r="C560" s="36" t="s">
        <v>6</v>
      </c>
      <c r="D560" s="36" t="s">
        <v>54</v>
      </c>
      <c r="E560" s="36" t="s">
        <v>42</v>
      </c>
      <c r="F560" s="36">
        <v>509.33</v>
      </c>
      <c r="G560" s="36" t="s">
        <v>7</v>
      </c>
      <c r="H560" s="36">
        <v>15</v>
      </c>
      <c r="I560" s="36" t="s">
        <v>51</v>
      </c>
    </row>
    <row r="561" spans="1:9" x14ac:dyDescent="0.25">
      <c r="A561" s="33" t="s">
        <v>21</v>
      </c>
      <c r="B561" s="36">
        <v>3</v>
      </c>
      <c r="C561" s="36" t="s">
        <v>6</v>
      </c>
      <c r="D561" s="36" t="s">
        <v>54</v>
      </c>
      <c r="E561" s="36" t="s">
        <v>42</v>
      </c>
      <c r="F561" s="36">
        <v>161.66999999999999</v>
      </c>
      <c r="G561" s="36" t="s">
        <v>7</v>
      </c>
      <c r="H561" s="36">
        <v>15</v>
      </c>
      <c r="I561" s="36" t="s">
        <v>51</v>
      </c>
    </row>
    <row r="562" spans="1:9" x14ac:dyDescent="0.25">
      <c r="A562" s="33" t="s">
        <v>21</v>
      </c>
      <c r="B562" s="36">
        <v>4</v>
      </c>
      <c r="C562" s="36" t="s">
        <v>6</v>
      </c>
      <c r="D562" s="36" t="s">
        <v>54</v>
      </c>
      <c r="E562" s="36" t="s">
        <v>42</v>
      </c>
      <c r="F562" s="36">
        <v>134</v>
      </c>
      <c r="G562" s="36" t="s">
        <v>7</v>
      </c>
      <c r="H562" s="36">
        <v>15</v>
      </c>
      <c r="I562" s="36" t="s">
        <v>51</v>
      </c>
    </row>
    <row r="563" spans="1:9" x14ac:dyDescent="0.25">
      <c r="A563" s="33" t="s">
        <v>21</v>
      </c>
      <c r="B563" s="36">
        <v>5</v>
      </c>
      <c r="C563" s="36" t="s">
        <v>6</v>
      </c>
      <c r="D563" s="36" t="s">
        <v>54</v>
      </c>
      <c r="E563" s="36" t="s">
        <v>42</v>
      </c>
      <c r="F563" s="36">
        <v>77.33</v>
      </c>
      <c r="G563" s="36" t="s">
        <v>7</v>
      </c>
      <c r="H563" s="36">
        <v>16</v>
      </c>
      <c r="I563" s="36" t="s">
        <v>51</v>
      </c>
    </row>
    <row r="564" spans="1:9" x14ac:dyDescent="0.25">
      <c r="A564" s="33" t="s">
        <v>21</v>
      </c>
      <c r="B564" s="36">
        <v>6</v>
      </c>
      <c r="C564" s="36" t="s">
        <v>6</v>
      </c>
      <c r="D564" s="36" t="s">
        <v>55</v>
      </c>
      <c r="E564" s="36" t="s">
        <v>42</v>
      </c>
      <c r="F564" s="36">
        <v>244.33</v>
      </c>
      <c r="G564" s="36" t="s">
        <v>7</v>
      </c>
      <c r="H564" s="36">
        <v>26</v>
      </c>
      <c r="I564" s="36" t="s">
        <v>51</v>
      </c>
    </row>
    <row r="565" spans="1:9" x14ac:dyDescent="0.25">
      <c r="A565" s="33" t="s">
        <v>21</v>
      </c>
      <c r="B565" s="36">
        <v>7</v>
      </c>
      <c r="C565" s="36" t="s">
        <v>6</v>
      </c>
      <c r="D565" s="36" t="s">
        <v>55</v>
      </c>
      <c r="E565" s="36" t="s">
        <v>42</v>
      </c>
      <c r="F565" s="36">
        <v>921.67</v>
      </c>
      <c r="G565" s="36" t="s">
        <v>7</v>
      </c>
      <c r="H565" s="36">
        <v>15</v>
      </c>
      <c r="I565" s="36" t="s">
        <v>51</v>
      </c>
    </row>
    <row r="566" spans="1:9" x14ac:dyDescent="0.25">
      <c r="A566" s="33" t="s">
        <v>21</v>
      </c>
      <c r="B566" s="36">
        <v>8</v>
      </c>
      <c r="C566" s="36" t="s">
        <v>6</v>
      </c>
      <c r="D566" s="36" t="s">
        <v>55</v>
      </c>
      <c r="E566" s="36" t="s">
        <v>42</v>
      </c>
      <c r="F566" s="36">
        <v>293.33</v>
      </c>
      <c r="G566" s="36" t="s">
        <v>7</v>
      </c>
      <c r="H566" s="36">
        <v>30</v>
      </c>
      <c r="I566" s="36" t="s">
        <v>51</v>
      </c>
    </row>
    <row r="567" spans="1:9" x14ac:dyDescent="0.25">
      <c r="A567" s="33" t="s">
        <v>21</v>
      </c>
      <c r="B567" s="36">
        <v>9</v>
      </c>
      <c r="C567" s="36" t="s">
        <v>6</v>
      </c>
      <c r="D567" s="36" t="s">
        <v>55</v>
      </c>
      <c r="E567" s="36" t="s">
        <v>42</v>
      </c>
      <c r="F567" s="36">
        <v>192</v>
      </c>
      <c r="G567" s="36" t="s">
        <v>7</v>
      </c>
      <c r="H567" s="36">
        <v>20</v>
      </c>
      <c r="I567" s="36" t="s">
        <v>51</v>
      </c>
    </row>
    <row r="568" spans="1:9" x14ac:dyDescent="0.25">
      <c r="A568" s="33" t="s">
        <v>21</v>
      </c>
      <c r="B568" s="36">
        <v>10</v>
      </c>
      <c r="C568" s="36" t="s">
        <v>6</v>
      </c>
      <c r="D568" s="36" t="s">
        <v>55</v>
      </c>
      <c r="E568" s="36" t="s">
        <v>42</v>
      </c>
      <c r="F568" s="36">
        <v>192</v>
      </c>
      <c r="G568" s="36" t="s">
        <v>7</v>
      </c>
      <c r="H568" s="36">
        <v>30</v>
      </c>
      <c r="I568" s="36" t="s">
        <v>51</v>
      </c>
    </row>
    <row r="569" spans="1:9" x14ac:dyDescent="0.25">
      <c r="A569" s="33" t="s">
        <v>21</v>
      </c>
      <c r="B569" s="36">
        <v>11</v>
      </c>
      <c r="C569" s="36" t="s">
        <v>6</v>
      </c>
      <c r="D569" s="36" t="s">
        <v>55</v>
      </c>
      <c r="E569" s="36" t="s">
        <v>42</v>
      </c>
      <c r="F569" s="36">
        <v>237.33</v>
      </c>
      <c r="G569" s="36" t="s">
        <v>7</v>
      </c>
      <c r="H569" s="36">
        <v>20</v>
      </c>
      <c r="I569" s="36" t="s">
        <v>51</v>
      </c>
    </row>
    <row r="570" spans="1:9" x14ac:dyDescent="0.25">
      <c r="A570" s="33" t="s">
        <v>21</v>
      </c>
      <c r="B570" s="36">
        <v>12</v>
      </c>
      <c r="C570" s="36" t="s">
        <v>6</v>
      </c>
      <c r="D570" s="36" t="s">
        <v>55</v>
      </c>
      <c r="E570" s="36" t="s">
        <v>42</v>
      </c>
      <c r="F570" s="36">
        <v>489</v>
      </c>
      <c r="G570" s="36" t="s">
        <v>7</v>
      </c>
      <c r="H570" s="36">
        <v>10</v>
      </c>
      <c r="I570" s="36" t="s">
        <v>51</v>
      </c>
    </row>
    <row r="571" spans="1:9" x14ac:dyDescent="0.25">
      <c r="A571" s="33" t="s">
        <v>21</v>
      </c>
      <c r="B571" s="36">
        <v>13</v>
      </c>
      <c r="C571" s="36" t="s">
        <v>6</v>
      </c>
      <c r="D571" s="36" t="s">
        <v>55</v>
      </c>
      <c r="E571" s="36" t="s">
        <v>42</v>
      </c>
      <c r="F571" s="36">
        <v>405</v>
      </c>
      <c r="G571" s="36" t="s">
        <v>7</v>
      </c>
      <c r="H571" s="36">
        <v>10</v>
      </c>
      <c r="I571" s="36" t="s">
        <v>51</v>
      </c>
    </row>
    <row r="572" spans="1:9" x14ac:dyDescent="0.25">
      <c r="A572" s="33" t="s">
        <v>21</v>
      </c>
      <c r="B572" s="36">
        <v>14</v>
      </c>
      <c r="C572" s="36" t="s">
        <v>6</v>
      </c>
      <c r="D572" s="36" t="s">
        <v>55</v>
      </c>
      <c r="E572" s="36" t="s">
        <v>42</v>
      </c>
      <c r="F572" s="36">
        <v>405</v>
      </c>
      <c r="G572" s="36" t="s">
        <v>7</v>
      </c>
      <c r="H572" s="36">
        <v>10</v>
      </c>
      <c r="I572" s="36" t="s">
        <v>51</v>
      </c>
    </row>
    <row r="573" spans="1:9" x14ac:dyDescent="0.25">
      <c r="A573" s="33" t="s">
        <v>21</v>
      </c>
      <c r="B573" s="36">
        <v>15</v>
      </c>
      <c r="C573" s="36" t="s">
        <v>6</v>
      </c>
      <c r="D573" s="36" t="s">
        <v>55</v>
      </c>
      <c r="E573" s="36" t="s">
        <v>42</v>
      </c>
      <c r="F573" s="36">
        <v>489</v>
      </c>
      <c r="G573" s="36" t="s">
        <v>7</v>
      </c>
      <c r="H573" s="36">
        <v>10</v>
      </c>
      <c r="I573" s="36" t="s">
        <v>51</v>
      </c>
    </row>
    <row r="574" spans="1:9" x14ac:dyDescent="0.25">
      <c r="A574" s="33" t="s">
        <v>21</v>
      </c>
      <c r="B574" s="36">
        <v>16</v>
      </c>
      <c r="C574" s="36" t="s">
        <v>6</v>
      </c>
      <c r="D574" s="36" t="s">
        <v>55</v>
      </c>
      <c r="E574" s="36" t="s">
        <v>42</v>
      </c>
      <c r="F574" s="36">
        <v>160</v>
      </c>
      <c r="G574" s="36" t="s">
        <v>7</v>
      </c>
      <c r="H574" s="36">
        <v>10</v>
      </c>
      <c r="I574" s="36" t="s">
        <v>51</v>
      </c>
    </row>
    <row r="575" spans="1:9" x14ac:dyDescent="0.25">
      <c r="A575" s="33" t="s">
        <v>21</v>
      </c>
      <c r="B575" s="36">
        <v>17</v>
      </c>
      <c r="C575" s="36" t="s">
        <v>6</v>
      </c>
      <c r="D575" s="36" t="s">
        <v>55</v>
      </c>
      <c r="E575" s="36" t="s">
        <v>42</v>
      </c>
      <c r="F575" s="36">
        <v>576.66999999999996</v>
      </c>
      <c r="G575" s="36" t="s">
        <v>7</v>
      </c>
      <c r="H575" s="36">
        <v>10</v>
      </c>
      <c r="I575" s="36" t="s">
        <v>51</v>
      </c>
    </row>
    <row r="576" spans="1:9" x14ac:dyDescent="0.25">
      <c r="A576" s="33" t="s">
        <v>21</v>
      </c>
      <c r="B576" s="36">
        <v>18</v>
      </c>
      <c r="C576" s="36" t="s">
        <v>6</v>
      </c>
      <c r="D576" s="36" t="s">
        <v>55</v>
      </c>
      <c r="E576" s="36" t="s">
        <v>42</v>
      </c>
      <c r="F576" s="36">
        <v>426</v>
      </c>
      <c r="G576" s="36" t="s">
        <v>7</v>
      </c>
      <c r="H576" s="36">
        <v>10</v>
      </c>
      <c r="I576" s="36" t="s">
        <v>51</v>
      </c>
    </row>
    <row r="577" spans="1:9" x14ac:dyDescent="0.25">
      <c r="A577" s="33" t="s">
        <v>21</v>
      </c>
      <c r="B577" s="36">
        <v>19</v>
      </c>
      <c r="C577" s="36" t="s">
        <v>6</v>
      </c>
      <c r="D577" s="36" t="s">
        <v>55</v>
      </c>
      <c r="E577" s="36" t="s">
        <v>42</v>
      </c>
      <c r="F577" s="36">
        <v>502.33</v>
      </c>
      <c r="G577" s="36" t="s">
        <v>7</v>
      </c>
      <c r="H577" s="36">
        <v>10</v>
      </c>
      <c r="I577" s="36" t="s">
        <v>51</v>
      </c>
    </row>
    <row r="578" spans="1:9" x14ac:dyDescent="0.25">
      <c r="A578" s="33" t="s">
        <v>21</v>
      </c>
      <c r="B578" s="36">
        <v>20</v>
      </c>
      <c r="C578" s="36" t="s">
        <v>6</v>
      </c>
      <c r="D578" s="36" t="s">
        <v>55</v>
      </c>
      <c r="E578" s="36" t="s">
        <v>42</v>
      </c>
      <c r="F578" s="36">
        <v>371.67</v>
      </c>
      <c r="G578" s="36" t="s">
        <v>7</v>
      </c>
      <c r="H578" s="36">
        <v>10</v>
      </c>
      <c r="I578" s="36" t="s">
        <v>53</v>
      </c>
    </row>
    <row r="579" spans="1:9" x14ac:dyDescent="0.25">
      <c r="A579" s="33" t="s">
        <v>21</v>
      </c>
      <c r="B579" s="36">
        <v>21</v>
      </c>
      <c r="C579" s="36" t="s">
        <v>6</v>
      </c>
      <c r="D579" s="36" t="s">
        <v>55</v>
      </c>
      <c r="E579" s="36" t="s">
        <v>42</v>
      </c>
      <c r="F579" s="36">
        <v>502.33</v>
      </c>
      <c r="G579" s="36" t="s">
        <v>7</v>
      </c>
      <c r="H579" s="36">
        <v>10</v>
      </c>
      <c r="I579" s="36" t="s">
        <v>51</v>
      </c>
    </row>
    <row r="580" spans="1:9" x14ac:dyDescent="0.25">
      <c r="A580" s="33" t="s">
        <v>21</v>
      </c>
      <c r="B580" s="36">
        <v>22</v>
      </c>
      <c r="C580" s="36" t="s">
        <v>6</v>
      </c>
      <c r="D580" s="36" t="s">
        <v>55</v>
      </c>
      <c r="E580" s="36" t="s">
        <v>42</v>
      </c>
      <c r="F580" s="36">
        <v>385</v>
      </c>
      <c r="G580" s="36" t="s">
        <v>7</v>
      </c>
      <c r="H580" s="36">
        <v>10</v>
      </c>
      <c r="I580" s="36" t="s">
        <v>51</v>
      </c>
    </row>
    <row r="581" spans="1:9" x14ac:dyDescent="0.25">
      <c r="A581" s="33" t="s">
        <v>21</v>
      </c>
      <c r="B581" s="36">
        <v>23</v>
      </c>
      <c r="C581" s="36" t="s">
        <v>6</v>
      </c>
      <c r="D581" s="36" t="s">
        <v>55</v>
      </c>
      <c r="E581" s="36" t="s">
        <v>42</v>
      </c>
      <c r="F581" s="36">
        <v>406</v>
      </c>
      <c r="G581" s="36" t="s">
        <v>7</v>
      </c>
      <c r="H581" s="36">
        <v>10</v>
      </c>
      <c r="I581" s="36" t="s">
        <v>51</v>
      </c>
    </row>
    <row r="582" spans="1:9" x14ac:dyDescent="0.25">
      <c r="A582" s="33" t="s">
        <v>21</v>
      </c>
      <c r="B582" s="36">
        <v>24</v>
      </c>
      <c r="C582" s="36" t="s">
        <v>6</v>
      </c>
      <c r="D582" s="36" t="s">
        <v>55</v>
      </c>
      <c r="E582" s="36" t="s">
        <v>42</v>
      </c>
      <c r="F582" s="36">
        <v>223.33</v>
      </c>
      <c r="G582" s="36" t="s">
        <v>7</v>
      </c>
      <c r="H582" s="36">
        <v>10</v>
      </c>
      <c r="I582" s="36" t="s">
        <v>51</v>
      </c>
    </row>
    <row r="583" spans="1:9" x14ac:dyDescent="0.25">
      <c r="A583" s="33" t="s">
        <v>21</v>
      </c>
      <c r="B583" s="36">
        <v>25</v>
      </c>
      <c r="C583" s="36" t="s">
        <v>6</v>
      </c>
      <c r="D583" s="36" t="s">
        <v>55</v>
      </c>
      <c r="E583" s="36" t="s">
        <v>42</v>
      </c>
      <c r="F583" s="36">
        <v>244.33</v>
      </c>
      <c r="G583" s="36" t="s">
        <v>7</v>
      </c>
      <c r="H583" s="36">
        <v>10</v>
      </c>
      <c r="I583" s="36" t="s">
        <v>51</v>
      </c>
    </row>
    <row r="584" spans="1:9" x14ac:dyDescent="0.25">
      <c r="A584" s="33" t="s">
        <v>21</v>
      </c>
      <c r="B584" s="36">
        <v>26</v>
      </c>
      <c r="C584" s="36" t="s">
        <v>6</v>
      </c>
      <c r="D584" s="36" t="s">
        <v>55</v>
      </c>
      <c r="E584" s="36" t="s">
        <v>42</v>
      </c>
      <c r="F584" s="36">
        <v>142.66999999999999</v>
      </c>
      <c r="G584" s="36" t="s">
        <v>7</v>
      </c>
      <c r="H584" s="36">
        <v>10</v>
      </c>
      <c r="I584" s="36" t="s">
        <v>51</v>
      </c>
    </row>
    <row r="585" spans="1:9" x14ac:dyDescent="0.25">
      <c r="A585" s="33" t="s">
        <v>21</v>
      </c>
      <c r="B585" s="36">
        <v>27</v>
      </c>
      <c r="C585" s="36" t="s">
        <v>6</v>
      </c>
      <c r="D585" s="36" t="s">
        <v>55</v>
      </c>
      <c r="E585" s="36" t="s">
        <v>42</v>
      </c>
      <c r="F585" s="36">
        <v>646.66999999999996</v>
      </c>
      <c r="G585" s="36" t="s">
        <v>7</v>
      </c>
      <c r="H585" s="36">
        <v>10</v>
      </c>
      <c r="I585" s="36" t="s">
        <v>51</v>
      </c>
    </row>
    <row r="586" spans="1:9" x14ac:dyDescent="0.25">
      <c r="A586" s="33" t="s">
        <v>21</v>
      </c>
      <c r="B586" s="36">
        <v>28</v>
      </c>
      <c r="C586" s="36" t="s">
        <v>6</v>
      </c>
      <c r="D586" s="36" t="s">
        <v>55</v>
      </c>
      <c r="E586" s="36" t="s">
        <v>42</v>
      </c>
      <c r="F586" s="36">
        <v>716.67</v>
      </c>
      <c r="G586" s="36" t="s">
        <v>7</v>
      </c>
      <c r="H586" s="36">
        <v>10</v>
      </c>
      <c r="I586" s="36" t="s">
        <v>51</v>
      </c>
    </row>
    <row r="587" spans="1:9" x14ac:dyDescent="0.25">
      <c r="A587" s="33" t="s">
        <v>21</v>
      </c>
      <c r="B587" s="36">
        <v>29</v>
      </c>
      <c r="C587" s="36" t="s">
        <v>6</v>
      </c>
      <c r="D587" s="36" t="s">
        <v>55</v>
      </c>
      <c r="E587" s="36" t="s">
        <v>42</v>
      </c>
      <c r="F587" s="36">
        <v>279.33</v>
      </c>
      <c r="G587" s="36" t="s">
        <v>7</v>
      </c>
      <c r="H587" s="36">
        <v>26</v>
      </c>
      <c r="I587" s="36" t="s">
        <v>51</v>
      </c>
    </row>
    <row r="588" spans="1:9" x14ac:dyDescent="0.25">
      <c r="A588" s="33" t="s">
        <v>21</v>
      </c>
      <c r="B588" s="36">
        <v>30</v>
      </c>
      <c r="C588" s="36" t="s">
        <v>6</v>
      </c>
      <c r="D588" s="36" t="s">
        <v>55</v>
      </c>
      <c r="E588" s="36" t="s">
        <v>42</v>
      </c>
      <c r="F588" s="41">
        <v>111.67</v>
      </c>
      <c r="G588" s="36" t="s">
        <v>7</v>
      </c>
      <c r="H588" s="36">
        <v>10</v>
      </c>
      <c r="I588" s="36" t="s">
        <v>51</v>
      </c>
    </row>
    <row r="589" spans="1:9" x14ac:dyDescent="0.25">
      <c r="A589" s="33" t="s">
        <v>21</v>
      </c>
      <c r="B589" s="36">
        <v>31</v>
      </c>
      <c r="C589" s="36" t="s">
        <v>6</v>
      </c>
      <c r="D589" s="36" t="s">
        <v>54</v>
      </c>
      <c r="E589" s="36" t="s">
        <v>42</v>
      </c>
      <c r="F589" s="36">
        <v>221.67</v>
      </c>
      <c r="G589" s="36" t="s">
        <v>7</v>
      </c>
      <c r="H589" s="36">
        <v>10</v>
      </c>
      <c r="I589" s="36" t="s">
        <v>51</v>
      </c>
    </row>
    <row r="590" spans="1:9" x14ac:dyDescent="0.25">
      <c r="A590" s="33" t="s">
        <v>21</v>
      </c>
      <c r="B590" s="36">
        <v>32</v>
      </c>
      <c r="C590" s="36" t="s">
        <v>6</v>
      </c>
      <c r="D590" s="36" t="s">
        <v>54</v>
      </c>
      <c r="E590" s="36" t="s">
        <v>42</v>
      </c>
      <c r="F590" s="36">
        <v>540</v>
      </c>
      <c r="G590" s="36" t="s">
        <v>7</v>
      </c>
      <c r="H590" s="36">
        <v>15</v>
      </c>
      <c r="I590" s="36" t="s">
        <v>51</v>
      </c>
    </row>
    <row r="591" spans="1:9" x14ac:dyDescent="0.25">
      <c r="A591" s="33" t="s">
        <v>21</v>
      </c>
      <c r="B591" s="36">
        <v>33</v>
      </c>
      <c r="C591" s="36" t="s">
        <v>6</v>
      </c>
      <c r="D591" s="36" t="s">
        <v>54</v>
      </c>
      <c r="E591" s="36" t="s">
        <v>42</v>
      </c>
      <c r="F591" s="36">
        <v>509.33</v>
      </c>
      <c r="G591" s="36" t="s">
        <v>7</v>
      </c>
      <c r="H591" s="36">
        <v>20</v>
      </c>
      <c r="I591" s="36" t="s">
        <v>51</v>
      </c>
    </row>
    <row r="592" spans="1:9" x14ac:dyDescent="0.25">
      <c r="A592" s="33" t="s">
        <v>21</v>
      </c>
      <c r="B592" s="36">
        <v>34</v>
      </c>
      <c r="C592" s="36" t="s">
        <v>6</v>
      </c>
      <c r="D592" s="36" t="s">
        <v>54</v>
      </c>
      <c r="E592" s="36" t="s">
        <v>42</v>
      </c>
      <c r="F592" s="36">
        <v>163.33000000000001</v>
      </c>
      <c r="G592" s="36" t="s">
        <v>7</v>
      </c>
      <c r="H592" s="36">
        <v>20</v>
      </c>
      <c r="I592" s="36" t="s">
        <v>51</v>
      </c>
    </row>
    <row r="593" spans="1:9" x14ac:dyDescent="0.25">
      <c r="A593" s="33" t="s">
        <v>21</v>
      </c>
      <c r="B593" s="36">
        <v>35</v>
      </c>
      <c r="C593" s="36" t="s">
        <v>6</v>
      </c>
      <c r="D593" s="36" t="s">
        <v>54</v>
      </c>
      <c r="E593" s="36" t="s">
        <v>42</v>
      </c>
      <c r="F593" s="36">
        <v>142.33000000000001</v>
      </c>
      <c r="G593" s="36" t="s">
        <v>7</v>
      </c>
      <c r="H593" s="36">
        <v>20</v>
      </c>
      <c r="I593" s="36" t="s">
        <v>51</v>
      </c>
    </row>
    <row r="594" spans="1:9" x14ac:dyDescent="0.25">
      <c r="A594" s="33" t="s">
        <v>21</v>
      </c>
      <c r="B594" s="36">
        <v>36</v>
      </c>
      <c r="C594" s="36" t="s">
        <v>6</v>
      </c>
      <c r="D594" s="36" t="s">
        <v>54</v>
      </c>
      <c r="E594" s="36" t="s">
        <v>42</v>
      </c>
      <c r="F594" s="36">
        <v>76.67</v>
      </c>
      <c r="G594" s="36" t="s">
        <v>7</v>
      </c>
      <c r="H594" s="36">
        <v>20</v>
      </c>
      <c r="I594" s="36" t="s">
        <v>51</v>
      </c>
    </row>
    <row r="595" spans="1:9" x14ac:dyDescent="0.25">
      <c r="A595" s="33" t="s">
        <v>21</v>
      </c>
      <c r="B595" s="36">
        <v>37</v>
      </c>
      <c r="C595" s="36" t="s">
        <v>6</v>
      </c>
      <c r="D595" s="36" t="s">
        <v>55</v>
      </c>
      <c r="E595" s="36" t="s">
        <v>42</v>
      </c>
      <c r="F595" s="36">
        <v>244.33</v>
      </c>
      <c r="G595" s="36" t="s">
        <v>7</v>
      </c>
      <c r="H595" s="36">
        <v>44</v>
      </c>
      <c r="I595" s="36" t="s">
        <v>51</v>
      </c>
    </row>
    <row r="596" spans="1:9" x14ac:dyDescent="0.25">
      <c r="A596" s="33" t="s">
        <v>21</v>
      </c>
      <c r="B596" s="36">
        <v>38</v>
      </c>
      <c r="C596" s="36" t="s">
        <v>6</v>
      </c>
      <c r="D596" s="36" t="s">
        <v>55</v>
      </c>
      <c r="E596" s="36" t="s">
        <v>42</v>
      </c>
      <c r="F596" s="36">
        <v>901.67</v>
      </c>
      <c r="G596" s="36" t="s">
        <v>7</v>
      </c>
      <c r="H596" s="36">
        <v>15</v>
      </c>
      <c r="I596" s="36" t="s">
        <v>51</v>
      </c>
    </row>
    <row r="597" spans="1:9" x14ac:dyDescent="0.25">
      <c r="A597" s="33" t="s">
        <v>21</v>
      </c>
      <c r="B597" s="36">
        <v>39</v>
      </c>
      <c r="C597" s="36" t="s">
        <v>6</v>
      </c>
      <c r="D597" s="36" t="s">
        <v>55</v>
      </c>
      <c r="E597" s="36" t="s">
        <v>42</v>
      </c>
      <c r="F597" s="36">
        <v>293.33</v>
      </c>
      <c r="G597" s="36" t="s">
        <v>7</v>
      </c>
      <c r="H597" s="36">
        <v>30</v>
      </c>
      <c r="I597" s="36" t="s">
        <v>51</v>
      </c>
    </row>
    <row r="598" spans="1:9" x14ac:dyDescent="0.25">
      <c r="A598" s="33" t="s">
        <v>21</v>
      </c>
      <c r="B598" s="36">
        <v>40</v>
      </c>
      <c r="C598" s="36" t="s">
        <v>6</v>
      </c>
      <c r="D598" s="36" t="s">
        <v>55</v>
      </c>
      <c r="E598" s="36" t="s">
        <v>42</v>
      </c>
      <c r="F598" s="36">
        <v>209.33</v>
      </c>
      <c r="G598" s="36" t="s">
        <v>7</v>
      </c>
      <c r="H598" s="36">
        <v>20</v>
      </c>
      <c r="I598" s="36" t="s">
        <v>52</v>
      </c>
    </row>
    <row r="599" spans="1:9" x14ac:dyDescent="0.25">
      <c r="A599" s="33" t="s">
        <v>21</v>
      </c>
      <c r="B599" s="36">
        <v>41</v>
      </c>
      <c r="C599" s="36" t="s">
        <v>6</v>
      </c>
      <c r="D599" s="36" t="s">
        <v>55</v>
      </c>
      <c r="E599" s="36" t="s">
        <v>42</v>
      </c>
      <c r="F599" s="36">
        <v>209.33</v>
      </c>
      <c r="G599" s="36" t="s">
        <v>7</v>
      </c>
      <c r="H599" s="36">
        <v>20</v>
      </c>
      <c r="I599" s="36" t="s">
        <v>51</v>
      </c>
    </row>
    <row r="600" spans="1:9" x14ac:dyDescent="0.25">
      <c r="A600" s="33" t="s">
        <v>21</v>
      </c>
      <c r="B600" s="36">
        <v>42</v>
      </c>
      <c r="C600" s="36" t="s">
        <v>6</v>
      </c>
      <c r="D600" s="36" t="s">
        <v>55</v>
      </c>
      <c r="E600" s="36" t="s">
        <v>42</v>
      </c>
      <c r="F600" s="36">
        <v>237.33</v>
      </c>
      <c r="G600" s="36" t="s">
        <v>7</v>
      </c>
      <c r="H600" s="36">
        <v>20</v>
      </c>
      <c r="I600" s="36" t="s">
        <v>51</v>
      </c>
    </row>
    <row r="601" spans="1:9" x14ac:dyDescent="0.25">
      <c r="A601" s="33" t="s">
        <v>21</v>
      </c>
      <c r="B601" s="36">
        <v>43</v>
      </c>
      <c r="C601" s="36" t="s">
        <v>6</v>
      </c>
      <c r="D601" s="36" t="s">
        <v>55</v>
      </c>
      <c r="E601" s="36" t="s">
        <v>42</v>
      </c>
      <c r="F601" s="36">
        <v>489</v>
      </c>
      <c r="G601" s="36" t="s">
        <v>7</v>
      </c>
      <c r="H601" s="36">
        <v>10</v>
      </c>
      <c r="I601" s="36" t="s">
        <v>51</v>
      </c>
    </row>
    <row r="602" spans="1:9" x14ac:dyDescent="0.25">
      <c r="A602" s="33" t="s">
        <v>21</v>
      </c>
      <c r="B602" s="36">
        <v>44</v>
      </c>
      <c r="C602" s="36" t="s">
        <v>6</v>
      </c>
      <c r="D602" s="36" t="s">
        <v>55</v>
      </c>
      <c r="E602" s="36" t="s">
        <v>42</v>
      </c>
      <c r="F602" s="36">
        <v>405</v>
      </c>
      <c r="G602" s="36" t="s">
        <v>7</v>
      </c>
      <c r="H602" s="36">
        <v>10</v>
      </c>
      <c r="I602" s="36" t="s">
        <v>51</v>
      </c>
    </row>
    <row r="603" spans="1:9" x14ac:dyDescent="0.25">
      <c r="A603" s="33" t="s">
        <v>21</v>
      </c>
      <c r="B603" s="36">
        <v>45</v>
      </c>
      <c r="C603" s="36" t="s">
        <v>6</v>
      </c>
      <c r="D603" s="36" t="s">
        <v>55</v>
      </c>
      <c r="E603" s="36" t="s">
        <v>42</v>
      </c>
      <c r="F603" s="36">
        <v>405</v>
      </c>
      <c r="G603" s="36" t="s">
        <v>7</v>
      </c>
      <c r="H603" s="36">
        <v>10</v>
      </c>
      <c r="I603" s="36" t="s">
        <v>51</v>
      </c>
    </row>
    <row r="604" spans="1:9" x14ac:dyDescent="0.25">
      <c r="A604" s="33" t="s">
        <v>21</v>
      </c>
      <c r="B604" s="36">
        <v>46</v>
      </c>
      <c r="C604" s="36" t="s">
        <v>6</v>
      </c>
      <c r="D604" s="36" t="s">
        <v>55</v>
      </c>
      <c r="E604" s="36" t="s">
        <v>42</v>
      </c>
      <c r="F604" s="36">
        <v>489</v>
      </c>
      <c r="G604" s="36" t="s">
        <v>7</v>
      </c>
      <c r="H604" s="36">
        <v>10</v>
      </c>
      <c r="I604" s="36" t="s">
        <v>51</v>
      </c>
    </row>
    <row r="605" spans="1:9" x14ac:dyDescent="0.25">
      <c r="A605" s="33" t="s">
        <v>21</v>
      </c>
      <c r="B605" s="36">
        <v>47</v>
      </c>
      <c r="C605" s="36" t="s">
        <v>6</v>
      </c>
      <c r="D605" s="36" t="s">
        <v>55</v>
      </c>
      <c r="E605" s="36" t="s">
        <v>42</v>
      </c>
      <c r="F605" s="36">
        <v>163.33000000000001</v>
      </c>
      <c r="G605" s="36" t="s">
        <v>7</v>
      </c>
      <c r="H605" s="36">
        <v>10</v>
      </c>
      <c r="I605" s="36" t="s">
        <v>51</v>
      </c>
    </row>
    <row r="606" spans="1:9" x14ac:dyDescent="0.25">
      <c r="A606" s="33" t="s">
        <v>21</v>
      </c>
      <c r="B606" s="36">
        <v>48</v>
      </c>
      <c r="C606" s="36" t="s">
        <v>6</v>
      </c>
      <c r="D606" s="36" t="s">
        <v>55</v>
      </c>
      <c r="E606" s="36" t="s">
        <v>42</v>
      </c>
      <c r="F606" s="36">
        <v>533.33000000000004</v>
      </c>
      <c r="G606" s="36" t="s">
        <v>7</v>
      </c>
      <c r="H606" s="36">
        <v>10</v>
      </c>
      <c r="I606" s="36" t="s">
        <v>51</v>
      </c>
    </row>
    <row r="607" spans="1:9" x14ac:dyDescent="0.25">
      <c r="A607" s="33" t="s">
        <v>21</v>
      </c>
      <c r="B607" s="36">
        <v>49</v>
      </c>
      <c r="C607" s="36" t="s">
        <v>6</v>
      </c>
      <c r="D607" s="36" t="s">
        <v>55</v>
      </c>
      <c r="E607" s="36" t="s">
        <v>42</v>
      </c>
      <c r="F607" s="36">
        <v>426</v>
      </c>
      <c r="G607" s="36" t="s">
        <v>7</v>
      </c>
      <c r="H607" s="36">
        <v>10</v>
      </c>
      <c r="I607" s="36" t="s">
        <v>51</v>
      </c>
    </row>
    <row r="608" spans="1:9" x14ac:dyDescent="0.25">
      <c r="A608" s="33" t="s">
        <v>21</v>
      </c>
      <c r="B608" s="36">
        <v>50</v>
      </c>
      <c r="C608" s="36" t="s">
        <v>6</v>
      </c>
      <c r="D608" s="36" t="s">
        <v>55</v>
      </c>
      <c r="E608" s="36" t="s">
        <v>42</v>
      </c>
      <c r="F608" s="36">
        <v>502.33</v>
      </c>
      <c r="G608" s="36" t="s">
        <v>7</v>
      </c>
      <c r="H608" s="36">
        <v>10</v>
      </c>
      <c r="I608" s="36" t="s">
        <v>51</v>
      </c>
    </row>
    <row r="609" spans="1:9" x14ac:dyDescent="0.25">
      <c r="A609" s="33" t="s">
        <v>21</v>
      </c>
      <c r="B609" s="36">
        <v>51</v>
      </c>
      <c r="C609" s="36" t="s">
        <v>6</v>
      </c>
      <c r="D609" s="36" t="s">
        <v>55</v>
      </c>
      <c r="E609" s="36" t="s">
        <v>42</v>
      </c>
      <c r="F609" s="36">
        <v>371.67</v>
      </c>
      <c r="G609" s="36" t="s">
        <v>7</v>
      </c>
      <c r="H609" s="36">
        <v>10</v>
      </c>
      <c r="I609" s="36" t="s">
        <v>51</v>
      </c>
    </row>
    <row r="610" spans="1:9" x14ac:dyDescent="0.25">
      <c r="A610" s="33" t="s">
        <v>21</v>
      </c>
      <c r="B610" s="36">
        <v>52</v>
      </c>
      <c r="C610" s="36" t="s">
        <v>6</v>
      </c>
      <c r="D610" s="36" t="s">
        <v>55</v>
      </c>
      <c r="E610" s="36" t="s">
        <v>42</v>
      </c>
      <c r="F610" s="36">
        <v>502.33</v>
      </c>
      <c r="G610" s="36" t="s">
        <v>7</v>
      </c>
      <c r="H610" s="36">
        <v>10</v>
      </c>
      <c r="I610" s="36" t="s">
        <v>51</v>
      </c>
    </row>
    <row r="611" spans="1:9" x14ac:dyDescent="0.25">
      <c r="A611" s="33" t="s">
        <v>21</v>
      </c>
      <c r="B611" s="36">
        <v>53</v>
      </c>
      <c r="C611" s="36" t="s">
        <v>6</v>
      </c>
      <c r="D611" s="36" t="s">
        <v>55</v>
      </c>
      <c r="E611" s="36" t="s">
        <v>42</v>
      </c>
      <c r="F611" s="36">
        <v>371.67</v>
      </c>
      <c r="G611" s="36" t="s">
        <v>7</v>
      </c>
      <c r="H611" s="36">
        <v>10</v>
      </c>
      <c r="I611" s="36" t="s">
        <v>51</v>
      </c>
    </row>
    <row r="612" spans="1:9" x14ac:dyDescent="0.25">
      <c r="A612" s="33" t="s">
        <v>21</v>
      </c>
      <c r="B612" s="36">
        <v>54</v>
      </c>
      <c r="C612" s="36" t="s">
        <v>6</v>
      </c>
      <c r="D612" s="36" t="s">
        <v>55</v>
      </c>
      <c r="E612" s="36" t="s">
        <v>42</v>
      </c>
      <c r="F612" s="36">
        <v>406</v>
      </c>
      <c r="G612" s="36" t="s">
        <v>7</v>
      </c>
      <c r="H612" s="36">
        <v>10</v>
      </c>
      <c r="I612" s="36" t="s">
        <v>51</v>
      </c>
    </row>
    <row r="613" spans="1:9" x14ac:dyDescent="0.25">
      <c r="A613" s="33" t="s">
        <v>21</v>
      </c>
      <c r="B613" s="36">
        <v>55</v>
      </c>
      <c r="C613" s="36" t="s">
        <v>6</v>
      </c>
      <c r="D613" s="36" t="s">
        <v>55</v>
      </c>
      <c r="E613" s="36" t="s">
        <v>42</v>
      </c>
      <c r="F613" s="36">
        <v>223.33</v>
      </c>
      <c r="G613" s="36" t="s">
        <v>7</v>
      </c>
      <c r="H613" s="36">
        <v>10</v>
      </c>
      <c r="I613" s="36" t="s">
        <v>51</v>
      </c>
    </row>
    <row r="614" spans="1:9" x14ac:dyDescent="0.25">
      <c r="A614" s="33" t="s">
        <v>21</v>
      </c>
      <c r="B614" s="36">
        <v>56</v>
      </c>
      <c r="C614" s="36" t="s">
        <v>6</v>
      </c>
      <c r="D614" s="36" t="s">
        <v>55</v>
      </c>
      <c r="E614" s="36" t="s">
        <v>42</v>
      </c>
      <c r="F614" s="36">
        <v>254.33</v>
      </c>
      <c r="G614" s="36" t="s">
        <v>7</v>
      </c>
      <c r="H614" s="36">
        <v>10</v>
      </c>
      <c r="I614" s="36" t="s">
        <v>51</v>
      </c>
    </row>
    <row r="615" spans="1:9" x14ac:dyDescent="0.25">
      <c r="A615" s="33" t="s">
        <v>21</v>
      </c>
      <c r="B615" s="36">
        <v>57</v>
      </c>
      <c r="C615" s="36" t="s">
        <v>6</v>
      </c>
      <c r="D615" s="36" t="s">
        <v>55</v>
      </c>
      <c r="E615" s="36" t="s">
        <v>42</v>
      </c>
      <c r="F615" s="36">
        <v>138.33000000000001</v>
      </c>
      <c r="G615" s="36" t="s">
        <v>7</v>
      </c>
      <c r="H615" s="36">
        <v>10</v>
      </c>
      <c r="I615" s="36" t="s">
        <v>51</v>
      </c>
    </row>
    <row r="616" spans="1:9" x14ac:dyDescent="0.25">
      <c r="A616" s="33" t="s">
        <v>21</v>
      </c>
      <c r="B616" s="36">
        <v>58</v>
      </c>
      <c r="C616" s="36" t="s">
        <v>6</v>
      </c>
      <c r="D616" s="36" t="s">
        <v>55</v>
      </c>
      <c r="E616" s="36" t="s">
        <v>42</v>
      </c>
      <c r="F616" s="36">
        <v>636.66999999999996</v>
      </c>
      <c r="G616" s="36" t="s">
        <v>7</v>
      </c>
      <c r="H616" s="36">
        <v>10</v>
      </c>
      <c r="I616" s="36" t="s">
        <v>51</v>
      </c>
    </row>
    <row r="617" spans="1:9" x14ac:dyDescent="0.25">
      <c r="A617" s="33" t="s">
        <v>21</v>
      </c>
      <c r="B617" s="36">
        <v>59</v>
      </c>
      <c r="C617" s="36" t="s">
        <v>6</v>
      </c>
      <c r="D617" s="36" t="s">
        <v>55</v>
      </c>
      <c r="E617" s="36" t="s">
        <v>42</v>
      </c>
      <c r="F617" s="36">
        <v>716.67</v>
      </c>
      <c r="G617" s="36" t="s">
        <v>7</v>
      </c>
      <c r="H617" s="36">
        <v>10</v>
      </c>
      <c r="I617" s="36" t="s">
        <v>51</v>
      </c>
    </row>
    <row r="618" spans="1:9" x14ac:dyDescent="0.25">
      <c r="A618" s="33" t="s">
        <v>21</v>
      </c>
      <c r="B618" s="36">
        <v>60</v>
      </c>
      <c r="C618" s="36" t="s">
        <v>6</v>
      </c>
      <c r="D618" s="36" t="s">
        <v>55</v>
      </c>
      <c r="E618" s="36" t="s">
        <v>42</v>
      </c>
      <c r="F618" s="36">
        <v>279.33</v>
      </c>
      <c r="G618" s="36" t="s">
        <v>7</v>
      </c>
      <c r="H618" s="36">
        <v>40</v>
      </c>
      <c r="I618" s="36" t="s">
        <v>53</v>
      </c>
    </row>
    <row r="619" spans="1:9" x14ac:dyDescent="0.25">
      <c r="A619" s="33" t="s">
        <v>21</v>
      </c>
      <c r="B619" s="36">
        <v>61</v>
      </c>
      <c r="C619" s="36" t="s">
        <v>6</v>
      </c>
      <c r="D619" s="36" t="s">
        <v>55</v>
      </c>
      <c r="E619" s="36" t="s">
        <v>42</v>
      </c>
      <c r="F619" s="36">
        <v>213.33</v>
      </c>
      <c r="G619" s="36" t="s">
        <v>7</v>
      </c>
      <c r="H619" s="36">
        <v>10</v>
      </c>
      <c r="I619" s="36" t="s">
        <v>51</v>
      </c>
    </row>
    <row r="620" spans="1:9" x14ac:dyDescent="0.25">
      <c r="A620" s="33" t="s">
        <v>21</v>
      </c>
      <c r="B620" s="36">
        <v>62</v>
      </c>
      <c r="C620" s="36" t="s">
        <v>6</v>
      </c>
      <c r="D620" s="36" t="s">
        <v>54</v>
      </c>
      <c r="E620" s="36" t="s">
        <v>42</v>
      </c>
      <c r="F620" s="36">
        <v>160</v>
      </c>
      <c r="G620" s="36" t="s">
        <v>7</v>
      </c>
      <c r="H620" s="36">
        <v>15</v>
      </c>
      <c r="I620" s="36" t="s">
        <v>51</v>
      </c>
    </row>
    <row r="621" spans="1:9" x14ac:dyDescent="0.25">
      <c r="A621" s="33" t="s">
        <v>21</v>
      </c>
      <c r="B621" s="36">
        <v>63</v>
      </c>
      <c r="C621" s="36" t="s">
        <v>6</v>
      </c>
      <c r="D621" s="36" t="s">
        <v>54</v>
      </c>
      <c r="E621" s="36" t="s">
        <v>42</v>
      </c>
      <c r="F621" s="36">
        <v>685</v>
      </c>
      <c r="G621" s="36" t="s">
        <v>7</v>
      </c>
      <c r="H621" s="36">
        <v>15</v>
      </c>
      <c r="I621" s="36" t="s">
        <v>51</v>
      </c>
    </row>
    <row r="622" spans="1:9" x14ac:dyDescent="0.25">
      <c r="A622" s="33" t="s">
        <v>21</v>
      </c>
      <c r="B622" s="36">
        <v>64</v>
      </c>
      <c r="C622" s="36" t="s">
        <v>6</v>
      </c>
      <c r="D622" s="36" t="s">
        <v>54</v>
      </c>
      <c r="E622" s="36" t="s">
        <v>42</v>
      </c>
      <c r="F622" s="36">
        <v>589.33000000000004</v>
      </c>
      <c r="G622" s="36" t="s">
        <v>7</v>
      </c>
      <c r="H622" s="36">
        <v>15</v>
      </c>
      <c r="I622" s="36" t="s">
        <v>51</v>
      </c>
    </row>
    <row r="623" spans="1:9" x14ac:dyDescent="0.25">
      <c r="A623" s="33" t="s">
        <v>21</v>
      </c>
      <c r="B623" s="36">
        <v>65</v>
      </c>
      <c r="C623" s="36" t="s">
        <v>6</v>
      </c>
      <c r="D623" s="36" t="s">
        <v>54</v>
      </c>
      <c r="E623" s="36" t="s">
        <v>42</v>
      </c>
      <c r="F623" s="36">
        <v>288.33</v>
      </c>
      <c r="G623" s="36" t="s">
        <v>7</v>
      </c>
      <c r="H623" s="36">
        <v>15</v>
      </c>
      <c r="I623" s="36" t="s">
        <v>51</v>
      </c>
    </row>
    <row r="624" spans="1:9" x14ac:dyDescent="0.25">
      <c r="A624" s="33" t="s">
        <v>21</v>
      </c>
      <c r="B624" s="36">
        <v>66</v>
      </c>
      <c r="C624" s="36" t="s">
        <v>6</v>
      </c>
      <c r="D624" s="36" t="s">
        <v>54</v>
      </c>
      <c r="E624" s="36" t="s">
        <v>42</v>
      </c>
      <c r="F624" s="36">
        <v>128</v>
      </c>
      <c r="G624" s="36" t="s">
        <v>7</v>
      </c>
      <c r="H624" s="36">
        <v>15</v>
      </c>
      <c r="I624" s="36" t="s">
        <v>51</v>
      </c>
    </row>
    <row r="625" spans="1:9" x14ac:dyDescent="0.25">
      <c r="A625" s="33" t="s">
        <v>21</v>
      </c>
      <c r="B625" s="36">
        <v>67</v>
      </c>
      <c r="C625" s="36" t="s">
        <v>6</v>
      </c>
      <c r="D625" s="36" t="s">
        <v>54</v>
      </c>
      <c r="E625" s="36" t="s">
        <v>42</v>
      </c>
      <c r="F625" s="36">
        <v>87.33</v>
      </c>
      <c r="G625" s="36" t="s">
        <v>7</v>
      </c>
      <c r="H625" s="36">
        <v>15</v>
      </c>
      <c r="I625" s="36" t="s">
        <v>51</v>
      </c>
    </row>
    <row r="626" spans="1:9" x14ac:dyDescent="0.25">
      <c r="A626" s="33" t="s">
        <v>21</v>
      </c>
      <c r="B626" s="36">
        <v>68</v>
      </c>
      <c r="C626" s="36" t="s">
        <v>6</v>
      </c>
      <c r="D626" s="36" t="s">
        <v>55</v>
      </c>
      <c r="E626" s="36" t="s">
        <v>42</v>
      </c>
      <c r="F626" s="36">
        <v>258.33</v>
      </c>
      <c r="G626" s="36" t="s">
        <v>7</v>
      </c>
      <c r="H626" s="36">
        <v>27</v>
      </c>
      <c r="I626" s="36" t="s">
        <v>51</v>
      </c>
    </row>
    <row r="627" spans="1:9" x14ac:dyDescent="0.25">
      <c r="A627" s="33" t="s">
        <v>21</v>
      </c>
      <c r="B627" s="36">
        <v>69</v>
      </c>
      <c r="C627" s="36" t="s">
        <v>6</v>
      </c>
      <c r="D627" s="36" t="s">
        <v>55</v>
      </c>
      <c r="E627" s="36" t="s">
        <v>42</v>
      </c>
      <c r="F627" s="36">
        <v>894</v>
      </c>
      <c r="G627" s="36" t="s">
        <v>7</v>
      </c>
      <c r="H627" s="36">
        <v>10</v>
      </c>
      <c r="I627" s="36" t="s">
        <v>51</v>
      </c>
    </row>
    <row r="628" spans="1:9" x14ac:dyDescent="0.25">
      <c r="A628" s="33" t="s">
        <v>21</v>
      </c>
      <c r="B628" s="36">
        <v>70</v>
      </c>
      <c r="C628" s="36" t="s">
        <v>6</v>
      </c>
      <c r="D628" s="36" t="s">
        <v>55</v>
      </c>
      <c r="E628" s="36" t="s">
        <v>42</v>
      </c>
      <c r="F628" s="36">
        <v>293.33</v>
      </c>
      <c r="G628" s="36" t="s">
        <v>7</v>
      </c>
      <c r="H628" s="36">
        <v>30</v>
      </c>
      <c r="I628" s="36" t="s">
        <v>51</v>
      </c>
    </row>
    <row r="629" spans="1:9" x14ac:dyDescent="0.25">
      <c r="A629" s="33" t="s">
        <v>21</v>
      </c>
      <c r="B629" s="36">
        <v>71</v>
      </c>
      <c r="C629" s="36" t="s">
        <v>6</v>
      </c>
      <c r="D629" s="36" t="s">
        <v>55</v>
      </c>
      <c r="E629" s="36" t="s">
        <v>42</v>
      </c>
      <c r="F629" s="36">
        <v>209.33</v>
      </c>
      <c r="G629" s="36" t="s">
        <v>7</v>
      </c>
      <c r="H629" s="36">
        <v>20</v>
      </c>
      <c r="I629" s="36" t="s">
        <v>51</v>
      </c>
    </row>
    <row r="630" spans="1:9" x14ac:dyDescent="0.25">
      <c r="A630" s="33" t="s">
        <v>21</v>
      </c>
      <c r="B630" s="36">
        <v>72</v>
      </c>
      <c r="C630" s="36" t="s">
        <v>6</v>
      </c>
      <c r="D630" s="36" t="s">
        <v>55</v>
      </c>
      <c r="E630" s="36" t="s">
        <v>42</v>
      </c>
      <c r="F630" s="36">
        <v>209.33</v>
      </c>
      <c r="G630" s="36" t="s">
        <v>7</v>
      </c>
      <c r="H630" s="36">
        <v>30</v>
      </c>
      <c r="I630" s="36" t="s">
        <v>51</v>
      </c>
    </row>
    <row r="631" spans="1:9" x14ac:dyDescent="0.25">
      <c r="A631" s="33" t="s">
        <v>21</v>
      </c>
      <c r="B631" s="36">
        <v>73</v>
      </c>
      <c r="C631" s="36" t="s">
        <v>6</v>
      </c>
      <c r="D631" s="36" t="s">
        <v>55</v>
      </c>
      <c r="E631" s="36" t="s">
        <v>42</v>
      </c>
      <c r="F631" s="36">
        <v>237.33</v>
      </c>
      <c r="G631" s="36" t="s">
        <v>7</v>
      </c>
      <c r="H631" s="36">
        <v>20</v>
      </c>
      <c r="I631" s="36" t="s">
        <v>51</v>
      </c>
    </row>
    <row r="632" spans="1:9" x14ac:dyDescent="0.25">
      <c r="A632" s="33" t="s">
        <v>21</v>
      </c>
      <c r="B632" s="36">
        <v>74</v>
      </c>
      <c r="C632" s="36" t="s">
        <v>6</v>
      </c>
      <c r="D632" s="36" t="s">
        <v>55</v>
      </c>
      <c r="E632" s="36" t="s">
        <v>42</v>
      </c>
      <c r="F632" s="36">
        <v>581.66999999999996</v>
      </c>
      <c r="G632" s="36" t="s">
        <v>7</v>
      </c>
      <c r="H632" s="36">
        <v>10</v>
      </c>
      <c r="I632" s="36" t="s">
        <v>51</v>
      </c>
    </row>
    <row r="633" spans="1:9" x14ac:dyDescent="0.25">
      <c r="A633" s="33" t="s">
        <v>21</v>
      </c>
      <c r="B633" s="36">
        <v>75</v>
      </c>
      <c r="C633" s="36" t="s">
        <v>6</v>
      </c>
      <c r="D633" s="36" t="s">
        <v>55</v>
      </c>
      <c r="E633" s="36" t="s">
        <v>42</v>
      </c>
      <c r="F633" s="36">
        <v>405</v>
      </c>
      <c r="G633" s="36" t="s">
        <v>7</v>
      </c>
      <c r="H633" s="36">
        <v>10</v>
      </c>
      <c r="I633" s="36" t="s">
        <v>51</v>
      </c>
    </row>
    <row r="634" spans="1:9" x14ac:dyDescent="0.25">
      <c r="A634" s="33" t="s">
        <v>21</v>
      </c>
      <c r="B634" s="36">
        <v>76</v>
      </c>
      <c r="C634" s="36" t="s">
        <v>6</v>
      </c>
      <c r="D634" s="36" t="s">
        <v>55</v>
      </c>
      <c r="E634" s="36" t="s">
        <v>42</v>
      </c>
      <c r="F634" s="36">
        <v>405</v>
      </c>
      <c r="G634" s="36" t="s">
        <v>7</v>
      </c>
      <c r="H634" s="36">
        <v>10</v>
      </c>
      <c r="I634" s="36" t="s">
        <v>51</v>
      </c>
    </row>
    <row r="635" spans="1:9" x14ac:dyDescent="0.25">
      <c r="A635" s="33" t="s">
        <v>21</v>
      </c>
      <c r="B635" s="36">
        <v>77</v>
      </c>
      <c r="C635" s="36" t="s">
        <v>6</v>
      </c>
      <c r="D635" s="36" t="s">
        <v>55</v>
      </c>
      <c r="E635" s="36" t="s">
        <v>42</v>
      </c>
      <c r="F635" s="36">
        <v>545</v>
      </c>
      <c r="G635" s="36" t="s">
        <v>7</v>
      </c>
      <c r="H635" s="36">
        <v>10</v>
      </c>
      <c r="I635" s="36" t="s">
        <v>51</v>
      </c>
    </row>
    <row r="636" spans="1:9" x14ac:dyDescent="0.25">
      <c r="A636" s="33" t="s">
        <v>21</v>
      </c>
      <c r="B636" s="36">
        <v>78</v>
      </c>
      <c r="C636" s="36" t="s">
        <v>6</v>
      </c>
      <c r="D636" s="36" t="s">
        <v>55</v>
      </c>
      <c r="E636" s="36" t="s">
        <v>42</v>
      </c>
      <c r="F636" s="36">
        <v>159</v>
      </c>
      <c r="G636" s="36" t="s">
        <v>7</v>
      </c>
      <c r="H636" s="36">
        <v>10</v>
      </c>
      <c r="I636" s="36" t="s">
        <v>51</v>
      </c>
    </row>
    <row r="637" spans="1:9" x14ac:dyDescent="0.25">
      <c r="A637" s="33" t="s">
        <v>21</v>
      </c>
      <c r="B637" s="36">
        <v>79</v>
      </c>
      <c r="C637" s="36" t="s">
        <v>6</v>
      </c>
      <c r="D637" s="36" t="s">
        <v>55</v>
      </c>
      <c r="E637" s="36" t="s">
        <v>42</v>
      </c>
      <c r="F637" s="36">
        <v>566</v>
      </c>
      <c r="G637" s="36" t="s">
        <v>7</v>
      </c>
      <c r="H637" s="36">
        <v>10</v>
      </c>
      <c r="I637" s="36" t="s">
        <v>51</v>
      </c>
    </row>
    <row r="638" spans="1:9" x14ac:dyDescent="0.25">
      <c r="A638" s="33" t="s">
        <v>21</v>
      </c>
      <c r="B638" s="36">
        <v>80</v>
      </c>
      <c r="C638" s="36" t="s">
        <v>6</v>
      </c>
      <c r="D638" s="36" t="s">
        <v>55</v>
      </c>
      <c r="E638" s="36" t="s">
        <v>42</v>
      </c>
      <c r="F638" s="36">
        <v>454</v>
      </c>
      <c r="G638" s="36" t="s">
        <v>7</v>
      </c>
      <c r="H638" s="36">
        <v>10</v>
      </c>
      <c r="I638" s="36" t="s">
        <v>53</v>
      </c>
    </row>
    <row r="639" spans="1:9" x14ac:dyDescent="0.25">
      <c r="A639" s="33" t="s">
        <v>21</v>
      </c>
      <c r="B639" s="36">
        <v>81</v>
      </c>
      <c r="C639" s="36" t="s">
        <v>6</v>
      </c>
      <c r="D639" s="36" t="s">
        <v>55</v>
      </c>
      <c r="E639" s="36" t="s">
        <v>42</v>
      </c>
      <c r="F639" s="36">
        <v>564.33000000000004</v>
      </c>
      <c r="G639" s="36" t="s">
        <v>7</v>
      </c>
      <c r="H639" s="36">
        <v>10</v>
      </c>
      <c r="I639" s="36" t="s">
        <v>51</v>
      </c>
    </row>
    <row r="640" spans="1:9" x14ac:dyDescent="0.25">
      <c r="A640" s="33" t="s">
        <v>21</v>
      </c>
      <c r="B640" s="36">
        <v>82</v>
      </c>
      <c r="C640" s="36" t="s">
        <v>6</v>
      </c>
      <c r="D640" s="36" t="s">
        <v>55</v>
      </c>
      <c r="E640" s="36" t="s">
        <v>42</v>
      </c>
      <c r="F640" s="36">
        <v>430</v>
      </c>
      <c r="G640" s="36" t="s">
        <v>7</v>
      </c>
      <c r="H640" s="36">
        <v>10</v>
      </c>
      <c r="I640" s="36" t="s">
        <v>51</v>
      </c>
    </row>
    <row r="641" spans="1:9" x14ac:dyDescent="0.25">
      <c r="A641" s="33" t="s">
        <v>21</v>
      </c>
      <c r="B641" s="36">
        <v>83</v>
      </c>
      <c r="C641" s="36" t="s">
        <v>6</v>
      </c>
      <c r="D641" s="36" t="s">
        <v>55</v>
      </c>
      <c r="E641" s="36" t="s">
        <v>42</v>
      </c>
      <c r="F641" s="36">
        <v>564.33000000000004</v>
      </c>
      <c r="G641" s="36" t="s">
        <v>7</v>
      </c>
      <c r="H641" s="36">
        <v>10</v>
      </c>
      <c r="I641" s="36" t="s">
        <v>51</v>
      </c>
    </row>
    <row r="642" spans="1:9" x14ac:dyDescent="0.25">
      <c r="A642" s="33" t="s">
        <v>21</v>
      </c>
      <c r="B642" s="36">
        <v>84</v>
      </c>
      <c r="C642" s="36" t="s">
        <v>6</v>
      </c>
      <c r="D642" s="36" t="s">
        <v>55</v>
      </c>
      <c r="E642" s="36" t="s">
        <v>42</v>
      </c>
      <c r="F642" s="36">
        <v>430</v>
      </c>
      <c r="G642" s="36" t="s">
        <v>7</v>
      </c>
      <c r="H642" s="36">
        <v>10</v>
      </c>
      <c r="I642" s="36" t="s">
        <v>51</v>
      </c>
    </row>
    <row r="643" spans="1:9" x14ac:dyDescent="0.25">
      <c r="A643" s="33" t="s">
        <v>21</v>
      </c>
      <c r="B643" s="36">
        <v>85</v>
      </c>
      <c r="C643" s="36" t="s">
        <v>6</v>
      </c>
      <c r="D643" s="36" t="s">
        <v>55</v>
      </c>
      <c r="E643" s="36" t="s">
        <v>42</v>
      </c>
      <c r="F643" s="36">
        <v>430</v>
      </c>
      <c r="G643" s="36" t="s">
        <v>7</v>
      </c>
      <c r="H643" s="36">
        <v>10</v>
      </c>
      <c r="I643" s="36" t="s">
        <v>51</v>
      </c>
    </row>
    <row r="644" spans="1:9" x14ac:dyDescent="0.25">
      <c r="A644" s="33" t="s">
        <v>21</v>
      </c>
      <c r="B644" s="36">
        <v>86</v>
      </c>
      <c r="C644" s="36" t="s">
        <v>6</v>
      </c>
      <c r="D644" s="36" t="s">
        <v>55</v>
      </c>
      <c r="E644" s="36" t="s">
        <v>42</v>
      </c>
      <c r="F644" s="36">
        <v>223.33</v>
      </c>
      <c r="G644" s="36" t="s">
        <v>7</v>
      </c>
      <c r="H644" s="36">
        <v>10</v>
      </c>
      <c r="I644" s="36" t="s">
        <v>51</v>
      </c>
    </row>
    <row r="645" spans="1:9" x14ac:dyDescent="0.25">
      <c r="A645" s="33" t="s">
        <v>21</v>
      </c>
      <c r="B645" s="36">
        <v>87</v>
      </c>
      <c r="C645" s="36" t="s">
        <v>6</v>
      </c>
      <c r="D645" s="36" t="s">
        <v>55</v>
      </c>
      <c r="E645" s="36" t="s">
        <v>42</v>
      </c>
      <c r="F645" s="36">
        <v>244.33</v>
      </c>
      <c r="G645" s="36" t="s">
        <v>7</v>
      </c>
      <c r="H645" s="36">
        <v>10</v>
      </c>
      <c r="I645" s="36" t="s">
        <v>51</v>
      </c>
    </row>
    <row r="646" spans="1:9" x14ac:dyDescent="0.25">
      <c r="A646" s="33" t="s">
        <v>21</v>
      </c>
      <c r="B646" s="36">
        <v>88</v>
      </c>
      <c r="C646" s="36" t="s">
        <v>6</v>
      </c>
      <c r="D646" s="36" t="s">
        <v>55</v>
      </c>
      <c r="E646" s="36" t="s">
        <v>42</v>
      </c>
      <c r="F646" s="36">
        <v>137.66999999999999</v>
      </c>
      <c r="G646" s="36" t="s">
        <v>7</v>
      </c>
      <c r="H646" s="36">
        <v>10</v>
      </c>
      <c r="I646" s="36" t="s">
        <v>51</v>
      </c>
    </row>
    <row r="647" spans="1:9" x14ac:dyDescent="0.25">
      <c r="A647" s="33" t="s">
        <v>21</v>
      </c>
      <c r="B647" s="36">
        <v>89</v>
      </c>
      <c r="C647" s="36" t="s">
        <v>6</v>
      </c>
      <c r="D647" s="36" t="s">
        <v>55</v>
      </c>
      <c r="E647" s="36" t="s">
        <v>42</v>
      </c>
      <c r="F647" s="36">
        <v>716.67</v>
      </c>
      <c r="G647" s="36" t="s">
        <v>7</v>
      </c>
      <c r="H647" s="36">
        <v>10</v>
      </c>
      <c r="I647" s="36" t="s">
        <v>51</v>
      </c>
    </row>
    <row r="648" spans="1:9" x14ac:dyDescent="0.25">
      <c r="A648" s="33" t="s">
        <v>21</v>
      </c>
      <c r="B648" s="36">
        <v>90</v>
      </c>
      <c r="C648" s="36" t="s">
        <v>6</v>
      </c>
      <c r="D648" s="36" t="s">
        <v>55</v>
      </c>
      <c r="E648" s="36" t="s">
        <v>42</v>
      </c>
      <c r="F648" s="36">
        <v>772.67</v>
      </c>
      <c r="G648" s="36" t="s">
        <v>7</v>
      </c>
      <c r="H648" s="36">
        <v>10</v>
      </c>
      <c r="I648" s="36" t="s">
        <v>51</v>
      </c>
    </row>
    <row r="649" spans="1:9" x14ac:dyDescent="0.25">
      <c r="A649" s="33" t="s">
        <v>21</v>
      </c>
      <c r="B649" s="36">
        <v>91</v>
      </c>
      <c r="C649" s="36" t="s">
        <v>6</v>
      </c>
      <c r="D649" s="36" t="s">
        <v>55</v>
      </c>
      <c r="E649" s="36" t="s">
        <v>42</v>
      </c>
      <c r="F649" s="36">
        <v>293.33</v>
      </c>
      <c r="G649" s="36" t="s">
        <v>7</v>
      </c>
      <c r="H649" s="36">
        <v>27</v>
      </c>
      <c r="I649" s="36" t="s">
        <v>51</v>
      </c>
    </row>
    <row r="650" spans="1:9" x14ac:dyDescent="0.25">
      <c r="A650" s="33" t="s">
        <v>21</v>
      </c>
      <c r="B650" s="36">
        <v>92</v>
      </c>
      <c r="C650" s="36" t="s">
        <v>6</v>
      </c>
      <c r="D650" s="36" t="s">
        <v>55</v>
      </c>
      <c r="E650" s="36" t="s">
        <v>42</v>
      </c>
      <c r="F650" s="36">
        <v>110</v>
      </c>
      <c r="G650" s="36" t="s">
        <v>7</v>
      </c>
      <c r="H650" s="36">
        <v>10</v>
      </c>
      <c r="I650" s="36" t="s">
        <v>51</v>
      </c>
    </row>
    <row r="651" spans="1:9" x14ac:dyDescent="0.25">
      <c r="A651" s="33" t="s">
        <v>21</v>
      </c>
      <c r="B651" s="36">
        <v>93</v>
      </c>
      <c r="C651" s="36" t="s">
        <v>6</v>
      </c>
      <c r="D651" s="36" t="s">
        <v>54</v>
      </c>
      <c r="E651" s="36" t="s">
        <v>42</v>
      </c>
      <c r="F651" s="36">
        <v>87.33</v>
      </c>
      <c r="G651" s="36" t="s">
        <v>7</v>
      </c>
      <c r="H651" s="36">
        <v>10</v>
      </c>
      <c r="I651" s="36" t="s">
        <v>51</v>
      </c>
    </row>
    <row r="652" spans="1:9" x14ac:dyDescent="0.25">
      <c r="A652" s="33" t="s">
        <v>21</v>
      </c>
      <c r="B652" s="36">
        <v>94</v>
      </c>
      <c r="C652" s="36" t="s">
        <v>6</v>
      </c>
      <c r="D652" s="36" t="s">
        <v>54</v>
      </c>
      <c r="E652" s="36" t="s">
        <v>42</v>
      </c>
      <c r="F652" s="36">
        <v>87.67</v>
      </c>
      <c r="G652" s="36" t="s">
        <v>7</v>
      </c>
      <c r="H652" s="36">
        <v>10</v>
      </c>
      <c r="I652" s="36" t="s">
        <v>51</v>
      </c>
    </row>
    <row r="653" spans="1:9" x14ac:dyDescent="0.25">
      <c r="A653" s="33" t="s">
        <v>21</v>
      </c>
      <c r="B653" s="36">
        <v>95</v>
      </c>
      <c r="C653" s="36" t="s">
        <v>6</v>
      </c>
      <c r="D653" s="36" t="s">
        <v>54</v>
      </c>
      <c r="E653" s="36" t="s">
        <v>42</v>
      </c>
      <c r="F653" s="36">
        <v>160</v>
      </c>
      <c r="G653" s="36" t="s">
        <v>7</v>
      </c>
      <c r="H653" s="36">
        <v>15</v>
      </c>
      <c r="I653" s="36" t="s">
        <v>51</v>
      </c>
    </row>
    <row r="654" spans="1:9" x14ac:dyDescent="0.25">
      <c r="A654" s="33" t="s">
        <v>21</v>
      </c>
      <c r="B654" s="36">
        <v>96</v>
      </c>
      <c r="C654" s="36" t="s">
        <v>6</v>
      </c>
      <c r="D654" s="36" t="s">
        <v>54</v>
      </c>
      <c r="E654" s="36" t="s">
        <v>42</v>
      </c>
      <c r="F654" s="36">
        <v>742.33</v>
      </c>
      <c r="G654" s="36" t="s">
        <v>7</v>
      </c>
      <c r="H654" s="36">
        <v>20</v>
      </c>
      <c r="I654" s="36" t="s">
        <v>51</v>
      </c>
    </row>
    <row r="655" spans="1:9" x14ac:dyDescent="0.25">
      <c r="A655" s="33" t="s">
        <v>21</v>
      </c>
      <c r="B655" s="36">
        <v>97</v>
      </c>
      <c r="C655" s="36" t="s">
        <v>6</v>
      </c>
      <c r="D655" s="36" t="s">
        <v>54</v>
      </c>
      <c r="E655" s="36" t="s">
        <v>42</v>
      </c>
      <c r="F655" s="36">
        <v>721.33</v>
      </c>
      <c r="G655" s="36" t="s">
        <v>7</v>
      </c>
      <c r="H655" s="36">
        <v>20</v>
      </c>
      <c r="I655" s="36" t="s">
        <v>51</v>
      </c>
    </row>
    <row r="656" spans="1:9" x14ac:dyDescent="0.25">
      <c r="A656" s="33" t="s">
        <v>21</v>
      </c>
      <c r="B656" s="36">
        <v>98</v>
      </c>
      <c r="C656" s="36" t="s">
        <v>6</v>
      </c>
      <c r="D656" s="36" t="s">
        <v>54</v>
      </c>
      <c r="E656" s="36" t="s">
        <v>42</v>
      </c>
      <c r="F656" s="36">
        <v>160</v>
      </c>
      <c r="G656" s="36" t="s">
        <v>7</v>
      </c>
      <c r="H656" s="36">
        <v>20</v>
      </c>
      <c r="I656" s="36" t="s">
        <v>51</v>
      </c>
    </row>
    <row r="657" spans="1:9" x14ac:dyDescent="0.25">
      <c r="A657" s="33" t="s">
        <v>21</v>
      </c>
      <c r="B657" s="36">
        <v>99</v>
      </c>
      <c r="C657" s="36" t="s">
        <v>6</v>
      </c>
      <c r="D657" s="36" t="s">
        <v>54</v>
      </c>
      <c r="E657" s="36" t="s">
        <v>42</v>
      </c>
      <c r="F657" s="36">
        <v>129</v>
      </c>
      <c r="G657" s="36" t="s">
        <v>7</v>
      </c>
      <c r="H657" s="36">
        <v>20</v>
      </c>
      <c r="I657" s="36" t="s">
        <v>51</v>
      </c>
    </row>
    <row r="658" spans="1:9" x14ac:dyDescent="0.25">
      <c r="A658" s="33" t="s">
        <v>21</v>
      </c>
      <c r="B658" s="36">
        <v>100</v>
      </c>
      <c r="C658" s="36" t="s">
        <v>6</v>
      </c>
      <c r="D658" s="36" t="s">
        <v>55</v>
      </c>
      <c r="E658" s="36" t="s">
        <v>42</v>
      </c>
      <c r="F658" s="36">
        <v>272.33</v>
      </c>
      <c r="G658" s="36" t="s">
        <v>7</v>
      </c>
      <c r="H658" s="36">
        <v>28</v>
      </c>
      <c r="I658" s="36" t="s">
        <v>56</v>
      </c>
    </row>
    <row r="659" spans="1:9" x14ac:dyDescent="0.25">
      <c r="A659" s="33" t="s">
        <v>21</v>
      </c>
      <c r="B659" s="36">
        <v>101</v>
      </c>
      <c r="C659" s="36" t="s">
        <v>6</v>
      </c>
      <c r="D659" s="36" t="s">
        <v>55</v>
      </c>
      <c r="E659" s="36" t="s">
        <v>42</v>
      </c>
      <c r="F659" s="41">
        <v>1059.67</v>
      </c>
      <c r="G659" s="36" t="s">
        <v>7</v>
      </c>
      <c r="H659" s="36">
        <v>10</v>
      </c>
      <c r="I659" s="36" t="s">
        <v>51</v>
      </c>
    </row>
    <row r="660" spans="1:9" x14ac:dyDescent="0.25">
      <c r="A660" s="33" t="s">
        <v>21</v>
      </c>
      <c r="B660" s="36">
        <v>102</v>
      </c>
      <c r="C660" s="36" t="s">
        <v>6</v>
      </c>
      <c r="D660" s="36" t="s">
        <v>55</v>
      </c>
      <c r="E660" s="36" t="s">
        <v>42</v>
      </c>
      <c r="F660" s="36">
        <v>293.33</v>
      </c>
      <c r="G660" s="36" t="s">
        <v>7</v>
      </c>
      <c r="H660" s="36">
        <v>30</v>
      </c>
      <c r="I660" s="36" t="s">
        <v>51</v>
      </c>
    </row>
    <row r="661" spans="1:9" x14ac:dyDescent="0.25">
      <c r="A661" s="33" t="s">
        <v>21</v>
      </c>
      <c r="B661" s="36">
        <v>103</v>
      </c>
      <c r="C661" s="36" t="s">
        <v>6</v>
      </c>
      <c r="D661" s="36" t="s">
        <v>55</v>
      </c>
      <c r="E661" s="36" t="s">
        <v>42</v>
      </c>
      <c r="F661" s="36">
        <v>209.33</v>
      </c>
      <c r="G661" s="36" t="s">
        <v>7</v>
      </c>
      <c r="H661" s="36">
        <v>10</v>
      </c>
      <c r="I661" s="36" t="s">
        <v>51</v>
      </c>
    </row>
    <row r="662" spans="1:9" x14ac:dyDescent="0.25">
      <c r="A662" s="33" t="s">
        <v>21</v>
      </c>
      <c r="B662" s="36">
        <v>104</v>
      </c>
      <c r="C662" s="36" t="s">
        <v>6</v>
      </c>
      <c r="D662" s="36" t="s">
        <v>55</v>
      </c>
      <c r="E662" s="36" t="s">
        <v>42</v>
      </c>
      <c r="F662" s="36">
        <v>209.33</v>
      </c>
      <c r="G662" s="36" t="s">
        <v>7</v>
      </c>
      <c r="H662" s="36">
        <v>30</v>
      </c>
      <c r="I662" s="36" t="s">
        <v>51</v>
      </c>
    </row>
    <row r="663" spans="1:9" x14ac:dyDescent="0.25">
      <c r="A663" s="33" t="s">
        <v>21</v>
      </c>
      <c r="B663" s="36">
        <v>105</v>
      </c>
      <c r="C663" s="36" t="s">
        <v>6</v>
      </c>
      <c r="D663" s="36" t="s">
        <v>55</v>
      </c>
      <c r="E663" s="36" t="s">
        <v>42</v>
      </c>
      <c r="F663" s="36">
        <v>244.33</v>
      </c>
      <c r="G663" s="36" t="s">
        <v>7</v>
      </c>
      <c r="H663" s="36">
        <v>30</v>
      </c>
      <c r="I663" s="36" t="s">
        <v>51</v>
      </c>
    </row>
    <row r="664" spans="1:9" x14ac:dyDescent="0.25">
      <c r="A664" s="33" t="s">
        <v>21</v>
      </c>
      <c r="B664" s="36">
        <v>106</v>
      </c>
      <c r="C664" s="36" t="s">
        <v>6</v>
      </c>
      <c r="D664" s="36" t="s">
        <v>55</v>
      </c>
      <c r="E664" s="36" t="s">
        <v>42</v>
      </c>
      <c r="F664" s="36">
        <v>566</v>
      </c>
      <c r="G664" s="36" t="s">
        <v>7</v>
      </c>
      <c r="H664" s="36">
        <v>10</v>
      </c>
      <c r="I664" s="36" t="s">
        <v>51</v>
      </c>
    </row>
    <row r="665" spans="1:9" x14ac:dyDescent="0.25">
      <c r="A665" s="33" t="s">
        <v>21</v>
      </c>
      <c r="B665" s="36">
        <v>107</v>
      </c>
      <c r="C665" s="36" t="s">
        <v>6</v>
      </c>
      <c r="D665" s="36" t="s">
        <v>55</v>
      </c>
      <c r="E665" s="36" t="s">
        <v>42</v>
      </c>
      <c r="F665" s="36">
        <v>405</v>
      </c>
      <c r="G665" s="36" t="s">
        <v>7</v>
      </c>
      <c r="H665" s="36">
        <v>10</v>
      </c>
      <c r="I665" s="36" t="s">
        <v>51</v>
      </c>
    </row>
    <row r="666" spans="1:9" x14ac:dyDescent="0.25">
      <c r="A666" s="33" t="s">
        <v>21</v>
      </c>
      <c r="B666" s="36">
        <v>108</v>
      </c>
      <c r="C666" s="36" t="s">
        <v>6</v>
      </c>
      <c r="D666" s="36" t="s">
        <v>55</v>
      </c>
      <c r="E666" s="36" t="s">
        <v>42</v>
      </c>
      <c r="F666" s="36">
        <v>440</v>
      </c>
      <c r="G666" s="36" t="s">
        <v>7</v>
      </c>
      <c r="H666" s="36">
        <v>10</v>
      </c>
      <c r="I666" s="36" t="s">
        <v>51</v>
      </c>
    </row>
    <row r="667" spans="1:9" x14ac:dyDescent="0.25">
      <c r="A667" s="33" t="s">
        <v>21</v>
      </c>
      <c r="B667" s="36">
        <v>109</v>
      </c>
      <c r="C667" s="36" t="s">
        <v>6</v>
      </c>
      <c r="D667" s="36" t="s">
        <v>55</v>
      </c>
      <c r="E667" s="36" t="s">
        <v>42</v>
      </c>
      <c r="F667" s="36">
        <v>566</v>
      </c>
      <c r="G667" s="36" t="s">
        <v>7</v>
      </c>
      <c r="H667" s="36">
        <v>10</v>
      </c>
      <c r="I667" s="36" t="s">
        <v>51</v>
      </c>
    </row>
    <row r="668" spans="1:9" x14ac:dyDescent="0.25">
      <c r="A668" s="33" t="s">
        <v>21</v>
      </c>
      <c r="B668" s="36">
        <v>110</v>
      </c>
      <c r="C668" s="36" t="s">
        <v>6</v>
      </c>
      <c r="D668" s="36" t="s">
        <v>55</v>
      </c>
      <c r="E668" s="36" t="s">
        <v>42</v>
      </c>
      <c r="F668" s="36">
        <v>160</v>
      </c>
      <c r="G668" s="36" t="s">
        <v>7</v>
      </c>
      <c r="H668" s="36">
        <v>10</v>
      </c>
      <c r="I668" s="36" t="s">
        <v>51</v>
      </c>
    </row>
    <row r="669" spans="1:9" x14ac:dyDescent="0.25">
      <c r="A669" s="33" t="s">
        <v>21</v>
      </c>
      <c r="B669" s="36">
        <v>111</v>
      </c>
      <c r="C669" s="36" t="s">
        <v>6</v>
      </c>
      <c r="D669" s="36" t="s">
        <v>55</v>
      </c>
      <c r="E669" s="36" t="s">
        <v>42</v>
      </c>
      <c r="F669" s="36">
        <v>580</v>
      </c>
      <c r="G669" s="36" t="s">
        <v>7</v>
      </c>
      <c r="H669" s="36">
        <v>10</v>
      </c>
      <c r="I669" s="36" t="s">
        <v>51</v>
      </c>
    </row>
    <row r="670" spans="1:9" x14ac:dyDescent="0.25">
      <c r="A670" s="33" t="s">
        <v>21</v>
      </c>
      <c r="B670" s="36">
        <v>112</v>
      </c>
      <c r="C670" s="36" t="s">
        <v>6</v>
      </c>
      <c r="D670" s="36" t="s">
        <v>55</v>
      </c>
      <c r="E670" s="36" t="s">
        <v>42</v>
      </c>
      <c r="F670" s="36">
        <v>475</v>
      </c>
      <c r="G670" s="36" t="s">
        <v>7</v>
      </c>
      <c r="H670" s="36">
        <v>10</v>
      </c>
      <c r="I670" s="36" t="s">
        <v>51</v>
      </c>
    </row>
    <row r="671" spans="1:9" x14ac:dyDescent="0.25">
      <c r="A671" s="33" t="s">
        <v>21</v>
      </c>
      <c r="B671" s="36">
        <v>113</v>
      </c>
      <c r="C671" s="36" t="s">
        <v>6</v>
      </c>
      <c r="D671" s="36" t="s">
        <v>55</v>
      </c>
      <c r="E671" s="36" t="s">
        <v>42</v>
      </c>
      <c r="F671" s="36">
        <v>581.66999999999996</v>
      </c>
      <c r="G671" s="36" t="s">
        <v>7</v>
      </c>
      <c r="H671" s="36">
        <v>10</v>
      </c>
      <c r="I671" s="36" t="s">
        <v>51</v>
      </c>
    </row>
    <row r="672" spans="1:9" x14ac:dyDescent="0.25">
      <c r="A672" s="33" t="s">
        <v>21</v>
      </c>
      <c r="B672" s="36">
        <v>114</v>
      </c>
      <c r="C672" s="36" t="s">
        <v>6</v>
      </c>
      <c r="D672" s="36" t="s">
        <v>55</v>
      </c>
      <c r="E672" s="36" t="s">
        <v>42</v>
      </c>
      <c r="F672" s="36">
        <v>447.33</v>
      </c>
      <c r="G672" s="36" t="s">
        <v>7</v>
      </c>
      <c r="H672" s="36">
        <v>10</v>
      </c>
      <c r="I672" s="36" t="s">
        <v>51</v>
      </c>
    </row>
    <row r="673" spans="1:9" x14ac:dyDescent="0.25">
      <c r="A673" s="33" t="s">
        <v>21</v>
      </c>
      <c r="B673" s="36">
        <v>115</v>
      </c>
      <c r="C673" s="36" t="s">
        <v>6</v>
      </c>
      <c r="D673" s="36" t="s">
        <v>55</v>
      </c>
      <c r="E673" s="36" t="s">
        <v>42</v>
      </c>
      <c r="F673" s="36">
        <v>581.66999999999996</v>
      </c>
      <c r="G673" s="36" t="s">
        <v>7</v>
      </c>
      <c r="H673" s="36">
        <v>10</v>
      </c>
      <c r="I673" s="36" t="s">
        <v>51</v>
      </c>
    </row>
    <row r="674" spans="1:9" x14ac:dyDescent="0.25">
      <c r="A674" s="33" t="s">
        <v>21</v>
      </c>
      <c r="B674" s="36">
        <v>116</v>
      </c>
      <c r="C674" s="36" t="s">
        <v>6</v>
      </c>
      <c r="D674" s="36" t="s">
        <v>55</v>
      </c>
      <c r="E674" s="36" t="s">
        <v>42</v>
      </c>
      <c r="F674" s="36">
        <v>444</v>
      </c>
      <c r="G674" s="36" t="s">
        <v>7</v>
      </c>
      <c r="H674" s="36">
        <v>10</v>
      </c>
      <c r="I674" s="36" t="s">
        <v>51</v>
      </c>
    </row>
    <row r="675" spans="1:9" x14ac:dyDescent="0.25">
      <c r="A675" s="33" t="s">
        <v>21</v>
      </c>
      <c r="B675" s="36">
        <v>117</v>
      </c>
      <c r="C675" s="36" t="s">
        <v>6</v>
      </c>
      <c r="D675" s="36" t="s">
        <v>55</v>
      </c>
      <c r="E675" s="36" t="s">
        <v>42</v>
      </c>
      <c r="F675" s="36">
        <v>430</v>
      </c>
      <c r="G675" s="36" t="s">
        <v>7</v>
      </c>
      <c r="H675" s="36">
        <v>10</v>
      </c>
      <c r="I675" s="36" t="s">
        <v>51</v>
      </c>
    </row>
    <row r="676" spans="1:9" x14ac:dyDescent="0.25">
      <c r="A676" s="33" t="s">
        <v>21</v>
      </c>
      <c r="B676" s="36">
        <v>118</v>
      </c>
      <c r="C676" s="36" t="s">
        <v>6</v>
      </c>
      <c r="D676" s="36" t="s">
        <v>55</v>
      </c>
      <c r="E676" s="36" t="s">
        <v>42</v>
      </c>
      <c r="F676" s="36">
        <v>223.33</v>
      </c>
      <c r="G676" s="36" t="s">
        <v>7</v>
      </c>
      <c r="H676" s="36">
        <v>10</v>
      </c>
      <c r="I676" s="36" t="s">
        <v>51</v>
      </c>
    </row>
    <row r="677" spans="1:9" x14ac:dyDescent="0.25">
      <c r="A677" s="33" t="s">
        <v>21</v>
      </c>
      <c r="B677" s="36">
        <v>119</v>
      </c>
      <c r="C677" s="36" t="s">
        <v>6</v>
      </c>
      <c r="D677" s="36" t="s">
        <v>55</v>
      </c>
      <c r="E677" s="36" t="s">
        <v>42</v>
      </c>
      <c r="F677" s="36">
        <v>258.33</v>
      </c>
      <c r="G677" s="36" t="s">
        <v>7</v>
      </c>
      <c r="H677" s="36">
        <v>10</v>
      </c>
      <c r="I677" s="36" t="s">
        <v>51</v>
      </c>
    </row>
    <row r="678" spans="1:9" x14ac:dyDescent="0.25">
      <c r="A678" s="33" t="s">
        <v>21</v>
      </c>
      <c r="B678" s="36">
        <v>120</v>
      </c>
      <c r="C678" s="36" t="s">
        <v>6</v>
      </c>
      <c r="D678" s="36" t="s">
        <v>55</v>
      </c>
      <c r="E678" s="36" t="s">
        <v>42</v>
      </c>
      <c r="F678" s="36">
        <v>149.66999999999999</v>
      </c>
      <c r="G678" s="36" t="s">
        <v>7</v>
      </c>
      <c r="H678" s="36">
        <v>10</v>
      </c>
      <c r="I678" s="36" t="s">
        <v>57</v>
      </c>
    </row>
    <row r="679" spans="1:9" x14ac:dyDescent="0.25">
      <c r="A679" s="33" t="s">
        <v>21</v>
      </c>
      <c r="B679" s="36">
        <v>121</v>
      </c>
      <c r="C679" s="36" t="s">
        <v>6</v>
      </c>
      <c r="D679" s="36" t="s">
        <v>55</v>
      </c>
      <c r="E679" s="36" t="s">
        <v>42</v>
      </c>
      <c r="F679" s="36">
        <v>781.33</v>
      </c>
      <c r="G679" s="36" t="s">
        <v>7</v>
      </c>
      <c r="H679" s="36">
        <v>10</v>
      </c>
      <c r="I679" s="36" t="s">
        <v>51</v>
      </c>
    </row>
    <row r="680" spans="1:9" x14ac:dyDescent="0.25">
      <c r="A680" s="33" t="s">
        <v>21</v>
      </c>
      <c r="B680" s="36">
        <v>122</v>
      </c>
      <c r="C680" s="36" t="s">
        <v>6</v>
      </c>
      <c r="D680" s="36" t="s">
        <v>55</v>
      </c>
      <c r="E680" s="36" t="s">
        <v>42</v>
      </c>
      <c r="F680" s="36">
        <v>822.67</v>
      </c>
      <c r="G680" s="36" t="s">
        <v>7</v>
      </c>
      <c r="H680" s="36">
        <v>10</v>
      </c>
      <c r="I680" s="36" t="s">
        <v>51</v>
      </c>
    </row>
    <row r="681" spans="1:9" x14ac:dyDescent="0.25">
      <c r="A681" s="33" t="s">
        <v>21</v>
      </c>
      <c r="B681" s="36">
        <v>123</v>
      </c>
      <c r="C681" s="36" t="s">
        <v>6</v>
      </c>
      <c r="D681" s="36" t="s">
        <v>55</v>
      </c>
      <c r="E681" s="36" t="s">
        <v>42</v>
      </c>
      <c r="F681" s="36">
        <v>316.67</v>
      </c>
      <c r="G681" s="36" t="s">
        <v>7</v>
      </c>
      <c r="H681" s="36">
        <v>28</v>
      </c>
      <c r="I681" s="36" t="s">
        <v>51</v>
      </c>
    </row>
    <row r="682" spans="1:9" x14ac:dyDescent="0.25">
      <c r="A682" s="33" t="s">
        <v>21</v>
      </c>
      <c r="B682" s="36">
        <v>124</v>
      </c>
      <c r="C682" s="36" t="s">
        <v>6</v>
      </c>
      <c r="D682" s="36" t="s">
        <v>55</v>
      </c>
      <c r="E682" s="36" t="s">
        <v>42</v>
      </c>
      <c r="F682" s="36">
        <v>111.67</v>
      </c>
      <c r="G682" s="36" t="s">
        <v>7</v>
      </c>
      <c r="H682" s="36">
        <v>10</v>
      </c>
      <c r="I682" s="36" t="s">
        <v>51</v>
      </c>
    </row>
    <row r="683" spans="1:9" x14ac:dyDescent="0.25">
      <c r="A683" s="33" t="s">
        <v>21</v>
      </c>
      <c r="B683" s="36">
        <v>125</v>
      </c>
      <c r="C683" s="36" t="s">
        <v>6</v>
      </c>
      <c r="D683" s="36" t="s">
        <v>54</v>
      </c>
      <c r="E683" s="36" t="s">
        <v>42</v>
      </c>
      <c r="F683" s="36">
        <v>95.67</v>
      </c>
      <c r="G683" s="36" t="s">
        <v>7</v>
      </c>
      <c r="H683" s="36">
        <v>10</v>
      </c>
      <c r="I683" s="36" t="s">
        <v>51</v>
      </c>
    </row>
    <row r="684" spans="1:9" x14ac:dyDescent="0.25">
      <c r="A684" s="33" t="s">
        <v>21</v>
      </c>
      <c r="B684" s="36">
        <v>126</v>
      </c>
      <c r="C684" s="36" t="s">
        <v>6</v>
      </c>
      <c r="D684" s="36" t="s">
        <v>54</v>
      </c>
      <c r="E684" s="36" t="s">
        <v>42</v>
      </c>
      <c r="F684" s="36">
        <v>95.67</v>
      </c>
      <c r="G684" s="36" t="s">
        <v>7</v>
      </c>
      <c r="H684" s="36">
        <v>10</v>
      </c>
      <c r="I684" s="36" t="s">
        <v>51</v>
      </c>
    </row>
    <row r="685" spans="1:9" x14ac:dyDescent="0.25">
      <c r="A685" s="33" t="s">
        <v>21</v>
      </c>
      <c r="B685" s="36">
        <v>127</v>
      </c>
      <c r="C685" s="36" t="s">
        <v>6</v>
      </c>
      <c r="D685" s="36" t="s">
        <v>55</v>
      </c>
      <c r="E685" s="36" t="s">
        <v>42</v>
      </c>
      <c r="F685" s="36">
        <v>129</v>
      </c>
      <c r="G685" s="36" t="s">
        <v>7</v>
      </c>
      <c r="H685" s="36">
        <v>10</v>
      </c>
      <c r="I685" s="36" t="s">
        <v>51</v>
      </c>
    </row>
    <row r="686" spans="1:9" x14ac:dyDescent="0.25">
      <c r="A686" s="33" t="s">
        <v>21</v>
      </c>
      <c r="B686" s="36">
        <v>128</v>
      </c>
      <c r="C686" s="36" t="s">
        <v>6</v>
      </c>
      <c r="D686" s="36" t="s">
        <v>54</v>
      </c>
      <c r="E686" s="36" t="s">
        <v>42</v>
      </c>
      <c r="F686" s="36">
        <v>159</v>
      </c>
      <c r="G686" s="36" t="s">
        <v>7</v>
      </c>
      <c r="H686" s="36">
        <v>15</v>
      </c>
      <c r="I686" s="36" t="s">
        <v>51</v>
      </c>
    </row>
    <row r="687" spans="1:9" x14ac:dyDescent="0.25">
      <c r="A687" s="33" t="s">
        <v>21</v>
      </c>
      <c r="B687" s="36">
        <v>129</v>
      </c>
      <c r="C687" s="36" t="s">
        <v>6</v>
      </c>
      <c r="D687" s="36" t="s">
        <v>54</v>
      </c>
      <c r="E687" s="36" t="s">
        <v>42</v>
      </c>
      <c r="F687" s="36">
        <v>740</v>
      </c>
      <c r="G687" s="36" t="s">
        <v>7</v>
      </c>
      <c r="H687" s="36">
        <v>15</v>
      </c>
      <c r="I687" s="36" t="s">
        <v>51</v>
      </c>
    </row>
    <row r="688" spans="1:9" x14ac:dyDescent="0.25">
      <c r="A688" s="33" t="s">
        <v>21</v>
      </c>
      <c r="B688" s="36">
        <v>130</v>
      </c>
      <c r="C688" s="36" t="s">
        <v>6</v>
      </c>
      <c r="D688" s="36" t="s">
        <v>54</v>
      </c>
      <c r="E688" s="36" t="s">
        <v>42</v>
      </c>
      <c r="F688" s="36">
        <v>702</v>
      </c>
      <c r="G688" s="36" t="s">
        <v>7</v>
      </c>
      <c r="H688" s="36">
        <v>15</v>
      </c>
      <c r="I688" s="36" t="s">
        <v>51</v>
      </c>
    </row>
    <row r="689" spans="1:9" x14ac:dyDescent="0.25">
      <c r="A689" s="33" t="s">
        <v>21</v>
      </c>
      <c r="B689" s="36">
        <v>131</v>
      </c>
      <c r="C689" s="36" t="s">
        <v>6</v>
      </c>
      <c r="D689" s="36" t="s">
        <v>54</v>
      </c>
      <c r="E689" s="36" t="s">
        <v>42</v>
      </c>
      <c r="F689" s="36">
        <v>160</v>
      </c>
      <c r="G689" s="36" t="s">
        <v>7</v>
      </c>
      <c r="H689" s="36">
        <v>15</v>
      </c>
      <c r="I689" s="36" t="s">
        <v>51</v>
      </c>
    </row>
    <row r="690" spans="1:9" x14ac:dyDescent="0.25">
      <c r="A690" s="33" t="s">
        <v>21</v>
      </c>
      <c r="B690" s="36">
        <v>132</v>
      </c>
      <c r="C690" s="36" t="s">
        <v>6</v>
      </c>
      <c r="D690" s="36" t="s">
        <v>54</v>
      </c>
      <c r="E690" s="36" t="s">
        <v>42</v>
      </c>
      <c r="F690" s="36">
        <v>129</v>
      </c>
      <c r="G690" s="36" t="s">
        <v>7</v>
      </c>
      <c r="H690" s="36">
        <v>15</v>
      </c>
      <c r="I690" s="36" t="s">
        <v>51</v>
      </c>
    </row>
    <row r="691" spans="1:9" x14ac:dyDescent="0.25">
      <c r="A691" s="33" t="s">
        <v>21</v>
      </c>
      <c r="B691" s="36">
        <v>133</v>
      </c>
      <c r="C691" s="36" t="s">
        <v>6</v>
      </c>
      <c r="D691" s="36" t="s">
        <v>54</v>
      </c>
      <c r="E691" s="36" t="s">
        <v>42</v>
      </c>
      <c r="F691" s="36">
        <v>129</v>
      </c>
      <c r="G691" s="36" t="s">
        <v>7</v>
      </c>
      <c r="H691" s="36">
        <v>15</v>
      </c>
      <c r="I691" s="36" t="s">
        <v>51</v>
      </c>
    </row>
    <row r="692" spans="1:9" x14ac:dyDescent="0.25">
      <c r="A692" s="33" t="s">
        <v>21</v>
      </c>
      <c r="B692" s="36">
        <v>134</v>
      </c>
      <c r="C692" s="36" t="s">
        <v>6</v>
      </c>
      <c r="D692" s="36" t="s">
        <v>55</v>
      </c>
      <c r="E692" s="36" t="s">
        <v>42</v>
      </c>
      <c r="F692" s="36">
        <v>337.67</v>
      </c>
      <c r="G692" s="36" t="s">
        <v>7</v>
      </c>
      <c r="H692" s="36">
        <v>21</v>
      </c>
      <c r="I692" s="36" t="s">
        <v>51</v>
      </c>
    </row>
    <row r="693" spans="1:9" x14ac:dyDescent="0.25">
      <c r="A693" s="33" t="s">
        <v>21</v>
      </c>
      <c r="B693" s="36">
        <v>135</v>
      </c>
      <c r="C693" s="36" t="s">
        <v>6</v>
      </c>
      <c r="D693" s="36" t="s">
        <v>55</v>
      </c>
      <c r="E693" s="36" t="s">
        <v>42</v>
      </c>
      <c r="F693" s="41">
        <v>2185</v>
      </c>
      <c r="G693" s="36" t="s">
        <v>7</v>
      </c>
      <c r="H693" s="36">
        <v>10</v>
      </c>
      <c r="I693" s="36" t="s">
        <v>51</v>
      </c>
    </row>
    <row r="694" spans="1:9" x14ac:dyDescent="0.25">
      <c r="A694" s="33" t="s">
        <v>21</v>
      </c>
      <c r="B694" s="36">
        <v>136</v>
      </c>
      <c r="C694" s="36" t="s">
        <v>6</v>
      </c>
      <c r="D694" s="36" t="s">
        <v>55</v>
      </c>
      <c r="E694" s="36" t="s">
        <v>42</v>
      </c>
      <c r="F694" s="36">
        <v>338.33</v>
      </c>
      <c r="G694" s="36" t="s">
        <v>7</v>
      </c>
      <c r="H694" s="36">
        <v>30</v>
      </c>
      <c r="I694" s="36" t="s">
        <v>51</v>
      </c>
    </row>
    <row r="695" spans="1:9" x14ac:dyDescent="0.25">
      <c r="A695" s="33" t="s">
        <v>21</v>
      </c>
      <c r="B695" s="36">
        <v>137</v>
      </c>
      <c r="C695" s="36" t="s">
        <v>6</v>
      </c>
      <c r="D695" s="36" t="s">
        <v>55</v>
      </c>
      <c r="E695" s="36" t="s">
        <v>42</v>
      </c>
      <c r="F695" s="36">
        <v>223.33</v>
      </c>
      <c r="G695" s="36" t="s">
        <v>7</v>
      </c>
      <c r="H695" s="36">
        <v>15</v>
      </c>
      <c r="I695" s="36" t="s">
        <v>51</v>
      </c>
    </row>
    <row r="696" spans="1:9" x14ac:dyDescent="0.25">
      <c r="A696" s="33" t="s">
        <v>21</v>
      </c>
      <c r="B696" s="36">
        <v>138</v>
      </c>
      <c r="C696" s="36" t="s">
        <v>6</v>
      </c>
      <c r="D696" s="36" t="s">
        <v>55</v>
      </c>
      <c r="E696" s="36" t="s">
        <v>42</v>
      </c>
      <c r="F696" s="36">
        <v>223.33</v>
      </c>
      <c r="G696" s="36" t="s">
        <v>7</v>
      </c>
      <c r="H696" s="36">
        <v>30</v>
      </c>
      <c r="I696" s="36" t="s">
        <v>51</v>
      </c>
    </row>
    <row r="697" spans="1:9" x14ac:dyDescent="0.25">
      <c r="A697" s="33" t="s">
        <v>21</v>
      </c>
      <c r="B697" s="36">
        <v>139</v>
      </c>
      <c r="C697" s="36" t="s">
        <v>6</v>
      </c>
      <c r="D697" s="36" t="s">
        <v>55</v>
      </c>
      <c r="E697" s="36" t="s">
        <v>42</v>
      </c>
      <c r="F697" s="36">
        <v>258.33</v>
      </c>
      <c r="G697" s="36" t="s">
        <v>7</v>
      </c>
      <c r="H697" s="36">
        <v>30</v>
      </c>
      <c r="I697" s="36" t="s">
        <v>51</v>
      </c>
    </row>
    <row r="698" spans="1:9" x14ac:dyDescent="0.25">
      <c r="A698" s="33" t="s">
        <v>21</v>
      </c>
      <c r="B698" s="36">
        <v>140</v>
      </c>
      <c r="C698" s="36" t="s">
        <v>6</v>
      </c>
      <c r="D698" s="36" t="s">
        <v>55</v>
      </c>
      <c r="E698" s="36" t="s">
        <v>42</v>
      </c>
      <c r="F698" s="36">
        <v>615</v>
      </c>
      <c r="G698" s="36" t="s">
        <v>7</v>
      </c>
      <c r="H698" s="36">
        <v>10</v>
      </c>
      <c r="I698" s="36" t="s">
        <v>52</v>
      </c>
    </row>
    <row r="699" spans="1:9" x14ac:dyDescent="0.25">
      <c r="A699" s="33" t="s">
        <v>21</v>
      </c>
      <c r="B699" s="36">
        <v>141</v>
      </c>
      <c r="C699" s="36" t="s">
        <v>6</v>
      </c>
      <c r="D699" s="36" t="s">
        <v>55</v>
      </c>
      <c r="E699" s="36" t="s">
        <v>42</v>
      </c>
      <c r="F699" s="36">
        <v>405</v>
      </c>
      <c r="G699" s="36" t="s">
        <v>7</v>
      </c>
      <c r="H699" s="36">
        <v>10</v>
      </c>
      <c r="I699" s="36" t="s">
        <v>51</v>
      </c>
    </row>
    <row r="700" spans="1:9" x14ac:dyDescent="0.25">
      <c r="A700" s="33" t="s">
        <v>21</v>
      </c>
      <c r="B700" s="36">
        <v>142</v>
      </c>
      <c r="C700" s="36" t="s">
        <v>6</v>
      </c>
      <c r="D700" s="36" t="s">
        <v>55</v>
      </c>
      <c r="E700" s="36" t="s">
        <v>42</v>
      </c>
      <c r="F700" s="36">
        <v>461</v>
      </c>
      <c r="G700" s="36" t="s">
        <v>7</v>
      </c>
      <c r="H700" s="36">
        <v>10</v>
      </c>
      <c r="I700" s="36" t="s">
        <v>51</v>
      </c>
    </row>
    <row r="701" spans="1:9" x14ac:dyDescent="0.25">
      <c r="A701" s="33" t="s">
        <v>21</v>
      </c>
      <c r="B701" s="36">
        <v>143</v>
      </c>
      <c r="C701" s="36" t="s">
        <v>6</v>
      </c>
      <c r="D701" s="36" t="s">
        <v>55</v>
      </c>
      <c r="E701" s="36" t="s">
        <v>42</v>
      </c>
      <c r="F701" s="36">
        <v>615</v>
      </c>
      <c r="G701" s="36" t="s">
        <v>7</v>
      </c>
      <c r="H701" s="36">
        <v>10</v>
      </c>
      <c r="I701" s="36" t="s">
        <v>51</v>
      </c>
    </row>
    <row r="702" spans="1:9" x14ac:dyDescent="0.25">
      <c r="A702" s="33" t="s">
        <v>21</v>
      </c>
      <c r="B702" s="36">
        <v>144</v>
      </c>
      <c r="C702" s="36" t="s">
        <v>6</v>
      </c>
      <c r="D702" s="36" t="s">
        <v>55</v>
      </c>
      <c r="E702" s="36" t="s">
        <v>42</v>
      </c>
      <c r="F702" s="36">
        <v>205.83</v>
      </c>
      <c r="G702" s="36" t="s">
        <v>7</v>
      </c>
      <c r="H702" s="36">
        <v>10</v>
      </c>
      <c r="I702" s="36" t="s">
        <v>51</v>
      </c>
    </row>
    <row r="703" spans="1:9" x14ac:dyDescent="0.25">
      <c r="A703" s="33" t="s">
        <v>21</v>
      </c>
      <c r="B703" s="36">
        <v>145</v>
      </c>
      <c r="C703" s="36" t="s">
        <v>6</v>
      </c>
      <c r="D703" s="36" t="s">
        <v>55</v>
      </c>
      <c r="E703" s="36" t="s">
        <v>42</v>
      </c>
      <c r="F703" s="36">
        <v>615</v>
      </c>
      <c r="G703" s="36" t="s">
        <v>7</v>
      </c>
      <c r="H703" s="36">
        <v>10</v>
      </c>
      <c r="I703" s="36" t="s">
        <v>51</v>
      </c>
    </row>
    <row r="704" spans="1:9" x14ac:dyDescent="0.25">
      <c r="A704" s="33" t="s">
        <v>21</v>
      </c>
      <c r="B704" s="36">
        <v>146</v>
      </c>
      <c r="C704" s="36" t="s">
        <v>6</v>
      </c>
      <c r="D704" s="36" t="s">
        <v>55</v>
      </c>
      <c r="E704" s="36" t="s">
        <v>42</v>
      </c>
      <c r="F704" s="36">
        <v>475</v>
      </c>
      <c r="G704" s="36" t="s">
        <v>7</v>
      </c>
      <c r="H704" s="36">
        <v>10</v>
      </c>
      <c r="I704" s="36" t="s">
        <v>51</v>
      </c>
    </row>
    <row r="705" spans="1:9" x14ac:dyDescent="0.25">
      <c r="A705" s="33" t="s">
        <v>21</v>
      </c>
      <c r="B705" s="36">
        <v>147</v>
      </c>
      <c r="C705" s="36" t="s">
        <v>6</v>
      </c>
      <c r="D705" s="36" t="s">
        <v>55</v>
      </c>
      <c r="E705" s="36" t="s">
        <v>42</v>
      </c>
      <c r="F705" s="36">
        <v>640</v>
      </c>
      <c r="G705" s="36" t="s">
        <v>7</v>
      </c>
      <c r="H705" s="36">
        <v>10</v>
      </c>
      <c r="I705" s="36" t="s">
        <v>51</v>
      </c>
    </row>
    <row r="706" spans="1:9" x14ac:dyDescent="0.25">
      <c r="A706" s="33" t="s">
        <v>21</v>
      </c>
      <c r="B706" s="36">
        <v>148</v>
      </c>
      <c r="C706" s="36" t="s">
        <v>6</v>
      </c>
      <c r="D706" s="36" t="s">
        <v>55</v>
      </c>
      <c r="E706" s="36" t="s">
        <v>42</v>
      </c>
      <c r="F706" s="36">
        <v>478.33</v>
      </c>
      <c r="G706" s="36" t="s">
        <v>7</v>
      </c>
      <c r="H706" s="36">
        <v>10</v>
      </c>
      <c r="I706" s="36" t="s">
        <v>51</v>
      </c>
    </row>
    <row r="707" spans="1:9" x14ac:dyDescent="0.25">
      <c r="A707" s="33" t="s">
        <v>21</v>
      </c>
      <c r="B707" s="36">
        <v>149</v>
      </c>
      <c r="C707" s="36" t="s">
        <v>6</v>
      </c>
      <c r="D707" s="36" t="s">
        <v>55</v>
      </c>
      <c r="E707" s="36" t="s">
        <v>42</v>
      </c>
      <c r="F707" s="36">
        <v>636.66999999999996</v>
      </c>
      <c r="G707" s="36" t="s">
        <v>7</v>
      </c>
      <c r="H707" s="36">
        <v>10</v>
      </c>
      <c r="I707" s="36" t="s">
        <v>51</v>
      </c>
    </row>
    <row r="708" spans="1:9" x14ac:dyDescent="0.25">
      <c r="A708" s="33" t="s">
        <v>21</v>
      </c>
      <c r="B708" s="36">
        <v>150</v>
      </c>
      <c r="C708" s="36" t="s">
        <v>6</v>
      </c>
      <c r="D708" s="36" t="s">
        <v>55</v>
      </c>
      <c r="E708" s="36" t="s">
        <v>42</v>
      </c>
      <c r="F708" s="36">
        <v>478.33</v>
      </c>
      <c r="G708" s="36" t="s">
        <v>7</v>
      </c>
      <c r="H708" s="36">
        <v>10</v>
      </c>
      <c r="I708" s="36" t="s">
        <v>51</v>
      </c>
    </row>
    <row r="709" spans="1:9" x14ac:dyDescent="0.25">
      <c r="A709" s="33" t="s">
        <v>21</v>
      </c>
      <c r="B709" s="36">
        <v>151</v>
      </c>
      <c r="C709" s="36" t="s">
        <v>6</v>
      </c>
      <c r="D709" s="36" t="s">
        <v>55</v>
      </c>
      <c r="E709" s="36" t="s">
        <v>42</v>
      </c>
      <c r="F709" s="36">
        <v>444</v>
      </c>
      <c r="G709" s="36" t="s">
        <v>7</v>
      </c>
      <c r="H709" s="36">
        <v>10</v>
      </c>
      <c r="I709" s="36" t="s">
        <v>51</v>
      </c>
    </row>
    <row r="710" spans="1:9" x14ac:dyDescent="0.25">
      <c r="A710" s="33" t="s">
        <v>21</v>
      </c>
      <c r="B710" s="36">
        <v>152</v>
      </c>
      <c r="C710" s="36" t="s">
        <v>6</v>
      </c>
      <c r="D710" s="36" t="s">
        <v>55</v>
      </c>
      <c r="E710" s="36" t="s">
        <v>42</v>
      </c>
      <c r="F710" s="36">
        <v>237.33</v>
      </c>
      <c r="G710" s="36" t="s">
        <v>7</v>
      </c>
      <c r="H710" s="36">
        <v>10</v>
      </c>
      <c r="I710" s="36" t="s">
        <v>51</v>
      </c>
    </row>
    <row r="711" spans="1:9" x14ac:dyDescent="0.25">
      <c r="A711" s="33" t="s">
        <v>21</v>
      </c>
      <c r="B711" s="36">
        <v>153</v>
      </c>
      <c r="C711" s="36" t="s">
        <v>6</v>
      </c>
      <c r="D711" s="36" t="s">
        <v>55</v>
      </c>
      <c r="E711" s="36" t="s">
        <v>42</v>
      </c>
      <c r="F711" s="36">
        <v>275.83</v>
      </c>
      <c r="G711" s="36" t="s">
        <v>7</v>
      </c>
      <c r="H711" s="36">
        <v>10</v>
      </c>
      <c r="I711" s="36" t="s">
        <v>51</v>
      </c>
    </row>
    <row r="712" spans="1:9" x14ac:dyDescent="0.25">
      <c r="A712" s="33" t="s">
        <v>21</v>
      </c>
      <c r="B712" s="36">
        <v>154</v>
      </c>
      <c r="C712" s="36" t="s">
        <v>6</v>
      </c>
      <c r="D712" s="36" t="s">
        <v>55</v>
      </c>
      <c r="E712" s="36" t="s">
        <v>42</v>
      </c>
      <c r="F712" s="36">
        <v>160</v>
      </c>
      <c r="G712" s="36" t="s">
        <v>7</v>
      </c>
      <c r="H712" s="36">
        <v>10</v>
      </c>
      <c r="I712" s="36" t="s">
        <v>51</v>
      </c>
    </row>
    <row r="713" spans="1:9" x14ac:dyDescent="0.25">
      <c r="A713" s="33" t="s">
        <v>21</v>
      </c>
      <c r="B713" s="36">
        <v>155</v>
      </c>
      <c r="C713" s="36" t="s">
        <v>6</v>
      </c>
      <c r="D713" s="36" t="s">
        <v>55</v>
      </c>
      <c r="E713" s="36" t="s">
        <v>42</v>
      </c>
      <c r="F713" s="36">
        <v>846.67</v>
      </c>
      <c r="G713" s="36" t="s">
        <v>7</v>
      </c>
      <c r="H713" s="36">
        <v>10</v>
      </c>
      <c r="I713" s="36" t="s">
        <v>51</v>
      </c>
    </row>
    <row r="714" spans="1:9" x14ac:dyDescent="0.25">
      <c r="A714" s="33" t="s">
        <v>21</v>
      </c>
      <c r="B714" s="36">
        <v>156</v>
      </c>
      <c r="C714" s="36" t="s">
        <v>6</v>
      </c>
      <c r="D714" s="36" t="s">
        <v>55</v>
      </c>
      <c r="E714" s="36" t="s">
        <v>42</v>
      </c>
      <c r="F714" s="36">
        <v>901.67</v>
      </c>
      <c r="G714" s="36" t="s">
        <v>7</v>
      </c>
      <c r="H714" s="36">
        <v>10</v>
      </c>
      <c r="I714" s="36" t="s">
        <v>51</v>
      </c>
    </row>
    <row r="715" spans="1:9" x14ac:dyDescent="0.25">
      <c r="A715" s="33" t="s">
        <v>21</v>
      </c>
      <c r="B715" s="36">
        <v>157</v>
      </c>
      <c r="C715" s="36" t="s">
        <v>6</v>
      </c>
      <c r="D715" s="36" t="s">
        <v>55</v>
      </c>
      <c r="E715" s="36" t="s">
        <v>42</v>
      </c>
      <c r="F715" s="36">
        <v>361.67</v>
      </c>
      <c r="G715" s="36" t="s">
        <v>7</v>
      </c>
      <c r="H715" s="36">
        <v>21</v>
      </c>
      <c r="I715" s="36" t="s">
        <v>51</v>
      </c>
    </row>
    <row r="716" spans="1:9" x14ac:dyDescent="0.25">
      <c r="A716" s="33" t="s">
        <v>21</v>
      </c>
      <c r="B716" s="36">
        <v>158</v>
      </c>
      <c r="C716" s="36" t="s">
        <v>6</v>
      </c>
      <c r="D716" s="36" t="s">
        <v>55</v>
      </c>
      <c r="E716" s="36" t="s">
        <v>42</v>
      </c>
      <c r="F716" s="36">
        <v>113.33</v>
      </c>
      <c r="G716" s="36" t="s">
        <v>7</v>
      </c>
      <c r="H716" s="36">
        <v>10</v>
      </c>
      <c r="I716" s="36" t="s">
        <v>51</v>
      </c>
    </row>
    <row r="717" spans="1:9" x14ac:dyDescent="0.25">
      <c r="A717" s="33" t="s">
        <v>21</v>
      </c>
      <c r="B717" s="36">
        <v>159</v>
      </c>
      <c r="C717" s="36" t="s">
        <v>6</v>
      </c>
      <c r="D717" s="36" t="s">
        <v>54</v>
      </c>
      <c r="E717" s="36" t="s">
        <v>42</v>
      </c>
      <c r="F717" s="36">
        <v>153</v>
      </c>
      <c r="G717" s="36" t="s">
        <v>7</v>
      </c>
      <c r="H717" s="36">
        <v>16</v>
      </c>
      <c r="I717" s="36" t="s">
        <v>51</v>
      </c>
    </row>
    <row r="718" spans="1:9" x14ac:dyDescent="0.25">
      <c r="A718" s="33" t="s">
        <v>21</v>
      </c>
      <c r="B718" s="36">
        <v>160</v>
      </c>
      <c r="C718" s="36" t="s">
        <v>6</v>
      </c>
      <c r="D718" s="36" t="s">
        <v>54</v>
      </c>
      <c r="E718" s="36" t="s">
        <v>42</v>
      </c>
      <c r="F718" s="36">
        <v>153</v>
      </c>
      <c r="G718" s="36" t="s">
        <v>7</v>
      </c>
      <c r="H718" s="36">
        <v>16</v>
      </c>
      <c r="I718" s="36" t="s">
        <v>53</v>
      </c>
    </row>
    <row r="719" spans="1:9" x14ac:dyDescent="0.25">
      <c r="A719" s="33" t="s">
        <v>21</v>
      </c>
      <c r="B719" s="36">
        <v>161</v>
      </c>
      <c r="C719" s="36" t="s">
        <v>6</v>
      </c>
      <c r="D719" s="36" t="s">
        <v>55</v>
      </c>
      <c r="E719" s="36" t="s">
        <v>42</v>
      </c>
      <c r="F719" s="36">
        <v>153</v>
      </c>
      <c r="G719" s="36" t="s">
        <v>7</v>
      </c>
      <c r="H719" s="36">
        <v>10</v>
      </c>
      <c r="I719" s="36" t="s">
        <v>51</v>
      </c>
    </row>
    <row r="720" spans="1:9" x14ac:dyDescent="0.25">
      <c r="A720" s="33" t="s">
        <v>21</v>
      </c>
      <c r="B720" s="36">
        <v>162</v>
      </c>
      <c r="C720" s="36" t="s">
        <v>6</v>
      </c>
      <c r="D720" s="36" t="s">
        <v>54</v>
      </c>
      <c r="E720" s="36" t="s">
        <v>42</v>
      </c>
      <c r="F720" s="36">
        <v>246.67</v>
      </c>
      <c r="G720" s="36" t="s">
        <v>7</v>
      </c>
      <c r="H720" s="36">
        <v>15</v>
      </c>
      <c r="I720" s="36" t="s">
        <v>51</v>
      </c>
    </row>
    <row r="721" spans="1:9" x14ac:dyDescent="0.25">
      <c r="A721" s="33" t="s">
        <v>21</v>
      </c>
      <c r="B721" s="36">
        <v>163</v>
      </c>
      <c r="C721" s="36" t="s">
        <v>6</v>
      </c>
      <c r="D721" s="36" t="s">
        <v>50</v>
      </c>
      <c r="E721" s="36" t="s">
        <v>42</v>
      </c>
      <c r="F721" s="36">
        <v>371.67</v>
      </c>
      <c r="G721" s="36" t="s">
        <v>7</v>
      </c>
      <c r="H721" s="36">
        <v>20</v>
      </c>
      <c r="I721" s="36" t="s">
        <v>52</v>
      </c>
    </row>
    <row r="722" spans="1:9" x14ac:dyDescent="0.25">
      <c r="A722" s="33" t="s">
        <v>47</v>
      </c>
      <c r="B722" s="36">
        <v>1</v>
      </c>
      <c r="C722" s="36" t="s">
        <v>6</v>
      </c>
      <c r="D722" s="36" t="s">
        <v>54</v>
      </c>
      <c r="E722" s="36" t="s">
        <v>42</v>
      </c>
      <c r="F722" s="36">
        <v>533.33000000000004</v>
      </c>
      <c r="G722" s="36" t="s">
        <v>7</v>
      </c>
      <c r="H722" s="36">
        <v>5</v>
      </c>
      <c r="I722" s="36" t="s">
        <v>51</v>
      </c>
    </row>
    <row r="723" spans="1:9" x14ac:dyDescent="0.25">
      <c r="A723" s="33" t="s">
        <v>47</v>
      </c>
      <c r="B723" s="36">
        <v>2</v>
      </c>
      <c r="C723" s="36" t="s">
        <v>6</v>
      </c>
      <c r="D723" s="36" t="s">
        <v>54</v>
      </c>
      <c r="E723" s="36" t="s">
        <v>42</v>
      </c>
      <c r="F723" s="36">
        <v>509.33</v>
      </c>
      <c r="G723" s="36" t="s">
        <v>7</v>
      </c>
      <c r="H723" s="36">
        <v>5</v>
      </c>
      <c r="I723" s="36" t="s">
        <v>51</v>
      </c>
    </row>
    <row r="724" spans="1:9" x14ac:dyDescent="0.25">
      <c r="A724" s="33" t="s">
        <v>47</v>
      </c>
      <c r="B724" s="36">
        <v>3</v>
      </c>
      <c r="C724" s="36" t="s">
        <v>6</v>
      </c>
      <c r="D724" s="36" t="s">
        <v>54</v>
      </c>
      <c r="E724" s="36" t="s">
        <v>42</v>
      </c>
      <c r="F724" s="36">
        <v>161.66999999999999</v>
      </c>
      <c r="G724" s="36" t="s">
        <v>7</v>
      </c>
      <c r="H724" s="36">
        <v>5</v>
      </c>
      <c r="I724" s="36" t="s">
        <v>51</v>
      </c>
    </row>
    <row r="725" spans="1:9" x14ac:dyDescent="0.25">
      <c r="A725" s="33" t="s">
        <v>47</v>
      </c>
      <c r="B725" s="36">
        <v>4</v>
      </c>
      <c r="C725" s="36" t="s">
        <v>6</v>
      </c>
      <c r="D725" s="36" t="s">
        <v>54</v>
      </c>
      <c r="E725" s="36" t="s">
        <v>42</v>
      </c>
      <c r="F725" s="36">
        <v>134</v>
      </c>
      <c r="G725" s="36" t="s">
        <v>7</v>
      </c>
      <c r="H725" s="36">
        <v>5</v>
      </c>
      <c r="I725" s="36" t="s">
        <v>51</v>
      </c>
    </row>
    <row r="726" spans="1:9" x14ac:dyDescent="0.25">
      <c r="A726" s="33" t="s">
        <v>47</v>
      </c>
      <c r="B726" s="36">
        <v>5</v>
      </c>
      <c r="C726" s="36" t="s">
        <v>6</v>
      </c>
      <c r="D726" s="36" t="s">
        <v>54</v>
      </c>
      <c r="E726" s="36" t="s">
        <v>42</v>
      </c>
      <c r="F726" s="36">
        <v>77.33</v>
      </c>
      <c r="G726" s="36" t="s">
        <v>7</v>
      </c>
      <c r="H726" s="36">
        <v>5</v>
      </c>
      <c r="I726" s="36" t="s">
        <v>51</v>
      </c>
    </row>
    <row r="727" spans="1:9" x14ac:dyDescent="0.25">
      <c r="A727" s="33" t="s">
        <v>47</v>
      </c>
      <c r="B727" s="36">
        <v>6</v>
      </c>
      <c r="C727" s="36" t="s">
        <v>6</v>
      </c>
      <c r="D727" s="36" t="s">
        <v>55</v>
      </c>
      <c r="E727" s="36" t="s">
        <v>42</v>
      </c>
      <c r="F727" s="36">
        <v>244.33</v>
      </c>
      <c r="G727" s="36" t="s">
        <v>7</v>
      </c>
      <c r="H727" s="36">
        <v>5</v>
      </c>
      <c r="I727" s="36" t="s">
        <v>51</v>
      </c>
    </row>
    <row r="728" spans="1:9" x14ac:dyDescent="0.25">
      <c r="A728" s="33" t="s">
        <v>47</v>
      </c>
      <c r="B728" s="36">
        <v>7</v>
      </c>
      <c r="C728" s="36" t="s">
        <v>6</v>
      </c>
      <c r="D728" s="36" t="s">
        <v>55</v>
      </c>
      <c r="E728" s="36" t="s">
        <v>42</v>
      </c>
      <c r="F728" s="36">
        <v>921.67</v>
      </c>
      <c r="G728" s="36" t="s">
        <v>7</v>
      </c>
      <c r="H728" s="36">
        <v>5</v>
      </c>
      <c r="I728" s="36" t="s">
        <v>51</v>
      </c>
    </row>
    <row r="729" spans="1:9" x14ac:dyDescent="0.25">
      <c r="A729" s="33" t="s">
        <v>47</v>
      </c>
      <c r="B729" s="36">
        <v>8</v>
      </c>
      <c r="C729" s="36" t="s">
        <v>6</v>
      </c>
      <c r="D729" s="36" t="s">
        <v>55</v>
      </c>
      <c r="E729" s="36" t="s">
        <v>42</v>
      </c>
      <c r="F729" s="36">
        <v>293.33</v>
      </c>
      <c r="G729" s="36" t="s">
        <v>7</v>
      </c>
      <c r="H729" s="36">
        <v>5</v>
      </c>
      <c r="I729" s="36" t="s">
        <v>51</v>
      </c>
    </row>
    <row r="730" spans="1:9" x14ac:dyDescent="0.25">
      <c r="A730" s="33" t="s">
        <v>47</v>
      </c>
      <c r="B730" s="36">
        <v>9</v>
      </c>
      <c r="C730" s="36" t="s">
        <v>6</v>
      </c>
      <c r="D730" s="36" t="s">
        <v>55</v>
      </c>
      <c r="E730" s="36" t="s">
        <v>42</v>
      </c>
      <c r="F730" s="36">
        <v>192</v>
      </c>
      <c r="G730" s="36" t="s">
        <v>7</v>
      </c>
      <c r="H730" s="36">
        <v>5</v>
      </c>
      <c r="I730" s="36" t="s">
        <v>51</v>
      </c>
    </row>
    <row r="731" spans="1:9" x14ac:dyDescent="0.25">
      <c r="A731" s="33" t="s">
        <v>47</v>
      </c>
      <c r="B731" s="36">
        <v>10</v>
      </c>
      <c r="C731" s="36" t="s">
        <v>6</v>
      </c>
      <c r="D731" s="36" t="s">
        <v>55</v>
      </c>
      <c r="E731" s="36" t="s">
        <v>42</v>
      </c>
      <c r="F731" s="36">
        <v>192</v>
      </c>
      <c r="G731" s="36" t="s">
        <v>7</v>
      </c>
      <c r="H731" s="36">
        <v>5</v>
      </c>
      <c r="I731" s="36" t="s">
        <v>51</v>
      </c>
    </row>
    <row r="732" spans="1:9" x14ac:dyDescent="0.25">
      <c r="A732" s="33" t="s">
        <v>47</v>
      </c>
      <c r="B732" s="36">
        <v>11</v>
      </c>
      <c r="C732" s="36" t="s">
        <v>6</v>
      </c>
      <c r="D732" s="36" t="s">
        <v>55</v>
      </c>
      <c r="E732" s="36" t="s">
        <v>42</v>
      </c>
      <c r="F732" s="36">
        <v>237.33</v>
      </c>
      <c r="G732" s="36" t="s">
        <v>7</v>
      </c>
      <c r="H732" s="36">
        <v>5</v>
      </c>
      <c r="I732" s="36" t="s">
        <v>51</v>
      </c>
    </row>
    <row r="733" spans="1:9" x14ac:dyDescent="0.25">
      <c r="A733" s="33" t="s">
        <v>47</v>
      </c>
      <c r="B733" s="36">
        <v>12</v>
      </c>
      <c r="C733" s="36" t="s">
        <v>6</v>
      </c>
      <c r="D733" s="36" t="s">
        <v>55</v>
      </c>
      <c r="E733" s="36" t="s">
        <v>42</v>
      </c>
      <c r="F733" s="36">
        <v>489</v>
      </c>
      <c r="G733" s="36" t="s">
        <v>7</v>
      </c>
      <c r="H733" s="36">
        <v>5</v>
      </c>
      <c r="I733" s="36" t="s">
        <v>51</v>
      </c>
    </row>
    <row r="734" spans="1:9" x14ac:dyDescent="0.25">
      <c r="A734" s="33" t="s">
        <v>47</v>
      </c>
      <c r="B734" s="36">
        <v>13</v>
      </c>
      <c r="C734" s="36" t="s">
        <v>6</v>
      </c>
      <c r="D734" s="36" t="s">
        <v>55</v>
      </c>
      <c r="E734" s="36" t="s">
        <v>42</v>
      </c>
      <c r="F734" s="36">
        <v>405</v>
      </c>
      <c r="G734" s="36" t="s">
        <v>7</v>
      </c>
      <c r="H734" s="36">
        <v>5</v>
      </c>
      <c r="I734" s="36" t="s">
        <v>51</v>
      </c>
    </row>
    <row r="735" spans="1:9" x14ac:dyDescent="0.25">
      <c r="A735" s="33" t="s">
        <v>47</v>
      </c>
      <c r="B735" s="36">
        <v>14</v>
      </c>
      <c r="C735" s="36" t="s">
        <v>6</v>
      </c>
      <c r="D735" s="36" t="s">
        <v>55</v>
      </c>
      <c r="E735" s="36" t="s">
        <v>42</v>
      </c>
      <c r="F735" s="36">
        <v>405</v>
      </c>
      <c r="G735" s="36" t="s">
        <v>7</v>
      </c>
      <c r="H735" s="36">
        <v>5</v>
      </c>
      <c r="I735" s="36" t="s">
        <v>51</v>
      </c>
    </row>
    <row r="736" spans="1:9" x14ac:dyDescent="0.25">
      <c r="A736" s="33" t="s">
        <v>47</v>
      </c>
      <c r="B736" s="36">
        <v>15</v>
      </c>
      <c r="C736" s="36" t="s">
        <v>6</v>
      </c>
      <c r="D736" s="36" t="s">
        <v>55</v>
      </c>
      <c r="E736" s="36" t="s">
        <v>42</v>
      </c>
      <c r="F736" s="36">
        <v>489</v>
      </c>
      <c r="G736" s="36" t="s">
        <v>7</v>
      </c>
      <c r="H736" s="36">
        <v>5</v>
      </c>
      <c r="I736" s="36" t="s">
        <v>51</v>
      </c>
    </row>
    <row r="737" spans="1:9" x14ac:dyDescent="0.25">
      <c r="A737" s="33" t="s">
        <v>47</v>
      </c>
      <c r="B737" s="36">
        <v>16</v>
      </c>
      <c r="C737" s="36" t="s">
        <v>6</v>
      </c>
      <c r="D737" s="36" t="s">
        <v>55</v>
      </c>
      <c r="E737" s="36" t="s">
        <v>42</v>
      </c>
      <c r="F737" s="36">
        <v>160</v>
      </c>
      <c r="G737" s="36" t="s">
        <v>7</v>
      </c>
      <c r="H737" s="36">
        <v>5</v>
      </c>
      <c r="I737" s="36" t="s">
        <v>51</v>
      </c>
    </row>
    <row r="738" spans="1:9" x14ac:dyDescent="0.25">
      <c r="A738" s="33" t="s">
        <v>47</v>
      </c>
      <c r="B738" s="36">
        <v>17</v>
      </c>
      <c r="C738" s="36" t="s">
        <v>6</v>
      </c>
      <c r="D738" s="36" t="s">
        <v>55</v>
      </c>
      <c r="E738" s="36" t="s">
        <v>42</v>
      </c>
      <c r="F738" s="36">
        <v>576.66999999999996</v>
      </c>
      <c r="G738" s="36" t="s">
        <v>7</v>
      </c>
      <c r="H738" s="36">
        <v>5</v>
      </c>
      <c r="I738" s="36" t="s">
        <v>51</v>
      </c>
    </row>
    <row r="739" spans="1:9" x14ac:dyDescent="0.25">
      <c r="A739" s="33" t="s">
        <v>47</v>
      </c>
      <c r="B739" s="36">
        <v>18</v>
      </c>
      <c r="C739" s="36" t="s">
        <v>6</v>
      </c>
      <c r="D739" s="36" t="s">
        <v>55</v>
      </c>
      <c r="E739" s="36" t="s">
        <v>42</v>
      </c>
      <c r="F739" s="36">
        <v>426</v>
      </c>
      <c r="G739" s="36" t="s">
        <v>7</v>
      </c>
      <c r="H739" s="36">
        <v>5</v>
      </c>
      <c r="I739" s="36" t="s">
        <v>51</v>
      </c>
    </row>
    <row r="740" spans="1:9" x14ac:dyDescent="0.25">
      <c r="A740" s="33" t="s">
        <v>47</v>
      </c>
      <c r="B740" s="36">
        <v>19</v>
      </c>
      <c r="C740" s="36" t="s">
        <v>6</v>
      </c>
      <c r="D740" s="36" t="s">
        <v>55</v>
      </c>
      <c r="E740" s="36" t="s">
        <v>42</v>
      </c>
      <c r="F740" s="36">
        <v>502.33</v>
      </c>
      <c r="G740" s="36" t="s">
        <v>7</v>
      </c>
      <c r="H740" s="36">
        <v>5</v>
      </c>
      <c r="I740" s="36" t="s">
        <v>51</v>
      </c>
    </row>
    <row r="741" spans="1:9" x14ac:dyDescent="0.25">
      <c r="A741" s="33" t="s">
        <v>47</v>
      </c>
      <c r="B741" s="36">
        <v>20</v>
      </c>
      <c r="C741" s="36" t="s">
        <v>6</v>
      </c>
      <c r="D741" s="36" t="s">
        <v>55</v>
      </c>
      <c r="E741" s="36" t="s">
        <v>42</v>
      </c>
      <c r="F741" s="36">
        <v>371.67</v>
      </c>
      <c r="G741" s="36" t="s">
        <v>7</v>
      </c>
      <c r="H741" s="36">
        <v>5</v>
      </c>
      <c r="I741" s="36" t="s">
        <v>52</v>
      </c>
    </row>
    <row r="742" spans="1:9" x14ac:dyDescent="0.25">
      <c r="A742" s="33" t="s">
        <v>47</v>
      </c>
      <c r="B742" s="36">
        <v>21</v>
      </c>
      <c r="C742" s="36" t="s">
        <v>6</v>
      </c>
      <c r="D742" s="36" t="s">
        <v>55</v>
      </c>
      <c r="E742" s="36" t="s">
        <v>42</v>
      </c>
      <c r="F742" s="36">
        <v>502.33</v>
      </c>
      <c r="G742" s="36" t="s">
        <v>7</v>
      </c>
      <c r="H742" s="36">
        <v>5</v>
      </c>
      <c r="I742" s="36" t="s">
        <v>51</v>
      </c>
    </row>
    <row r="743" spans="1:9" x14ac:dyDescent="0.25">
      <c r="A743" s="33" t="s">
        <v>47</v>
      </c>
      <c r="B743" s="36">
        <v>22</v>
      </c>
      <c r="C743" s="36" t="s">
        <v>6</v>
      </c>
      <c r="D743" s="36" t="s">
        <v>55</v>
      </c>
      <c r="E743" s="36" t="s">
        <v>42</v>
      </c>
      <c r="F743" s="36">
        <v>385</v>
      </c>
      <c r="G743" s="36" t="s">
        <v>7</v>
      </c>
      <c r="H743" s="36">
        <v>5</v>
      </c>
      <c r="I743" s="36" t="s">
        <v>51</v>
      </c>
    </row>
    <row r="744" spans="1:9" x14ac:dyDescent="0.25">
      <c r="A744" s="33" t="s">
        <v>47</v>
      </c>
      <c r="B744" s="36">
        <v>23</v>
      </c>
      <c r="C744" s="36" t="s">
        <v>6</v>
      </c>
      <c r="D744" s="36" t="s">
        <v>55</v>
      </c>
      <c r="E744" s="36" t="s">
        <v>42</v>
      </c>
      <c r="F744" s="36">
        <v>406</v>
      </c>
      <c r="G744" s="36" t="s">
        <v>7</v>
      </c>
      <c r="H744" s="36">
        <v>5</v>
      </c>
      <c r="I744" s="36" t="s">
        <v>51</v>
      </c>
    </row>
    <row r="745" spans="1:9" x14ac:dyDescent="0.25">
      <c r="A745" s="33" t="s">
        <v>47</v>
      </c>
      <c r="B745" s="36">
        <v>24</v>
      </c>
      <c r="C745" s="36" t="s">
        <v>6</v>
      </c>
      <c r="D745" s="36" t="s">
        <v>55</v>
      </c>
      <c r="E745" s="36" t="s">
        <v>42</v>
      </c>
      <c r="F745" s="36">
        <v>223.33</v>
      </c>
      <c r="G745" s="36" t="s">
        <v>7</v>
      </c>
      <c r="H745" s="36">
        <v>5</v>
      </c>
      <c r="I745" s="36" t="s">
        <v>51</v>
      </c>
    </row>
    <row r="746" spans="1:9" x14ac:dyDescent="0.25">
      <c r="A746" s="33" t="s">
        <v>47</v>
      </c>
      <c r="B746" s="36">
        <v>25</v>
      </c>
      <c r="C746" s="36" t="s">
        <v>6</v>
      </c>
      <c r="D746" s="36" t="s">
        <v>55</v>
      </c>
      <c r="E746" s="36" t="s">
        <v>42</v>
      </c>
      <c r="F746" s="36">
        <v>244.33</v>
      </c>
      <c r="G746" s="36" t="s">
        <v>7</v>
      </c>
      <c r="H746" s="36">
        <v>5</v>
      </c>
      <c r="I746" s="36" t="s">
        <v>51</v>
      </c>
    </row>
    <row r="747" spans="1:9" x14ac:dyDescent="0.25">
      <c r="A747" s="33" t="s">
        <v>47</v>
      </c>
      <c r="B747" s="36">
        <v>26</v>
      </c>
      <c r="C747" s="36" t="s">
        <v>6</v>
      </c>
      <c r="D747" s="36" t="s">
        <v>55</v>
      </c>
      <c r="E747" s="36" t="s">
        <v>42</v>
      </c>
      <c r="F747" s="36">
        <v>142.66999999999999</v>
      </c>
      <c r="G747" s="36" t="s">
        <v>7</v>
      </c>
      <c r="H747" s="36">
        <v>5</v>
      </c>
      <c r="I747" s="36" t="s">
        <v>51</v>
      </c>
    </row>
    <row r="748" spans="1:9" x14ac:dyDescent="0.25">
      <c r="A748" s="33" t="s">
        <v>47</v>
      </c>
      <c r="B748" s="36">
        <v>27</v>
      </c>
      <c r="C748" s="36" t="s">
        <v>6</v>
      </c>
      <c r="D748" s="36" t="s">
        <v>55</v>
      </c>
      <c r="E748" s="36" t="s">
        <v>42</v>
      </c>
      <c r="F748" s="36">
        <v>646.66999999999996</v>
      </c>
      <c r="G748" s="36" t="s">
        <v>7</v>
      </c>
      <c r="H748" s="36">
        <v>5</v>
      </c>
      <c r="I748" s="36" t="s">
        <v>51</v>
      </c>
    </row>
    <row r="749" spans="1:9" x14ac:dyDescent="0.25">
      <c r="A749" s="33" t="s">
        <v>47</v>
      </c>
      <c r="B749" s="36">
        <v>28</v>
      </c>
      <c r="C749" s="36" t="s">
        <v>6</v>
      </c>
      <c r="D749" s="36" t="s">
        <v>55</v>
      </c>
      <c r="E749" s="36" t="s">
        <v>42</v>
      </c>
      <c r="F749" s="36">
        <v>716.67</v>
      </c>
      <c r="G749" s="36" t="s">
        <v>7</v>
      </c>
      <c r="H749" s="36">
        <v>5</v>
      </c>
      <c r="I749" s="36" t="s">
        <v>51</v>
      </c>
    </row>
    <row r="750" spans="1:9" x14ac:dyDescent="0.25">
      <c r="A750" s="33" t="s">
        <v>47</v>
      </c>
      <c r="B750" s="36">
        <v>29</v>
      </c>
      <c r="C750" s="36" t="s">
        <v>6</v>
      </c>
      <c r="D750" s="36" t="s">
        <v>55</v>
      </c>
      <c r="E750" s="36" t="s">
        <v>42</v>
      </c>
      <c r="F750" s="36">
        <v>279.33</v>
      </c>
      <c r="G750" s="36" t="s">
        <v>7</v>
      </c>
      <c r="H750" s="36">
        <v>5</v>
      </c>
      <c r="I750" s="36" t="s">
        <v>51</v>
      </c>
    </row>
    <row r="751" spans="1:9" x14ac:dyDescent="0.25">
      <c r="A751" s="33" t="s">
        <v>47</v>
      </c>
      <c r="B751" s="36">
        <v>30</v>
      </c>
      <c r="C751" s="36" t="s">
        <v>6</v>
      </c>
      <c r="D751" s="36" t="s">
        <v>55</v>
      </c>
      <c r="E751" s="36" t="s">
        <v>42</v>
      </c>
      <c r="F751" s="36">
        <v>111.67</v>
      </c>
      <c r="G751" s="36" t="s">
        <v>7</v>
      </c>
      <c r="H751" s="36">
        <v>5</v>
      </c>
      <c r="I751" s="36" t="s">
        <v>51</v>
      </c>
    </row>
    <row r="752" spans="1:9" x14ac:dyDescent="0.25">
      <c r="A752" s="33" t="s">
        <v>47</v>
      </c>
      <c r="B752" s="36">
        <v>31</v>
      </c>
      <c r="C752" s="36" t="s">
        <v>6</v>
      </c>
      <c r="D752" s="36" t="s">
        <v>54</v>
      </c>
      <c r="E752" s="36" t="s">
        <v>42</v>
      </c>
      <c r="F752" s="36">
        <v>221.67</v>
      </c>
      <c r="G752" s="36" t="s">
        <v>7</v>
      </c>
      <c r="H752" s="36">
        <v>5</v>
      </c>
      <c r="I752" s="36" t="s">
        <v>51</v>
      </c>
    </row>
    <row r="753" spans="1:9" x14ac:dyDescent="0.25">
      <c r="A753" s="33" t="s">
        <v>47</v>
      </c>
      <c r="B753" s="36">
        <v>32</v>
      </c>
      <c r="C753" s="36" t="s">
        <v>6</v>
      </c>
      <c r="D753" s="36" t="s">
        <v>54</v>
      </c>
      <c r="E753" s="36" t="s">
        <v>42</v>
      </c>
      <c r="F753" s="36">
        <v>540</v>
      </c>
      <c r="G753" s="36" t="s">
        <v>7</v>
      </c>
      <c r="H753" s="36">
        <v>15</v>
      </c>
      <c r="I753" s="36" t="s">
        <v>51</v>
      </c>
    </row>
    <row r="754" spans="1:9" x14ac:dyDescent="0.25">
      <c r="A754" s="33" t="s">
        <v>47</v>
      </c>
      <c r="B754" s="36">
        <v>33</v>
      </c>
      <c r="C754" s="36" t="s">
        <v>6</v>
      </c>
      <c r="D754" s="36" t="s">
        <v>54</v>
      </c>
      <c r="E754" s="36" t="s">
        <v>42</v>
      </c>
      <c r="F754" s="36">
        <v>509.33</v>
      </c>
      <c r="G754" s="36" t="s">
        <v>7</v>
      </c>
      <c r="H754" s="36">
        <v>15</v>
      </c>
      <c r="I754" s="36" t="s">
        <v>51</v>
      </c>
    </row>
    <row r="755" spans="1:9" x14ac:dyDescent="0.25">
      <c r="A755" s="33" t="s">
        <v>47</v>
      </c>
      <c r="B755" s="36">
        <v>34</v>
      </c>
      <c r="C755" s="36" t="s">
        <v>6</v>
      </c>
      <c r="D755" s="36" t="s">
        <v>54</v>
      </c>
      <c r="E755" s="36" t="s">
        <v>42</v>
      </c>
      <c r="F755" s="36">
        <v>163.33000000000001</v>
      </c>
      <c r="G755" s="36" t="s">
        <v>7</v>
      </c>
      <c r="H755" s="36">
        <v>15</v>
      </c>
      <c r="I755" s="36" t="s">
        <v>51</v>
      </c>
    </row>
    <row r="756" spans="1:9" x14ac:dyDescent="0.25">
      <c r="A756" s="33" t="s">
        <v>47</v>
      </c>
      <c r="B756" s="36">
        <v>35</v>
      </c>
      <c r="C756" s="36" t="s">
        <v>6</v>
      </c>
      <c r="D756" s="36" t="s">
        <v>54</v>
      </c>
      <c r="E756" s="36" t="s">
        <v>42</v>
      </c>
      <c r="F756" s="36">
        <v>142.33000000000001</v>
      </c>
      <c r="G756" s="36" t="s">
        <v>7</v>
      </c>
      <c r="H756" s="36">
        <v>15</v>
      </c>
      <c r="I756" s="36" t="s">
        <v>51</v>
      </c>
    </row>
    <row r="757" spans="1:9" x14ac:dyDescent="0.25">
      <c r="A757" s="33" t="s">
        <v>47</v>
      </c>
      <c r="B757" s="36">
        <v>36</v>
      </c>
      <c r="C757" s="36" t="s">
        <v>6</v>
      </c>
      <c r="D757" s="36" t="s">
        <v>54</v>
      </c>
      <c r="E757" s="36" t="s">
        <v>42</v>
      </c>
      <c r="F757" s="36">
        <v>76.67</v>
      </c>
      <c r="G757" s="36" t="s">
        <v>7</v>
      </c>
      <c r="H757" s="36">
        <v>15</v>
      </c>
      <c r="I757" s="36" t="s">
        <v>51</v>
      </c>
    </row>
    <row r="758" spans="1:9" x14ac:dyDescent="0.25">
      <c r="A758" s="33" t="s">
        <v>47</v>
      </c>
      <c r="B758" s="36">
        <v>37</v>
      </c>
      <c r="C758" s="36" t="s">
        <v>6</v>
      </c>
      <c r="D758" s="36" t="s">
        <v>55</v>
      </c>
      <c r="E758" s="36" t="s">
        <v>42</v>
      </c>
      <c r="F758" s="36">
        <v>244.33</v>
      </c>
      <c r="G758" s="36" t="s">
        <v>7</v>
      </c>
      <c r="H758" s="36">
        <v>22</v>
      </c>
      <c r="I758" s="36" t="s">
        <v>51</v>
      </c>
    </row>
    <row r="759" spans="1:9" x14ac:dyDescent="0.25">
      <c r="A759" s="33" t="s">
        <v>47</v>
      </c>
      <c r="B759" s="36">
        <v>38</v>
      </c>
      <c r="C759" s="36" t="s">
        <v>6</v>
      </c>
      <c r="D759" s="36" t="s">
        <v>55</v>
      </c>
      <c r="E759" s="36" t="s">
        <v>42</v>
      </c>
      <c r="F759" s="36">
        <v>901.67</v>
      </c>
      <c r="G759" s="36" t="s">
        <v>7</v>
      </c>
      <c r="H759" s="36">
        <v>15</v>
      </c>
      <c r="I759" s="36" t="s">
        <v>51</v>
      </c>
    </row>
    <row r="760" spans="1:9" x14ac:dyDescent="0.25">
      <c r="A760" s="33" t="s">
        <v>47</v>
      </c>
      <c r="B760" s="36">
        <v>39</v>
      </c>
      <c r="C760" s="36" t="s">
        <v>6</v>
      </c>
      <c r="D760" s="36" t="s">
        <v>55</v>
      </c>
      <c r="E760" s="36" t="s">
        <v>42</v>
      </c>
      <c r="F760" s="36">
        <v>293.33</v>
      </c>
      <c r="G760" s="36" t="s">
        <v>7</v>
      </c>
      <c r="H760" s="36">
        <v>20</v>
      </c>
      <c r="I760" s="36" t="s">
        <v>51</v>
      </c>
    </row>
    <row r="761" spans="1:9" x14ac:dyDescent="0.25">
      <c r="A761" s="33" t="s">
        <v>47</v>
      </c>
      <c r="B761" s="36">
        <v>40</v>
      </c>
      <c r="C761" s="36" t="s">
        <v>6</v>
      </c>
      <c r="D761" s="36" t="s">
        <v>55</v>
      </c>
      <c r="E761" s="36" t="s">
        <v>42</v>
      </c>
      <c r="F761" s="36">
        <v>209.33</v>
      </c>
      <c r="G761" s="36" t="s">
        <v>7</v>
      </c>
      <c r="H761" s="36">
        <v>10</v>
      </c>
      <c r="I761" s="36" t="s">
        <v>52</v>
      </c>
    </row>
    <row r="762" spans="1:9" x14ac:dyDescent="0.25">
      <c r="A762" s="33" t="s">
        <v>47</v>
      </c>
      <c r="B762" s="36">
        <v>41</v>
      </c>
      <c r="C762" s="36" t="s">
        <v>6</v>
      </c>
      <c r="D762" s="36" t="s">
        <v>55</v>
      </c>
      <c r="E762" s="36" t="s">
        <v>42</v>
      </c>
      <c r="F762" s="36">
        <v>209.33</v>
      </c>
      <c r="G762" s="36" t="s">
        <v>7</v>
      </c>
      <c r="H762" s="36">
        <v>15</v>
      </c>
      <c r="I762" s="36" t="s">
        <v>51</v>
      </c>
    </row>
    <row r="763" spans="1:9" x14ac:dyDescent="0.25">
      <c r="A763" s="33" t="s">
        <v>47</v>
      </c>
      <c r="B763" s="36">
        <v>42</v>
      </c>
      <c r="C763" s="36" t="s">
        <v>6</v>
      </c>
      <c r="D763" s="36" t="s">
        <v>55</v>
      </c>
      <c r="E763" s="36" t="s">
        <v>42</v>
      </c>
      <c r="F763" s="36">
        <v>237.33</v>
      </c>
      <c r="G763" s="36" t="s">
        <v>7</v>
      </c>
      <c r="H763" s="36">
        <v>20</v>
      </c>
      <c r="I763" s="36" t="s">
        <v>51</v>
      </c>
    </row>
    <row r="764" spans="1:9" x14ac:dyDescent="0.25">
      <c r="A764" s="33" t="s">
        <v>47</v>
      </c>
      <c r="B764" s="36">
        <v>43</v>
      </c>
      <c r="C764" s="36" t="s">
        <v>6</v>
      </c>
      <c r="D764" s="36" t="s">
        <v>55</v>
      </c>
      <c r="E764" s="36" t="s">
        <v>42</v>
      </c>
      <c r="F764" s="36">
        <v>489</v>
      </c>
      <c r="G764" s="36" t="s">
        <v>7</v>
      </c>
      <c r="H764" s="36">
        <v>15</v>
      </c>
      <c r="I764" s="36" t="s">
        <v>51</v>
      </c>
    </row>
    <row r="765" spans="1:9" x14ac:dyDescent="0.25">
      <c r="A765" s="33" t="s">
        <v>47</v>
      </c>
      <c r="B765" s="36">
        <v>44</v>
      </c>
      <c r="C765" s="36" t="s">
        <v>6</v>
      </c>
      <c r="D765" s="36" t="s">
        <v>55</v>
      </c>
      <c r="E765" s="36" t="s">
        <v>42</v>
      </c>
      <c r="F765" s="36">
        <v>405</v>
      </c>
      <c r="G765" s="36" t="s">
        <v>7</v>
      </c>
      <c r="H765" s="36">
        <v>15</v>
      </c>
      <c r="I765" s="36" t="s">
        <v>51</v>
      </c>
    </row>
    <row r="766" spans="1:9" x14ac:dyDescent="0.25">
      <c r="A766" s="33" t="s">
        <v>47</v>
      </c>
      <c r="B766" s="36">
        <v>45</v>
      </c>
      <c r="C766" s="36" t="s">
        <v>6</v>
      </c>
      <c r="D766" s="36" t="s">
        <v>55</v>
      </c>
      <c r="E766" s="36" t="s">
        <v>42</v>
      </c>
      <c r="F766" s="36">
        <v>405</v>
      </c>
      <c r="G766" s="36" t="s">
        <v>7</v>
      </c>
      <c r="H766" s="36">
        <v>15</v>
      </c>
      <c r="I766" s="36" t="s">
        <v>51</v>
      </c>
    </row>
    <row r="767" spans="1:9" x14ac:dyDescent="0.25">
      <c r="A767" s="33" t="s">
        <v>47</v>
      </c>
      <c r="B767" s="36">
        <v>46</v>
      </c>
      <c r="C767" s="36" t="s">
        <v>6</v>
      </c>
      <c r="D767" s="36" t="s">
        <v>55</v>
      </c>
      <c r="E767" s="36" t="s">
        <v>42</v>
      </c>
      <c r="F767" s="36">
        <v>489</v>
      </c>
      <c r="G767" s="36" t="s">
        <v>7</v>
      </c>
      <c r="H767" s="36">
        <v>15</v>
      </c>
      <c r="I767" s="36" t="s">
        <v>51</v>
      </c>
    </row>
    <row r="768" spans="1:9" x14ac:dyDescent="0.25">
      <c r="A768" s="33" t="s">
        <v>47</v>
      </c>
      <c r="B768" s="36">
        <v>47</v>
      </c>
      <c r="C768" s="36" t="s">
        <v>6</v>
      </c>
      <c r="D768" s="36" t="s">
        <v>55</v>
      </c>
      <c r="E768" s="36" t="s">
        <v>42</v>
      </c>
      <c r="F768" s="36">
        <v>163.33000000000001</v>
      </c>
      <c r="G768" s="36" t="s">
        <v>7</v>
      </c>
      <c r="H768" s="36">
        <v>15</v>
      </c>
      <c r="I768" s="36" t="s">
        <v>51</v>
      </c>
    </row>
    <row r="769" spans="1:9" x14ac:dyDescent="0.25">
      <c r="A769" s="33" t="s">
        <v>47</v>
      </c>
      <c r="B769" s="36">
        <v>48</v>
      </c>
      <c r="C769" s="36" t="s">
        <v>6</v>
      </c>
      <c r="D769" s="36" t="s">
        <v>55</v>
      </c>
      <c r="E769" s="36" t="s">
        <v>42</v>
      </c>
      <c r="F769" s="36">
        <v>533.33000000000004</v>
      </c>
      <c r="G769" s="36" t="s">
        <v>7</v>
      </c>
      <c r="H769" s="36">
        <v>15</v>
      </c>
      <c r="I769" s="36" t="s">
        <v>51</v>
      </c>
    </row>
    <row r="770" spans="1:9" x14ac:dyDescent="0.25">
      <c r="A770" s="33" t="s">
        <v>47</v>
      </c>
      <c r="B770" s="36">
        <v>49</v>
      </c>
      <c r="C770" s="36" t="s">
        <v>6</v>
      </c>
      <c r="D770" s="36" t="s">
        <v>55</v>
      </c>
      <c r="E770" s="36" t="s">
        <v>42</v>
      </c>
      <c r="F770" s="36">
        <v>426</v>
      </c>
      <c r="G770" s="36" t="s">
        <v>7</v>
      </c>
      <c r="H770" s="36">
        <v>15</v>
      </c>
      <c r="I770" s="36" t="s">
        <v>51</v>
      </c>
    </row>
    <row r="771" spans="1:9" x14ac:dyDescent="0.25">
      <c r="A771" s="33" t="s">
        <v>47</v>
      </c>
      <c r="B771" s="36">
        <v>50</v>
      </c>
      <c r="C771" s="36" t="s">
        <v>6</v>
      </c>
      <c r="D771" s="36" t="s">
        <v>55</v>
      </c>
      <c r="E771" s="36" t="s">
        <v>42</v>
      </c>
      <c r="F771" s="36">
        <v>502.33</v>
      </c>
      <c r="G771" s="36" t="s">
        <v>7</v>
      </c>
      <c r="H771" s="36">
        <v>15</v>
      </c>
      <c r="I771" s="36" t="s">
        <v>51</v>
      </c>
    </row>
    <row r="772" spans="1:9" x14ac:dyDescent="0.25">
      <c r="A772" s="33" t="s">
        <v>47</v>
      </c>
      <c r="B772" s="36">
        <v>51</v>
      </c>
      <c r="C772" s="36" t="s">
        <v>6</v>
      </c>
      <c r="D772" s="36" t="s">
        <v>55</v>
      </c>
      <c r="E772" s="36" t="s">
        <v>42</v>
      </c>
      <c r="F772" s="36">
        <v>371.67</v>
      </c>
      <c r="G772" s="36" t="s">
        <v>7</v>
      </c>
      <c r="H772" s="36">
        <v>15</v>
      </c>
      <c r="I772" s="36" t="s">
        <v>51</v>
      </c>
    </row>
    <row r="773" spans="1:9" x14ac:dyDescent="0.25">
      <c r="A773" s="33" t="s">
        <v>47</v>
      </c>
      <c r="B773" s="36">
        <v>52</v>
      </c>
      <c r="C773" s="36" t="s">
        <v>6</v>
      </c>
      <c r="D773" s="36" t="s">
        <v>55</v>
      </c>
      <c r="E773" s="36" t="s">
        <v>42</v>
      </c>
      <c r="F773" s="36">
        <v>502.33</v>
      </c>
      <c r="G773" s="36" t="s">
        <v>7</v>
      </c>
      <c r="H773" s="36">
        <v>15</v>
      </c>
      <c r="I773" s="36" t="s">
        <v>51</v>
      </c>
    </row>
    <row r="774" spans="1:9" x14ac:dyDescent="0.25">
      <c r="A774" s="33" t="s">
        <v>47</v>
      </c>
      <c r="B774" s="36">
        <v>53</v>
      </c>
      <c r="C774" s="36" t="s">
        <v>6</v>
      </c>
      <c r="D774" s="36" t="s">
        <v>55</v>
      </c>
      <c r="E774" s="36" t="s">
        <v>42</v>
      </c>
      <c r="F774" s="36">
        <v>371.67</v>
      </c>
      <c r="G774" s="36" t="s">
        <v>7</v>
      </c>
      <c r="H774" s="36">
        <v>15</v>
      </c>
      <c r="I774" s="36" t="s">
        <v>51</v>
      </c>
    </row>
    <row r="775" spans="1:9" x14ac:dyDescent="0.25">
      <c r="A775" s="33" t="s">
        <v>47</v>
      </c>
      <c r="B775" s="36">
        <v>54</v>
      </c>
      <c r="C775" s="36" t="s">
        <v>6</v>
      </c>
      <c r="D775" s="36" t="s">
        <v>55</v>
      </c>
      <c r="E775" s="36" t="s">
        <v>42</v>
      </c>
      <c r="F775" s="36">
        <v>406</v>
      </c>
      <c r="G775" s="36" t="s">
        <v>7</v>
      </c>
      <c r="H775" s="36">
        <v>15</v>
      </c>
      <c r="I775" s="36" t="s">
        <v>51</v>
      </c>
    </row>
    <row r="776" spans="1:9" x14ac:dyDescent="0.25">
      <c r="A776" s="33" t="s">
        <v>47</v>
      </c>
      <c r="B776" s="36">
        <v>55</v>
      </c>
      <c r="C776" s="36" t="s">
        <v>6</v>
      </c>
      <c r="D776" s="36" t="s">
        <v>55</v>
      </c>
      <c r="E776" s="36" t="s">
        <v>42</v>
      </c>
      <c r="F776" s="36">
        <v>223.33</v>
      </c>
      <c r="G776" s="36" t="s">
        <v>7</v>
      </c>
      <c r="H776" s="36">
        <v>15</v>
      </c>
      <c r="I776" s="36" t="s">
        <v>51</v>
      </c>
    </row>
    <row r="777" spans="1:9" x14ac:dyDescent="0.25">
      <c r="A777" s="33" t="s">
        <v>47</v>
      </c>
      <c r="B777" s="36">
        <v>56</v>
      </c>
      <c r="C777" s="36" t="s">
        <v>6</v>
      </c>
      <c r="D777" s="36" t="s">
        <v>55</v>
      </c>
      <c r="E777" s="36" t="s">
        <v>42</v>
      </c>
      <c r="F777" s="36">
        <v>254.33</v>
      </c>
      <c r="G777" s="36" t="s">
        <v>7</v>
      </c>
      <c r="H777" s="36">
        <v>15</v>
      </c>
      <c r="I777" s="36" t="s">
        <v>51</v>
      </c>
    </row>
    <row r="778" spans="1:9" x14ac:dyDescent="0.25">
      <c r="A778" s="33" t="s">
        <v>47</v>
      </c>
      <c r="B778" s="36">
        <v>57</v>
      </c>
      <c r="C778" s="36" t="s">
        <v>6</v>
      </c>
      <c r="D778" s="36" t="s">
        <v>55</v>
      </c>
      <c r="E778" s="36" t="s">
        <v>42</v>
      </c>
      <c r="F778" s="36">
        <v>138.33000000000001</v>
      </c>
      <c r="G778" s="36" t="s">
        <v>7</v>
      </c>
      <c r="H778" s="36">
        <v>15</v>
      </c>
      <c r="I778" s="36" t="s">
        <v>51</v>
      </c>
    </row>
    <row r="779" spans="1:9" x14ac:dyDescent="0.25">
      <c r="A779" s="33" t="s">
        <v>47</v>
      </c>
      <c r="B779" s="36">
        <v>58</v>
      </c>
      <c r="C779" s="36" t="s">
        <v>6</v>
      </c>
      <c r="D779" s="36" t="s">
        <v>55</v>
      </c>
      <c r="E779" s="36" t="s">
        <v>42</v>
      </c>
      <c r="F779" s="36">
        <v>636.66999999999996</v>
      </c>
      <c r="G779" s="36" t="s">
        <v>7</v>
      </c>
      <c r="H779" s="36">
        <v>15</v>
      </c>
      <c r="I779" s="36" t="s">
        <v>51</v>
      </c>
    </row>
    <row r="780" spans="1:9" x14ac:dyDescent="0.25">
      <c r="A780" s="33" t="s">
        <v>47</v>
      </c>
      <c r="B780" s="36">
        <v>59</v>
      </c>
      <c r="C780" s="36" t="s">
        <v>6</v>
      </c>
      <c r="D780" s="36" t="s">
        <v>55</v>
      </c>
      <c r="E780" s="36" t="s">
        <v>42</v>
      </c>
      <c r="F780" s="36">
        <v>716.67</v>
      </c>
      <c r="G780" s="36" t="s">
        <v>7</v>
      </c>
      <c r="H780" s="36">
        <v>15</v>
      </c>
      <c r="I780" s="36" t="s">
        <v>51</v>
      </c>
    </row>
    <row r="781" spans="1:9" x14ac:dyDescent="0.25">
      <c r="A781" s="33" t="s">
        <v>47</v>
      </c>
      <c r="B781" s="36">
        <v>60</v>
      </c>
      <c r="C781" s="36" t="s">
        <v>6</v>
      </c>
      <c r="D781" s="36" t="s">
        <v>55</v>
      </c>
      <c r="E781" s="36" t="s">
        <v>42</v>
      </c>
      <c r="F781" s="36">
        <v>279.33</v>
      </c>
      <c r="G781" s="36" t="s">
        <v>7</v>
      </c>
      <c r="H781" s="36">
        <v>22</v>
      </c>
      <c r="I781" s="36" t="s">
        <v>52</v>
      </c>
    </row>
    <row r="782" spans="1:9" x14ac:dyDescent="0.25">
      <c r="A782" s="33" t="s">
        <v>47</v>
      </c>
      <c r="B782" s="36">
        <v>61</v>
      </c>
      <c r="C782" s="36" t="s">
        <v>6</v>
      </c>
      <c r="D782" s="36" t="s">
        <v>55</v>
      </c>
      <c r="E782" s="36" t="s">
        <v>42</v>
      </c>
      <c r="F782" s="36">
        <v>213.33</v>
      </c>
      <c r="G782" s="36" t="s">
        <v>7</v>
      </c>
      <c r="H782" s="36">
        <v>10</v>
      </c>
      <c r="I782" s="36" t="s">
        <v>51</v>
      </c>
    </row>
    <row r="783" spans="1:9" x14ac:dyDescent="0.25">
      <c r="A783" s="33" t="s">
        <v>47</v>
      </c>
      <c r="B783" s="36">
        <v>63</v>
      </c>
      <c r="C783" s="36" t="s">
        <v>6</v>
      </c>
      <c r="D783" s="36" t="s">
        <v>54</v>
      </c>
      <c r="E783" s="36" t="s">
        <v>42</v>
      </c>
      <c r="F783" s="36">
        <v>685</v>
      </c>
      <c r="G783" s="36" t="s">
        <v>7</v>
      </c>
      <c r="H783" s="36">
        <v>15</v>
      </c>
      <c r="I783" s="36" t="s">
        <v>51</v>
      </c>
    </row>
    <row r="784" spans="1:9" x14ac:dyDescent="0.25">
      <c r="A784" s="33" t="s">
        <v>47</v>
      </c>
      <c r="B784" s="36">
        <v>64</v>
      </c>
      <c r="C784" s="36" t="s">
        <v>6</v>
      </c>
      <c r="D784" s="36" t="s">
        <v>54</v>
      </c>
      <c r="E784" s="36" t="s">
        <v>42</v>
      </c>
      <c r="F784" s="36">
        <v>589.33000000000004</v>
      </c>
      <c r="G784" s="36" t="s">
        <v>7</v>
      </c>
      <c r="H784" s="36">
        <v>10</v>
      </c>
      <c r="I784" s="36" t="s">
        <v>51</v>
      </c>
    </row>
    <row r="785" spans="1:9" x14ac:dyDescent="0.25">
      <c r="A785" s="33" t="s">
        <v>47</v>
      </c>
      <c r="B785" s="36">
        <v>65</v>
      </c>
      <c r="C785" s="36" t="s">
        <v>6</v>
      </c>
      <c r="D785" s="36" t="s">
        <v>54</v>
      </c>
      <c r="E785" s="36" t="s">
        <v>42</v>
      </c>
      <c r="F785" s="36">
        <v>288.33</v>
      </c>
      <c r="G785" s="36" t="s">
        <v>7</v>
      </c>
      <c r="H785" s="36">
        <v>10</v>
      </c>
      <c r="I785" s="36" t="s">
        <v>51</v>
      </c>
    </row>
    <row r="786" spans="1:9" x14ac:dyDescent="0.25">
      <c r="A786" s="33" t="s">
        <v>47</v>
      </c>
      <c r="B786" s="36">
        <v>66</v>
      </c>
      <c r="C786" s="36" t="s">
        <v>6</v>
      </c>
      <c r="D786" s="36" t="s">
        <v>54</v>
      </c>
      <c r="E786" s="36" t="s">
        <v>42</v>
      </c>
      <c r="F786" s="36">
        <v>128</v>
      </c>
      <c r="G786" s="36" t="s">
        <v>7</v>
      </c>
      <c r="H786" s="36">
        <v>10</v>
      </c>
      <c r="I786" s="36" t="s">
        <v>51</v>
      </c>
    </row>
    <row r="787" spans="1:9" x14ac:dyDescent="0.25">
      <c r="A787" s="33" t="s">
        <v>47</v>
      </c>
      <c r="B787" s="36">
        <v>67</v>
      </c>
      <c r="C787" s="36" t="s">
        <v>6</v>
      </c>
      <c r="D787" s="36" t="s">
        <v>54</v>
      </c>
      <c r="E787" s="36" t="s">
        <v>42</v>
      </c>
      <c r="F787" s="36">
        <v>87.33</v>
      </c>
      <c r="G787" s="36" t="s">
        <v>7</v>
      </c>
      <c r="H787" s="36">
        <v>10</v>
      </c>
      <c r="I787" s="36" t="s">
        <v>51</v>
      </c>
    </row>
    <row r="788" spans="1:9" x14ac:dyDescent="0.25">
      <c r="A788" s="33" t="s">
        <v>47</v>
      </c>
      <c r="B788" s="36">
        <v>68</v>
      </c>
      <c r="C788" s="36" t="s">
        <v>6</v>
      </c>
      <c r="D788" s="36" t="s">
        <v>55</v>
      </c>
      <c r="E788" s="36" t="s">
        <v>42</v>
      </c>
      <c r="F788" s="36">
        <v>258.33</v>
      </c>
      <c r="G788" s="36" t="s">
        <v>7</v>
      </c>
      <c r="H788" s="36">
        <v>20</v>
      </c>
      <c r="I788" s="36" t="s">
        <v>51</v>
      </c>
    </row>
    <row r="789" spans="1:9" x14ac:dyDescent="0.25">
      <c r="A789" s="33" t="s">
        <v>47</v>
      </c>
      <c r="B789" s="36">
        <v>69</v>
      </c>
      <c r="C789" s="36" t="s">
        <v>6</v>
      </c>
      <c r="D789" s="36" t="s">
        <v>55</v>
      </c>
      <c r="E789" s="36" t="s">
        <v>42</v>
      </c>
      <c r="F789" s="36">
        <v>894</v>
      </c>
      <c r="G789" s="36" t="s">
        <v>7</v>
      </c>
      <c r="H789" s="36">
        <v>10</v>
      </c>
      <c r="I789" s="36" t="s">
        <v>51</v>
      </c>
    </row>
    <row r="790" spans="1:9" x14ac:dyDescent="0.25">
      <c r="A790" s="33" t="s">
        <v>47</v>
      </c>
      <c r="B790" s="36">
        <v>70</v>
      </c>
      <c r="C790" s="36" t="s">
        <v>6</v>
      </c>
      <c r="D790" s="36" t="s">
        <v>55</v>
      </c>
      <c r="E790" s="36" t="s">
        <v>42</v>
      </c>
      <c r="F790" s="36">
        <v>293.33</v>
      </c>
      <c r="G790" s="36" t="s">
        <v>7</v>
      </c>
      <c r="H790" s="36">
        <v>20</v>
      </c>
      <c r="I790" s="36" t="s">
        <v>51</v>
      </c>
    </row>
    <row r="791" spans="1:9" x14ac:dyDescent="0.25">
      <c r="A791" s="33" t="s">
        <v>47</v>
      </c>
      <c r="B791" s="36">
        <v>71</v>
      </c>
      <c r="C791" s="36" t="s">
        <v>6</v>
      </c>
      <c r="D791" s="36" t="s">
        <v>55</v>
      </c>
      <c r="E791" s="36" t="s">
        <v>42</v>
      </c>
      <c r="F791" s="36">
        <v>209.33</v>
      </c>
      <c r="G791" s="36" t="s">
        <v>7</v>
      </c>
      <c r="H791" s="36">
        <v>20</v>
      </c>
      <c r="I791" s="36" t="s">
        <v>51</v>
      </c>
    </row>
    <row r="792" spans="1:9" x14ac:dyDescent="0.25">
      <c r="A792" s="33" t="s">
        <v>47</v>
      </c>
      <c r="B792" s="36">
        <v>72</v>
      </c>
      <c r="C792" s="36" t="s">
        <v>6</v>
      </c>
      <c r="D792" s="36" t="s">
        <v>55</v>
      </c>
      <c r="E792" s="36" t="s">
        <v>42</v>
      </c>
      <c r="F792" s="36">
        <v>209.33</v>
      </c>
      <c r="G792" s="36" t="s">
        <v>7</v>
      </c>
      <c r="H792" s="36">
        <v>20</v>
      </c>
      <c r="I792" s="36" t="s">
        <v>51</v>
      </c>
    </row>
    <row r="793" spans="1:9" x14ac:dyDescent="0.25">
      <c r="A793" s="33" t="s">
        <v>47</v>
      </c>
      <c r="B793" s="36">
        <v>73</v>
      </c>
      <c r="C793" s="36" t="s">
        <v>6</v>
      </c>
      <c r="D793" s="36" t="s">
        <v>55</v>
      </c>
      <c r="E793" s="36" t="s">
        <v>42</v>
      </c>
      <c r="F793" s="36">
        <v>237.33</v>
      </c>
      <c r="G793" s="36" t="s">
        <v>7</v>
      </c>
      <c r="H793" s="36">
        <v>20</v>
      </c>
      <c r="I793" s="36" t="s">
        <v>51</v>
      </c>
    </row>
    <row r="794" spans="1:9" x14ac:dyDescent="0.25">
      <c r="A794" s="33" t="s">
        <v>47</v>
      </c>
      <c r="B794" s="36">
        <v>74</v>
      </c>
      <c r="C794" s="36" t="s">
        <v>6</v>
      </c>
      <c r="D794" s="36" t="s">
        <v>55</v>
      </c>
      <c r="E794" s="36" t="s">
        <v>42</v>
      </c>
      <c r="F794" s="36">
        <v>581.66999999999996</v>
      </c>
      <c r="G794" s="36" t="s">
        <v>7</v>
      </c>
      <c r="H794" s="36">
        <v>10</v>
      </c>
      <c r="I794" s="36" t="s">
        <v>51</v>
      </c>
    </row>
    <row r="795" spans="1:9" x14ac:dyDescent="0.25">
      <c r="A795" s="33" t="s">
        <v>47</v>
      </c>
      <c r="B795" s="36">
        <v>75</v>
      </c>
      <c r="C795" s="36" t="s">
        <v>6</v>
      </c>
      <c r="D795" s="36" t="s">
        <v>55</v>
      </c>
      <c r="E795" s="36" t="s">
        <v>42</v>
      </c>
      <c r="F795" s="36">
        <v>405</v>
      </c>
      <c r="G795" s="36" t="s">
        <v>7</v>
      </c>
      <c r="H795" s="36">
        <v>10</v>
      </c>
      <c r="I795" s="36" t="s">
        <v>51</v>
      </c>
    </row>
    <row r="796" spans="1:9" x14ac:dyDescent="0.25">
      <c r="A796" s="33" t="s">
        <v>47</v>
      </c>
      <c r="B796" s="36">
        <v>76</v>
      </c>
      <c r="C796" s="36" t="s">
        <v>6</v>
      </c>
      <c r="D796" s="36" t="s">
        <v>55</v>
      </c>
      <c r="E796" s="36" t="s">
        <v>42</v>
      </c>
      <c r="F796" s="36">
        <v>405</v>
      </c>
      <c r="G796" s="36" t="s">
        <v>7</v>
      </c>
      <c r="H796" s="36">
        <v>10</v>
      </c>
      <c r="I796" s="36" t="s">
        <v>51</v>
      </c>
    </row>
    <row r="797" spans="1:9" x14ac:dyDescent="0.25">
      <c r="A797" s="33" t="s">
        <v>47</v>
      </c>
      <c r="B797" s="36">
        <v>77</v>
      </c>
      <c r="C797" s="36" t="s">
        <v>6</v>
      </c>
      <c r="D797" s="36" t="s">
        <v>55</v>
      </c>
      <c r="E797" s="36" t="s">
        <v>42</v>
      </c>
      <c r="F797" s="36">
        <v>545</v>
      </c>
      <c r="G797" s="36" t="s">
        <v>7</v>
      </c>
      <c r="H797" s="36">
        <v>10</v>
      </c>
      <c r="I797" s="36" t="s">
        <v>51</v>
      </c>
    </row>
    <row r="798" spans="1:9" x14ac:dyDescent="0.25">
      <c r="A798" s="33" t="s">
        <v>47</v>
      </c>
      <c r="B798" s="36">
        <v>78</v>
      </c>
      <c r="C798" s="36" t="s">
        <v>6</v>
      </c>
      <c r="D798" s="36" t="s">
        <v>55</v>
      </c>
      <c r="E798" s="36" t="s">
        <v>42</v>
      </c>
      <c r="F798" s="36">
        <v>159</v>
      </c>
      <c r="G798" s="36" t="s">
        <v>7</v>
      </c>
      <c r="H798" s="36">
        <v>10</v>
      </c>
      <c r="I798" s="36" t="s">
        <v>51</v>
      </c>
    </row>
    <row r="799" spans="1:9" x14ac:dyDescent="0.25">
      <c r="A799" s="33" t="s">
        <v>47</v>
      </c>
      <c r="B799" s="36">
        <v>79</v>
      </c>
      <c r="C799" s="36" t="s">
        <v>6</v>
      </c>
      <c r="D799" s="36" t="s">
        <v>55</v>
      </c>
      <c r="E799" s="36" t="s">
        <v>42</v>
      </c>
      <c r="F799" s="36">
        <v>566</v>
      </c>
      <c r="G799" s="36" t="s">
        <v>7</v>
      </c>
      <c r="H799" s="36">
        <v>10</v>
      </c>
      <c r="I799" s="36" t="s">
        <v>51</v>
      </c>
    </row>
    <row r="800" spans="1:9" x14ac:dyDescent="0.25">
      <c r="A800" s="33" t="s">
        <v>47</v>
      </c>
      <c r="B800" s="36">
        <v>80</v>
      </c>
      <c r="C800" s="36" t="s">
        <v>6</v>
      </c>
      <c r="D800" s="36" t="s">
        <v>55</v>
      </c>
      <c r="E800" s="36" t="s">
        <v>42</v>
      </c>
      <c r="F800" s="36">
        <v>454</v>
      </c>
      <c r="G800" s="36" t="s">
        <v>7</v>
      </c>
      <c r="H800" s="36">
        <v>10</v>
      </c>
      <c r="I800" s="36" t="s">
        <v>51</v>
      </c>
    </row>
    <row r="801" spans="1:9" x14ac:dyDescent="0.25">
      <c r="A801" s="33" t="s">
        <v>47</v>
      </c>
      <c r="B801" s="36">
        <v>81</v>
      </c>
      <c r="C801" s="36" t="s">
        <v>6</v>
      </c>
      <c r="D801" s="36" t="s">
        <v>55</v>
      </c>
      <c r="E801" s="36" t="s">
        <v>42</v>
      </c>
      <c r="F801" s="36">
        <v>564.33000000000004</v>
      </c>
      <c r="G801" s="36" t="s">
        <v>7</v>
      </c>
      <c r="H801" s="36">
        <v>10</v>
      </c>
      <c r="I801" s="36" t="s">
        <v>57</v>
      </c>
    </row>
    <row r="802" spans="1:9" x14ac:dyDescent="0.25">
      <c r="A802" s="33" t="s">
        <v>47</v>
      </c>
      <c r="B802" s="36">
        <v>82</v>
      </c>
      <c r="C802" s="36" t="s">
        <v>6</v>
      </c>
      <c r="D802" s="36" t="s">
        <v>55</v>
      </c>
      <c r="E802" s="36" t="s">
        <v>42</v>
      </c>
      <c r="F802" s="36">
        <v>430</v>
      </c>
      <c r="G802" s="36" t="s">
        <v>7</v>
      </c>
      <c r="H802" s="36">
        <v>10</v>
      </c>
      <c r="I802" s="36" t="s">
        <v>51</v>
      </c>
    </row>
    <row r="803" spans="1:9" x14ac:dyDescent="0.25">
      <c r="A803" s="33" t="s">
        <v>47</v>
      </c>
      <c r="B803" s="36">
        <v>83</v>
      </c>
      <c r="C803" s="36" t="s">
        <v>6</v>
      </c>
      <c r="D803" s="36" t="s">
        <v>55</v>
      </c>
      <c r="E803" s="36" t="s">
        <v>42</v>
      </c>
      <c r="F803" s="36">
        <v>564.33000000000004</v>
      </c>
      <c r="G803" s="36" t="s">
        <v>7</v>
      </c>
      <c r="H803" s="36">
        <v>10</v>
      </c>
      <c r="I803" s="36" t="s">
        <v>51</v>
      </c>
    </row>
    <row r="804" spans="1:9" x14ac:dyDescent="0.25">
      <c r="A804" s="33" t="s">
        <v>47</v>
      </c>
      <c r="B804" s="36">
        <v>84</v>
      </c>
      <c r="C804" s="36" t="s">
        <v>6</v>
      </c>
      <c r="D804" s="36" t="s">
        <v>55</v>
      </c>
      <c r="E804" s="36" t="s">
        <v>42</v>
      </c>
      <c r="F804" s="36">
        <v>430</v>
      </c>
      <c r="G804" s="36" t="s">
        <v>7</v>
      </c>
      <c r="H804" s="36">
        <v>10</v>
      </c>
      <c r="I804" s="36" t="s">
        <v>51</v>
      </c>
    </row>
    <row r="805" spans="1:9" x14ac:dyDescent="0.25">
      <c r="A805" s="33" t="s">
        <v>47</v>
      </c>
      <c r="B805" s="36">
        <v>85</v>
      </c>
      <c r="C805" s="36" t="s">
        <v>6</v>
      </c>
      <c r="D805" s="36" t="s">
        <v>55</v>
      </c>
      <c r="E805" s="36" t="s">
        <v>42</v>
      </c>
      <c r="F805" s="36">
        <v>430</v>
      </c>
      <c r="G805" s="36" t="s">
        <v>7</v>
      </c>
      <c r="H805" s="36">
        <v>10</v>
      </c>
      <c r="I805" s="36" t="s">
        <v>51</v>
      </c>
    </row>
    <row r="806" spans="1:9" x14ac:dyDescent="0.25">
      <c r="A806" s="33" t="s">
        <v>47</v>
      </c>
      <c r="B806" s="36">
        <v>86</v>
      </c>
      <c r="C806" s="36" t="s">
        <v>6</v>
      </c>
      <c r="D806" s="36" t="s">
        <v>55</v>
      </c>
      <c r="E806" s="36" t="s">
        <v>42</v>
      </c>
      <c r="F806" s="36">
        <v>223.33</v>
      </c>
      <c r="G806" s="36" t="s">
        <v>7</v>
      </c>
      <c r="H806" s="36">
        <v>10</v>
      </c>
      <c r="I806" s="36" t="s">
        <v>51</v>
      </c>
    </row>
    <row r="807" spans="1:9" x14ac:dyDescent="0.25">
      <c r="A807" s="33" t="s">
        <v>47</v>
      </c>
      <c r="B807" s="36">
        <v>87</v>
      </c>
      <c r="C807" s="36" t="s">
        <v>6</v>
      </c>
      <c r="D807" s="36" t="s">
        <v>55</v>
      </c>
      <c r="E807" s="36" t="s">
        <v>42</v>
      </c>
      <c r="F807" s="36">
        <v>244.33</v>
      </c>
      <c r="G807" s="36" t="s">
        <v>7</v>
      </c>
      <c r="H807" s="36">
        <v>10</v>
      </c>
      <c r="I807" s="36" t="s">
        <v>51</v>
      </c>
    </row>
    <row r="808" spans="1:9" x14ac:dyDescent="0.25">
      <c r="A808" s="33" t="s">
        <v>47</v>
      </c>
      <c r="B808" s="36">
        <v>88</v>
      </c>
      <c r="C808" s="36" t="s">
        <v>6</v>
      </c>
      <c r="D808" s="36" t="s">
        <v>55</v>
      </c>
      <c r="E808" s="36" t="s">
        <v>42</v>
      </c>
      <c r="F808" s="36">
        <v>137.66999999999999</v>
      </c>
      <c r="G808" s="36" t="s">
        <v>7</v>
      </c>
      <c r="H808" s="36">
        <v>10</v>
      </c>
      <c r="I808" s="36" t="s">
        <v>51</v>
      </c>
    </row>
    <row r="809" spans="1:9" x14ac:dyDescent="0.25">
      <c r="A809" s="33" t="s">
        <v>47</v>
      </c>
      <c r="B809" s="36">
        <v>89</v>
      </c>
      <c r="C809" s="36" t="s">
        <v>6</v>
      </c>
      <c r="D809" s="36" t="s">
        <v>55</v>
      </c>
      <c r="E809" s="36" t="s">
        <v>42</v>
      </c>
      <c r="F809" s="36">
        <v>716.67</v>
      </c>
      <c r="G809" s="36" t="s">
        <v>7</v>
      </c>
      <c r="H809" s="36">
        <v>10</v>
      </c>
      <c r="I809" s="36" t="s">
        <v>51</v>
      </c>
    </row>
    <row r="810" spans="1:9" x14ac:dyDescent="0.25">
      <c r="A810" s="33" t="s">
        <v>47</v>
      </c>
      <c r="B810" s="36">
        <v>90</v>
      </c>
      <c r="C810" s="36" t="s">
        <v>6</v>
      </c>
      <c r="D810" s="36" t="s">
        <v>55</v>
      </c>
      <c r="E810" s="36" t="s">
        <v>42</v>
      </c>
      <c r="F810" s="36">
        <v>772.67</v>
      </c>
      <c r="G810" s="36" t="s">
        <v>7</v>
      </c>
      <c r="H810" s="36">
        <v>10</v>
      </c>
      <c r="I810" s="36" t="s">
        <v>51</v>
      </c>
    </row>
    <row r="811" spans="1:9" x14ac:dyDescent="0.25">
      <c r="A811" s="33" t="s">
        <v>47</v>
      </c>
      <c r="B811" s="36">
        <v>91</v>
      </c>
      <c r="C811" s="36" t="s">
        <v>6</v>
      </c>
      <c r="D811" s="36" t="s">
        <v>55</v>
      </c>
      <c r="E811" s="36" t="s">
        <v>42</v>
      </c>
      <c r="F811" s="36">
        <v>293.33</v>
      </c>
      <c r="G811" s="36" t="s">
        <v>7</v>
      </c>
      <c r="H811" s="36">
        <v>20</v>
      </c>
      <c r="I811" s="36" t="s">
        <v>51</v>
      </c>
    </row>
    <row r="812" spans="1:9" x14ac:dyDescent="0.25">
      <c r="A812" s="33" t="s">
        <v>47</v>
      </c>
      <c r="B812" s="36">
        <v>92</v>
      </c>
      <c r="C812" s="36" t="s">
        <v>6</v>
      </c>
      <c r="D812" s="36" t="s">
        <v>55</v>
      </c>
      <c r="E812" s="36" t="s">
        <v>42</v>
      </c>
      <c r="F812" s="36">
        <v>110</v>
      </c>
      <c r="G812" s="36" t="s">
        <v>7</v>
      </c>
      <c r="H812" s="36">
        <v>10</v>
      </c>
      <c r="I812" s="36" t="s">
        <v>51</v>
      </c>
    </row>
    <row r="813" spans="1:9" x14ac:dyDescent="0.25">
      <c r="A813" s="33" t="s">
        <v>47</v>
      </c>
      <c r="B813" s="36">
        <v>93</v>
      </c>
      <c r="C813" s="36" t="s">
        <v>6</v>
      </c>
      <c r="D813" s="36" t="s">
        <v>54</v>
      </c>
      <c r="E813" s="36" t="s">
        <v>42</v>
      </c>
      <c r="F813" s="36">
        <v>87.33</v>
      </c>
      <c r="G813" s="36" t="s">
        <v>7</v>
      </c>
      <c r="H813" s="36">
        <v>10</v>
      </c>
      <c r="I813" s="36" t="s">
        <v>51</v>
      </c>
    </row>
    <row r="814" spans="1:9" x14ac:dyDescent="0.25">
      <c r="A814" s="33" t="s">
        <v>47</v>
      </c>
      <c r="B814" s="36">
        <v>94</v>
      </c>
      <c r="C814" s="36" t="s">
        <v>6</v>
      </c>
      <c r="D814" s="36" t="s">
        <v>54</v>
      </c>
      <c r="E814" s="36" t="s">
        <v>42</v>
      </c>
      <c r="F814" s="36">
        <v>87.67</v>
      </c>
      <c r="G814" s="36" t="s">
        <v>7</v>
      </c>
      <c r="H814" s="36">
        <v>10</v>
      </c>
      <c r="I814" s="36" t="s">
        <v>51</v>
      </c>
    </row>
    <row r="815" spans="1:9" x14ac:dyDescent="0.25">
      <c r="A815" s="33" t="s">
        <v>47</v>
      </c>
      <c r="B815" s="36">
        <v>96</v>
      </c>
      <c r="C815" s="36" t="s">
        <v>6</v>
      </c>
      <c r="D815" s="36" t="s">
        <v>54</v>
      </c>
      <c r="E815" s="36" t="s">
        <v>42</v>
      </c>
      <c r="F815" s="36">
        <v>742.33</v>
      </c>
      <c r="G815" s="36" t="s">
        <v>7</v>
      </c>
      <c r="H815" s="36">
        <v>15</v>
      </c>
      <c r="I815" s="36" t="s">
        <v>51</v>
      </c>
    </row>
    <row r="816" spans="1:9" x14ac:dyDescent="0.25">
      <c r="A816" s="33" t="s">
        <v>47</v>
      </c>
      <c r="B816" s="36">
        <v>97</v>
      </c>
      <c r="C816" s="36" t="s">
        <v>6</v>
      </c>
      <c r="D816" s="36" t="s">
        <v>54</v>
      </c>
      <c r="E816" s="36" t="s">
        <v>42</v>
      </c>
      <c r="F816" s="36">
        <v>721.33</v>
      </c>
      <c r="G816" s="36" t="s">
        <v>7</v>
      </c>
      <c r="H816" s="36">
        <v>15</v>
      </c>
      <c r="I816" s="36" t="s">
        <v>51</v>
      </c>
    </row>
    <row r="817" spans="1:9" x14ac:dyDescent="0.25">
      <c r="A817" s="33" t="s">
        <v>47</v>
      </c>
      <c r="B817" s="36">
        <v>98</v>
      </c>
      <c r="C817" s="36" t="s">
        <v>6</v>
      </c>
      <c r="D817" s="36" t="s">
        <v>54</v>
      </c>
      <c r="E817" s="36" t="s">
        <v>42</v>
      </c>
      <c r="F817" s="36">
        <v>160</v>
      </c>
      <c r="G817" s="36" t="s">
        <v>7</v>
      </c>
      <c r="H817" s="36">
        <v>15</v>
      </c>
      <c r="I817" s="36" t="s">
        <v>51</v>
      </c>
    </row>
    <row r="818" spans="1:9" x14ac:dyDescent="0.25">
      <c r="A818" s="33" t="s">
        <v>47</v>
      </c>
      <c r="B818" s="36">
        <v>99</v>
      </c>
      <c r="C818" s="36" t="s">
        <v>6</v>
      </c>
      <c r="D818" s="36" t="s">
        <v>54</v>
      </c>
      <c r="E818" s="36" t="s">
        <v>42</v>
      </c>
      <c r="F818" s="36">
        <v>129</v>
      </c>
      <c r="G818" s="36" t="s">
        <v>7</v>
      </c>
      <c r="H818" s="36">
        <v>15</v>
      </c>
      <c r="I818" s="36" t="s">
        <v>51</v>
      </c>
    </row>
    <row r="819" spans="1:9" x14ac:dyDescent="0.25">
      <c r="A819" s="33" t="s">
        <v>47</v>
      </c>
      <c r="B819" s="36">
        <v>100</v>
      </c>
      <c r="C819" s="36" t="s">
        <v>6</v>
      </c>
      <c r="D819" s="36" t="s">
        <v>55</v>
      </c>
      <c r="E819" s="36" t="s">
        <v>42</v>
      </c>
      <c r="F819" s="36">
        <v>272.33</v>
      </c>
      <c r="G819" s="36" t="s">
        <v>7</v>
      </c>
      <c r="H819" s="36">
        <v>15</v>
      </c>
      <c r="I819" s="36" t="s">
        <v>51</v>
      </c>
    </row>
    <row r="820" spans="1:9" x14ac:dyDescent="0.25">
      <c r="A820" s="33" t="s">
        <v>47</v>
      </c>
      <c r="B820" s="36">
        <v>101</v>
      </c>
      <c r="C820" s="36" t="s">
        <v>6</v>
      </c>
      <c r="D820" s="36" t="s">
        <v>55</v>
      </c>
      <c r="E820" s="36" t="s">
        <v>42</v>
      </c>
      <c r="F820" s="41">
        <v>1059.67</v>
      </c>
      <c r="G820" s="36" t="s">
        <v>7</v>
      </c>
      <c r="H820" s="36">
        <v>15</v>
      </c>
      <c r="I820" s="36" t="s">
        <v>51</v>
      </c>
    </row>
    <row r="821" spans="1:9" x14ac:dyDescent="0.25">
      <c r="A821" s="33" t="s">
        <v>47</v>
      </c>
      <c r="B821" s="36">
        <v>102</v>
      </c>
      <c r="C821" s="36" t="s">
        <v>6</v>
      </c>
      <c r="D821" s="36" t="s">
        <v>55</v>
      </c>
      <c r="E821" s="36" t="s">
        <v>42</v>
      </c>
      <c r="F821" s="36">
        <v>293.33</v>
      </c>
      <c r="G821" s="36" t="s">
        <v>7</v>
      </c>
      <c r="H821" s="36">
        <v>20</v>
      </c>
      <c r="I821" s="36" t="s">
        <v>52</v>
      </c>
    </row>
    <row r="822" spans="1:9" x14ac:dyDescent="0.25">
      <c r="A822" s="33" t="s">
        <v>47</v>
      </c>
      <c r="B822" s="36">
        <v>103</v>
      </c>
      <c r="C822" s="36" t="s">
        <v>6</v>
      </c>
      <c r="D822" s="36" t="s">
        <v>55</v>
      </c>
      <c r="E822" s="36" t="s">
        <v>42</v>
      </c>
      <c r="F822" s="36">
        <v>209.33</v>
      </c>
      <c r="G822" s="36" t="s">
        <v>7</v>
      </c>
      <c r="H822" s="36">
        <v>15</v>
      </c>
      <c r="I822" s="36" t="s">
        <v>51</v>
      </c>
    </row>
    <row r="823" spans="1:9" x14ac:dyDescent="0.25">
      <c r="A823" s="33" t="s">
        <v>47</v>
      </c>
      <c r="B823" s="36">
        <v>104</v>
      </c>
      <c r="C823" s="36" t="s">
        <v>6</v>
      </c>
      <c r="D823" s="36" t="s">
        <v>55</v>
      </c>
      <c r="E823" s="36" t="s">
        <v>42</v>
      </c>
      <c r="F823" s="36">
        <v>209.33</v>
      </c>
      <c r="G823" s="36" t="s">
        <v>7</v>
      </c>
      <c r="H823" s="36">
        <v>15</v>
      </c>
      <c r="I823" s="36" t="s">
        <v>51</v>
      </c>
    </row>
    <row r="824" spans="1:9" x14ac:dyDescent="0.25">
      <c r="A824" s="33" t="s">
        <v>47</v>
      </c>
      <c r="B824" s="36">
        <v>105</v>
      </c>
      <c r="C824" s="36" t="s">
        <v>6</v>
      </c>
      <c r="D824" s="36" t="s">
        <v>55</v>
      </c>
      <c r="E824" s="36" t="s">
        <v>42</v>
      </c>
      <c r="F824" s="36">
        <v>244.33</v>
      </c>
      <c r="G824" s="36" t="s">
        <v>7</v>
      </c>
      <c r="H824" s="36">
        <v>15</v>
      </c>
      <c r="I824" s="36" t="s">
        <v>51</v>
      </c>
    </row>
    <row r="825" spans="1:9" x14ac:dyDescent="0.25">
      <c r="A825" s="33" t="s">
        <v>47</v>
      </c>
      <c r="B825" s="36">
        <v>106</v>
      </c>
      <c r="C825" s="36" t="s">
        <v>6</v>
      </c>
      <c r="D825" s="36" t="s">
        <v>55</v>
      </c>
      <c r="E825" s="36" t="s">
        <v>42</v>
      </c>
      <c r="F825" s="36">
        <v>566</v>
      </c>
      <c r="G825" s="36" t="s">
        <v>7</v>
      </c>
      <c r="H825" s="36">
        <v>15</v>
      </c>
      <c r="I825" s="36" t="s">
        <v>51</v>
      </c>
    </row>
    <row r="826" spans="1:9" x14ac:dyDescent="0.25">
      <c r="A826" s="33" t="s">
        <v>47</v>
      </c>
      <c r="B826" s="36">
        <v>107</v>
      </c>
      <c r="C826" s="36" t="s">
        <v>6</v>
      </c>
      <c r="D826" s="36" t="s">
        <v>55</v>
      </c>
      <c r="E826" s="36" t="s">
        <v>42</v>
      </c>
      <c r="F826" s="36">
        <v>405</v>
      </c>
      <c r="G826" s="36" t="s">
        <v>7</v>
      </c>
      <c r="H826" s="36">
        <v>10</v>
      </c>
      <c r="I826" s="36" t="s">
        <v>51</v>
      </c>
    </row>
    <row r="827" spans="1:9" x14ac:dyDescent="0.25">
      <c r="A827" s="33" t="s">
        <v>47</v>
      </c>
      <c r="B827" s="36">
        <v>108</v>
      </c>
      <c r="C827" s="36" t="s">
        <v>6</v>
      </c>
      <c r="D827" s="36" t="s">
        <v>55</v>
      </c>
      <c r="E827" s="36" t="s">
        <v>42</v>
      </c>
      <c r="F827" s="36">
        <v>440</v>
      </c>
      <c r="G827" s="36" t="s">
        <v>7</v>
      </c>
      <c r="H827" s="36">
        <v>10</v>
      </c>
      <c r="I827" s="36" t="s">
        <v>51</v>
      </c>
    </row>
    <row r="828" spans="1:9" x14ac:dyDescent="0.25">
      <c r="A828" s="33" t="s">
        <v>47</v>
      </c>
      <c r="B828" s="36">
        <v>109</v>
      </c>
      <c r="C828" s="36" t="s">
        <v>6</v>
      </c>
      <c r="D828" s="36" t="s">
        <v>55</v>
      </c>
      <c r="E828" s="36" t="s">
        <v>42</v>
      </c>
      <c r="F828" s="36">
        <v>566</v>
      </c>
      <c r="G828" s="36" t="s">
        <v>7</v>
      </c>
      <c r="H828" s="36">
        <v>10</v>
      </c>
      <c r="I828" s="36" t="s">
        <v>51</v>
      </c>
    </row>
    <row r="829" spans="1:9" x14ac:dyDescent="0.25">
      <c r="A829" s="33" t="s">
        <v>47</v>
      </c>
      <c r="B829" s="36">
        <v>110</v>
      </c>
      <c r="C829" s="36" t="s">
        <v>6</v>
      </c>
      <c r="D829" s="36" t="s">
        <v>55</v>
      </c>
      <c r="E829" s="36" t="s">
        <v>42</v>
      </c>
      <c r="F829" s="36">
        <v>160</v>
      </c>
      <c r="G829" s="36" t="s">
        <v>7</v>
      </c>
      <c r="H829" s="36">
        <v>10</v>
      </c>
      <c r="I829" s="36" t="s">
        <v>51</v>
      </c>
    </row>
    <row r="830" spans="1:9" x14ac:dyDescent="0.25">
      <c r="A830" s="33" t="s">
        <v>47</v>
      </c>
      <c r="B830" s="36">
        <v>111</v>
      </c>
      <c r="C830" s="36" t="s">
        <v>6</v>
      </c>
      <c r="D830" s="36" t="s">
        <v>55</v>
      </c>
      <c r="E830" s="36" t="s">
        <v>42</v>
      </c>
      <c r="F830" s="36">
        <v>580</v>
      </c>
      <c r="G830" s="36" t="s">
        <v>7</v>
      </c>
      <c r="H830" s="36">
        <v>10</v>
      </c>
      <c r="I830" s="36" t="s">
        <v>51</v>
      </c>
    </row>
    <row r="831" spans="1:9" x14ac:dyDescent="0.25">
      <c r="A831" s="33" t="s">
        <v>47</v>
      </c>
      <c r="B831" s="36">
        <v>112</v>
      </c>
      <c r="C831" s="36" t="s">
        <v>6</v>
      </c>
      <c r="D831" s="36" t="s">
        <v>55</v>
      </c>
      <c r="E831" s="36" t="s">
        <v>42</v>
      </c>
      <c r="F831" s="36">
        <v>475</v>
      </c>
      <c r="G831" s="36" t="s">
        <v>7</v>
      </c>
      <c r="H831" s="36">
        <v>10</v>
      </c>
      <c r="I831" s="36" t="s">
        <v>51</v>
      </c>
    </row>
    <row r="832" spans="1:9" x14ac:dyDescent="0.25">
      <c r="A832" s="33" t="s">
        <v>47</v>
      </c>
      <c r="B832" s="36">
        <v>113</v>
      </c>
      <c r="C832" s="36" t="s">
        <v>6</v>
      </c>
      <c r="D832" s="36" t="s">
        <v>55</v>
      </c>
      <c r="E832" s="36" t="s">
        <v>42</v>
      </c>
      <c r="F832" s="36">
        <v>581.66999999999996</v>
      </c>
      <c r="G832" s="36" t="s">
        <v>7</v>
      </c>
      <c r="H832" s="36">
        <v>10</v>
      </c>
      <c r="I832" s="36" t="s">
        <v>51</v>
      </c>
    </row>
    <row r="833" spans="1:9" x14ac:dyDescent="0.25">
      <c r="A833" s="33" t="s">
        <v>47</v>
      </c>
      <c r="B833" s="36">
        <v>114</v>
      </c>
      <c r="C833" s="36" t="s">
        <v>6</v>
      </c>
      <c r="D833" s="36" t="s">
        <v>55</v>
      </c>
      <c r="E833" s="36" t="s">
        <v>42</v>
      </c>
      <c r="F833" s="36">
        <v>447.33</v>
      </c>
      <c r="G833" s="36" t="s">
        <v>7</v>
      </c>
      <c r="H833" s="36">
        <v>10</v>
      </c>
      <c r="I833" s="36" t="s">
        <v>51</v>
      </c>
    </row>
    <row r="834" spans="1:9" x14ac:dyDescent="0.25">
      <c r="A834" s="33" t="s">
        <v>47</v>
      </c>
      <c r="B834" s="36">
        <v>115</v>
      </c>
      <c r="C834" s="36" t="s">
        <v>6</v>
      </c>
      <c r="D834" s="36" t="s">
        <v>55</v>
      </c>
      <c r="E834" s="36" t="s">
        <v>42</v>
      </c>
      <c r="F834" s="36">
        <v>581.66999999999996</v>
      </c>
      <c r="G834" s="36" t="s">
        <v>7</v>
      </c>
      <c r="H834" s="36">
        <v>10</v>
      </c>
      <c r="I834" s="36" t="s">
        <v>51</v>
      </c>
    </row>
    <row r="835" spans="1:9" x14ac:dyDescent="0.25">
      <c r="A835" s="33" t="s">
        <v>47</v>
      </c>
      <c r="B835" s="36">
        <v>116</v>
      </c>
      <c r="C835" s="36" t="s">
        <v>6</v>
      </c>
      <c r="D835" s="36" t="s">
        <v>55</v>
      </c>
      <c r="E835" s="36" t="s">
        <v>42</v>
      </c>
      <c r="F835" s="36">
        <v>444</v>
      </c>
      <c r="G835" s="36" t="s">
        <v>7</v>
      </c>
      <c r="H835" s="36">
        <v>10</v>
      </c>
      <c r="I835" s="36" t="s">
        <v>51</v>
      </c>
    </row>
    <row r="836" spans="1:9" x14ac:dyDescent="0.25">
      <c r="A836" s="33" t="s">
        <v>47</v>
      </c>
      <c r="B836" s="36">
        <v>117</v>
      </c>
      <c r="C836" s="36" t="s">
        <v>6</v>
      </c>
      <c r="D836" s="36" t="s">
        <v>55</v>
      </c>
      <c r="E836" s="36" t="s">
        <v>42</v>
      </c>
      <c r="F836" s="36">
        <v>430</v>
      </c>
      <c r="G836" s="36" t="s">
        <v>7</v>
      </c>
      <c r="H836" s="36">
        <v>10</v>
      </c>
      <c r="I836" s="36" t="s">
        <v>51</v>
      </c>
    </row>
    <row r="837" spans="1:9" x14ac:dyDescent="0.25">
      <c r="A837" s="33" t="s">
        <v>47</v>
      </c>
      <c r="B837" s="36">
        <v>118</v>
      </c>
      <c r="C837" s="36" t="s">
        <v>6</v>
      </c>
      <c r="D837" s="36" t="s">
        <v>55</v>
      </c>
      <c r="E837" s="36" t="s">
        <v>42</v>
      </c>
      <c r="F837" s="36">
        <v>223.33</v>
      </c>
      <c r="G837" s="36" t="s">
        <v>7</v>
      </c>
      <c r="H837" s="36">
        <v>10</v>
      </c>
      <c r="I837" s="36" t="s">
        <v>51</v>
      </c>
    </row>
    <row r="838" spans="1:9" x14ac:dyDescent="0.25">
      <c r="A838" s="33" t="s">
        <v>47</v>
      </c>
      <c r="B838" s="36">
        <v>119</v>
      </c>
      <c r="C838" s="36" t="s">
        <v>6</v>
      </c>
      <c r="D838" s="36" t="s">
        <v>55</v>
      </c>
      <c r="E838" s="36" t="s">
        <v>42</v>
      </c>
      <c r="F838" s="36">
        <v>258.33</v>
      </c>
      <c r="G838" s="36" t="s">
        <v>7</v>
      </c>
      <c r="H838" s="36">
        <v>10</v>
      </c>
      <c r="I838" s="36" t="s">
        <v>51</v>
      </c>
    </row>
    <row r="839" spans="1:9" x14ac:dyDescent="0.25">
      <c r="A839" s="33" t="s">
        <v>47</v>
      </c>
      <c r="B839" s="36">
        <v>120</v>
      </c>
      <c r="C839" s="36" t="s">
        <v>6</v>
      </c>
      <c r="D839" s="36" t="s">
        <v>55</v>
      </c>
      <c r="E839" s="36" t="s">
        <v>42</v>
      </c>
      <c r="F839" s="36">
        <v>149.66999999999999</v>
      </c>
      <c r="G839" s="36" t="s">
        <v>7</v>
      </c>
      <c r="H839" s="36">
        <v>10</v>
      </c>
      <c r="I839" s="36" t="s">
        <v>51</v>
      </c>
    </row>
    <row r="840" spans="1:9" x14ac:dyDescent="0.25">
      <c r="A840" s="33" t="s">
        <v>47</v>
      </c>
      <c r="B840" s="36">
        <v>121</v>
      </c>
      <c r="C840" s="36" t="s">
        <v>6</v>
      </c>
      <c r="D840" s="36" t="s">
        <v>55</v>
      </c>
      <c r="E840" s="36" t="s">
        <v>42</v>
      </c>
      <c r="F840" s="36">
        <v>781.33</v>
      </c>
      <c r="G840" s="36" t="s">
        <v>7</v>
      </c>
      <c r="H840" s="36">
        <v>10</v>
      </c>
      <c r="I840" s="36" t="s">
        <v>51</v>
      </c>
    </row>
    <row r="841" spans="1:9" x14ac:dyDescent="0.25">
      <c r="A841" s="33" t="s">
        <v>47</v>
      </c>
      <c r="B841" s="36">
        <v>122</v>
      </c>
      <c r="C841" s="36" t="s">
        <v>6</v>
      </c>
      <c r="D841" s="36" t="s">
        <v>55</v>
      </c>
      <c r="E841" s="36" t="s">
        <v>42</v>
      </c>
      <c r="F841" s="36">
        <v>822.67</v>
      </c>
      <c r="G841" s="36" t="s">
        <v>7</v>
      </c>
      <c r="H841" s="36">
        <v>10</v>
      </c>
      <c r="I841" s="36" t="s">
        <v>57</v>
      </c>
    </row>
    <row r="842" spans="1:9" x14ac:dyDescent="0.25">
      <c r="A842" s="33" t="s">
        <v>47</v>
      </c>
      <c r="B842" s="36">
        <v>123</v>
      </c>
      <c r="C842" s="36" t="s">
        <v>6</v>
      </c>
      <c r="D842" s="36" t="s">
        <v>55</v>
      </c>
      <c r="E842" s="36" t="s">
        <v>42</v>
      </c>
      <c r="F842" s="36">
        <v>316.67</v>
      </c>
      <c r="G842" s="36" t="s">
        <v>7</v>
      </c>
      <c r="H842" s="36">
        <v>15</v>
      </c>
      <c r="I842" s="36" t="s">
        <v>51</v>
      </c>
    </row>
    <row r="843" spans="1:9" x14ac:dyDescent="0.25">
      <c r="A843" s="33" t="s">
        <v>47</v>
      </c>
      <c r="B843" s="36">
        <v>124</v>
      </c>
      <c r="C843" s="36" t="s">
        <v>6</v>
      </c>
      <c r="D843" s="36" t="s">
        <v>55</v>
      </c>
      <c r="E843" s="36" t="s">
        <v>42</v>
      </c>
      <c r="F843" s="36">
        <v>111.67</v>
      </c>
      <c r="G843" s="36" t="s">
        <v>7</v>
      </c>
      <c r="H843" s="36">
        <v>10</v>
      </c>
      <c r="I843" s="36" t="s">
        <v>51</v>
      </c>
    </row>
    <row r="844" spans="1:9" x14ac:dyDescent="0.25">
      <c r="A844" s="33" t="s">
        <v>47</v>
      </c>
      <c r="B844" s="36">
        <v>125</v>
      </c>
      <c r="C844" s="36" t="s">
        <v>6</v>
      </c>
      <c r="D844" s="36" t="s">
        <v>54</v>
      </c>
      <c r="E844" s="36" t="s">
        <v>42</v>
      </c>
      <c r="F844" s="36">
        <v>95.67</v>
      </c>
      <c r="G844" s="36" t="s">
        <v>7</v>
      </c>
      <c r="H844" s="36">
        <v>10</v>
      </c>
      <c r="I844" s="36" t="s">
        <v>51</v>
      </c>
    </row>
    <row r="845" spans="1:9" x14ac:dyDescent="0.25">
      <c r="A845" s="33" t="s">
        <v>47</v>
      </c>
      <c r="B845" s="36">
        <v>126</v>
      </c>
      <c r="C845" s="36" t="s">
        <v>6</v>
      </c>
      <c r="D845" s="36" t="s">
        <v>54</v>
      </c>
      <c r="E845" s="36" t="s">
        <v>42</v>
      </c>
      <c r="F845" s="36">
        <v>95.67</v>
      </c>
      <c r="G845" s="36" t="s">
        <v>7</v>
      </c>
      <c r="H845" s="36">
        <v>10</v>
      </c>
      <c r="I845" s="36" t="s">
        <v>51</v>
      </c>
    </row>
    <row r="846" spans="1:9" x14ac:dyDescent="0.25">
      <c r="A846" s="33" t="s">
        <v>47</v>
      </c>
      <c r="B846" s="36">
        <v>127</v>
      </c>
      <c r="C846" s="36" t="s">
        <v>6</v>
      </c>
      <c r="D846" s="36" t="s">
        <v>55</v>
      </c>
      <c r="E846" s="36" t="s">
        <v>42</v>
      </c>
      <c r="F846" s="36">
        <v>129</v>
      </c>
      <c r="G846" s="36" t="s">
        <v>7</v>
      </c>
      <c r="H846" s="36">
        <v>10</v>
      </c>
      <c r="I846" s="36" t="s">
        <v>51</v>
      </c>
    </row>
    <row r="847" spans="1:9" x14ac:dyDescent="0.25">
      <c r="A847" s="33" t="s">
        <v>47</v>
      </c>
      <c r="B847" s="36">
        <v>129</v>
      </c>
      <c r="C847" s="36" t="s">
        <v>6</v>
      </c>
      <c r="D847" s="36" t="s">
        <v>54</v>
      </c>
      <c r="E847" s="36" t="s">
        <v>42</v>
      </c>
      <c r="F847" s="36">
        <v>740</v>
      </c>
      <c r="G847" s="36" t="s">
        <v>7</v>
      </c>
      <c r="H847" s="36">
        <v>6</v>
      </c>
      <c r="I847" s="36" t="s">
        <v>51</v>
      </c>
    </row>
    <row r="848" spans="1:9" x14ac:dyDescent="0.25">
      <c r="A848" s="33" t="s">
        <v>47</v>
      </c>
      <c r="B848" s="36">
        <v>130</v>
      </c>
      <c r="C848" s="36" t="s">
        <v>6</v>
      </c>
      <c r="D848" s="36" t="s">
        <v>54</v>
      </c>
      <c r="E848" s="36" t="s">
        <v>42</v>
      </c>
      <c r="F848" s="36">
        <v>702</v>
      </c>
      <c r="G848" s="36" t="s">
        <v>7</v>
      </c>
      <c r="H848" s="36">
        <v>6</v>
      </c>
      <c r="I848" s="36" t="s">
        <v>51</v>
      </c>
    </row>
    <row r="849" spans="1:9" x14ac:dyDescent="0.25">
      <c r="A849" s="33" t="s">
        <v>47</v>
      </c>
      <c r="B849" s="36">
        <v>131</v>
      </c>
      <c r="C849" s="36" t="s">
        <v>6</v>
      </c>
      <c r="D849" s="36" t="s">
        <v>54</v>
      </c>
      <c r="E849" s="36" t="s">
        <v>42</v>
      </c>
      <c r="F849" s="36">
        <v>160</v>
      </c>
      <c r="G849" s="36" t="s">
        <v>7</v>
      </c>
      <c r="H849" s="36">
        <v>6</v>
      </c>
      <c r="I849" s="36" t="s">
        <v>51</v>
      </c>
    </row>
    <row r="850" spans="1:9" x14ac:dyDescent="0.25">
      <c r="A850" s="33" t="s">
        <v>47</v>
      </c>
      <c r="B850" s="36">
        <v>132</v>
      </c>
      <c r="C850" s="36" t="s">
        <v>6</v>
      </c>
      <c r="D850" s="36" t="s">
        <v>54</v>
      </c>
      <c r="E850" s="36" t="s">
        <v>42</v>
      </c>
      <c r="F850" s="36">
        <v>129</v>
      </c>
      <c r="G850" s="36" t="s">
        <v>7</v>
      </c>
      <c r="H850" s="36">
        <v>6</v>
      </c>
      <c r="I850" s="36" t="s">
        <v>51</v>
      </c>
    </row>
    <row r="851" spans="1:9" x14ac:dyDescent="0.25">
      <c r="A851" s="33" t="s">
        <v>47</v>
      </c>
      <c r="B851" s="36">
        <v>133</v>
      </c>
      <c r="C851" s="36" t="s">
        <v>6</v>
      </c>
      <c r="D851" s="36" t="s">
        <v>54</v>
      </c>
      <c r="E851" s="36" t="s">
        <v>42</v>
      </c>
      <c r="F851" s="36">
        <v>129</v>
      </c>
      <c r="G851" s="36" t="s">
        <v>7</v>
      </c>
      <c r="H851" s="36">
        <v>6</v>
      </c>
      <c r="I851" s="36" t="s">
        <v>51</v>
      </c>
    </row>
    <row r="852" spans="1:9" x14ac:dyDescent="0.25">
      <c r="A852" s="33" t="s">
        <v>47</v>
      </c>
      <c r="B852" s="36">
        <v>134</v>
      </c>
      <c r="C852" s="36" t="s">
        <v>6</v>
      </c>
      <c r="D852" s="36" t="s">
        <v>55</v>
      </c>
      <c r="E852" s="36" t="s">
        <v>42</v>
      </c>
      <c r="F852" s="36">
        <v>337.67</v>
      </c>
      <c r="G852" s="36" t="s">
        <v>7</v>
      </c>
      <c r="H852" s="36">
        <v>6</v>
      </c>
      <c r="I852" s="36" t="s">
        <v>51</v>
      </c>
    </row>
    <row r="853" spans="1:9" x14ac:dyDescent="0.25">
      <c r="A853" s="33" t="s">
        <v>47</v>
      </c>
      <c r="B853" s="36">
        <v>135</v>
      </c>
      <c r="C853" s="36" t="s">
        <v>6</v>
      </c>
      <c r="D853" s="36" t="s">
        <v>55</v>
      </c>
      <c r="E853" s="36" t="s">
        <v>42</v>
      </c>
      <c r="F853" s="41">
        <v>2185</v>
      </c>
      <c r="G853" s="36" t="s">
        <v>7</v>
      </c>
      <c r="H853" s="36">
        <v>6</v>
      </c>
      <c r="I853" s="36" t="s">
        <v>51</v>
      </c>
    </row>
    <row r="854" spans="1:9" x14ac:dyDescent="0.25">
      <c r="A854" s="33" t="s">
        <v>47</v>
      </c>
      <c r="B854" s="36">
        <v>136</v>
      </c>
      <c r="C854" s="36" t="s">
        <v>6</v>
      </c>
      <c r="D854" s="36" t="s">
        <v>55</v>
      </c>
      <c r="E854" s="36" t="s">
        <v>42</v>
      </c>
      <c r="F854" s="36">
        <v>338.33</v>
      </c>
      <c r="G854" s="36" t="s">
        <v>7</v>
      </c>
      <c r="H854" s="36">
        <v>6</v>
      </c>
      <c r="I854" s="36" t="s">
        <v>51</v>
      </c>
    </row>
    <row r="855" spans="1:9" x14ac:dyDescent="0.25">
      <c r="A855" s="33" t="s">
        <v>47</v>
      </c>
      <c r="B855" s="36">
        <v>137</v>
      </c>
      <c r="C855" s="36" t="s">
        <v>6</v>
      </c>
      <c r="D855" s="36" t="s">
        <v>55</v>
      </c>
      <c r="E855" s="36" t="s">
        <v>42</v>
      </c>
      <c r="F855" s="36">
        <v>223.33</v>
      </c>
      <c r="G855" s="36" t="s">
        <v>7</v>
      </c>
      <c r="H855" s="36">
        <v>6</v>
      </c>
      <c r="I855" s="36" t="s">
        <v>51</v>
      </c>
    </row>
    <row r="856" spans="1:9" x14ac:dyDescent="0.25">
      <c r="A856" s="33" t="s">
        <v>47</v>
      </c>
      <c r="B856" s="36">
        <v>138</v>
      </c>
      <c r="C856" s="36" t="s">
        <v>6</v>
      </c>
      <c r="D856" s="36" t="s">
        <v>55</v>
      </c>
      <c r="E856" s="36" t="s">
        <v>42</v>
      </c>
      <c r="F856" s="36">
        <v>223.33</v>
      </c>
      <c r="G856" s="36" t="s">
        <v>7</v>
      </c>
      <c r="H856" s="36">
        <v>6</v>
      </c>
      <c r="I856" s="36" t="s">
        <v>51</v>
      </c>
    </row>
    <row r="857" spans="1:9" x14ac:dyDescent="0.25">
      <c r="A857" s="33" t="s">
        <v>47</v>
      </c>
      <c r="B857" s="36">
        <v>139</v>
      </c>
      <c r="C857" s="36" t="s">
        <v>6</v>
      </c>
      <c r="D857" s="36" t="s">
        <v>55</v>
      </c>
      <c r="E857" s="36" t="s">
        <v>42</v>
      </c>
      <c r="F857" s="36">
        <v>258.33</v>
      </c>
      <c r="G857" s="36" t="s">
        <v>7</v>
      </c>
      <c r="H857" s="36">
        <v>6</v>
      </c>
      <c r="I857" s="36" t="s">
        <v>51</v>
      </c>
    </row>
    <row r="858" spans="1:9" x14ac:dyDescent="0.25">
      <c r="A858" s="33" t="s">
        <v>47</v>
      </c>
      <c r="B858" s="36">
        <v>140</v>
      </c>
      <c r="C858" s="36" t="s">
        <v>6</v>
      </c>
      <c r="D858" s="36" t="s">
        <v>55</v>
      </c>
      <c r="E858" s="36" t="s">
        <v>42</v>
      </c>
      <c r="F858" s="36">
        <v>615</v>
      </c>
      <c r="G858" s="36" t="s">
        <v>7</v>
      </c>
      <c r="H858" s="36">
        <v>6</v>
      </c>
      <c r="I858" s="36" t="s">
        <v>51</v>
      </c>
    </row>
    <row r="859" spans="1:9" x14ac:dyDescent="0.25">
      <c r="A859" s="33" t="s">
        <v>47</v>
      </c>
      <c r="B859" s="36">
        <v>141</v>
      </c>
      <c r="C859" s="36" t="s">
        <v>6</v>
      </c>
      <c r="D859" s="36" t="s">
        <v>55</v>
      </c>
      <c r="E859" s="36" t="s">
        <v>42</v>
      </c>
      <c r="F859" s="36">
        <v>405</v>
      </c>
      <c r="G859" s="36" t="s">
        <v>7</v>
      </c>
      <c r="H859" s="36">
        <v>6</v>
      </c>
      <c r="I859" s="36" t="s">
        <v>51</v>
      </c>
    </row>
    <row r="860" spans="1:9" x14ac:dyDescent="0.25">
      <c r="A860" s="33" t="s">
        <v>47</v>
      </c>
      <c r="B860" s="36">
        <v>142</v>
      </c>
      <c r="C860" s="36" t="s">
        <v>6</v>
      </c>
      <c r="D860" s="36" t="s">
        <v>55</v>
      </c>
      <c r="E860" s="36" t="s">
        <v>42</v>
      </c>
      <c r="F860" s="36">
        <v>461</v>
      </c>
      <c r="G860" s="36" t="s">
        <v>7</v>
      </c>
      <c r="H860" s="36">
        <v>6</v>
      </c>
      <c r="I860" s="36" t="s">
        <v>51</v>
      </c>
    </row>
    <row r="861" spans="1:9" x14ac:dyDescent="0.25">
      <c r="A861" s="33" t="s">
        <v>47</v>
      </c>
      <c r="B861" s="36">
        <v>143</v>
      </c>
      <c r="C861" s="36" t="s">
        <v>6</v>
      </c>
      <c r="D861" s="36" t="s">
        <v>55</v>
      </c>
      <c r="E861" s="36" t="s">
        <v>42</v>
      </c>
      <c r="F861" s="36">
        <v>615</v>
      </c>
      <c r="G861" s="36" t="s">
        <v>7</v>
      </c>
      <c r="H861" s="36">
        <v>6</v>
      </c>
      <c r="I861" s="36" t="s">
        <v>56</v>
      </c>
    </row>
    <row r="862" spans="1:9" x14ac:dyDescent="0.25">
      <c r="A862" s="33" t="s">
        <v>47</v>
      </c>
      <c r="B862" s="36">
        <v>144</v>
      </c>
      <c r="C862" s="36" t="s">
        <v>6</v>
      </c>
      <c r="D862" s="36" t="s">
        <v>55</v>
      </c>
      <c r="E862" s="36" t="s">
        <v>42</v>
      </c>
      <c r="F862" s="36">
        <v>205.83</v>
      </c>
      <c r="G862" s="36" t="s">
        <v>7</v>
      </c>
      <c r="H862" s="36">
        <v>6</v>
      </c>
      <c r="I862" s="36" t="s">
        <v>51</v>
      </c>
    </row>
    <row r="863" spans="1:9" x14ac:dyDescent="0.25">
      <c r="A863" s="33" t="s">
        <v>47</v>
      </c>
      <c r="B863" s="36">
        <v>145</v>
      </c>
      <c r="C863" s="36" t="s">
        <v>6</v>
      </c>
      <c r="D863" s="36" t="s">
        <v>55</v>
      </c>
      <c r="E863" s="36" t="s">
        <v>42</v>
      </c>
      <c r="F863" s="36">
        <v>615</v>
      </c>
      <c r="G863" s="36" t="s">
        <v>7</v>
      </c>
      <c r="H863" s="36">
        <v>6</v>
      </c>
      <c r="I863" s="36" t="s">
        <v>51</v>
      </c>
    </row>
    <row r="864" spans="1:9" x14ac:dyDescent="0.25">
      <c r="A864" s="33" t="s">
        <v>47</v>
      </c>
      <c r="B864" s="36">
        <v>146</v>
      </c>
      <c r="C864" s="36" t="s">
        <v>6</v>
      </c>
      <c r="D864" s="36" t="s">
        <v>55</v>
      </c>
      <c r="E864" s="36" t="s">
        <v>42</v>
      </c>
      <c r="F864" s="36">
        <v>475</v>
      </c>
      <c r="G864" s="36" t="s">
        <v>7</v>
      </c>
      <c r="H864" s="36">
        <v>6</v>
      </c>
      <c r="I864" s="36" t="s">
        <v>51</v>
      </c>
    </row>
    <row r="865" spans="1:9" x14ac:dyDescent="0.25">
      <c r="A865" s="33" t="s">
        <v>47</v>
      </c>
      <c r="B865" s="36">
        <v>147</v>
      </c>
      <c r="C865" s="36" t="s">
        <v>6</v>
      </c>
      <c r="D865" s="36" t="s">
        <v>55</v>
      </c>
      <c r="E865" s="36" t="s">
        <v>42</v>
      </c>
      <c r="F865" s="36">
        <v>640</v>
      </c>
      <c r="G865" s="36" t="s">
        <v>7</v>
      </c>
      <c r="H865" s="36">
        <v>6</v>
      </c>
      <c r="I865" s="36" t="s">
        <v>51</v>
      </c>
    </row>
    <row r="866" spans="1:9" x14ac:dyDescent="0.25">
      <c r="A866" s="33" t="s">
        <v>47</v>
      </c>
      <c r="B866" s="36">
        <v>148</v>
      </c>
      <c r="C866" s="36" t="s">
        <v>6</v>
      </c>
      <c r="D866" s="36" t="s">
        <v>55</v>
      </c>
      <c r="E866" s="36" t="s">
        <v>42</v>
      </c>
      <c r="F866" s="36">
        <v>478.33</v>
      </c>
      <c r="G866" s="36" t="s">
        <v>7</v>
      </c>
      <c r="H866" s="36">
        <v>6</v>
      </c>
      <c r="I866" s="36" t="s">
        <v>51</v>
      </c>
    </row>
    <row r="867" spans="1:9" x14ac:dyDescent="0.25">
      <c r="A867" s="33" t="s">
        <v>47</v>
      </c>
      <c r="B867" s="36">
        <v>149</v>
      </c>
      <c r="C867" s="36" t="s">
        <v>6</v>
      </c>
      <c r="D867" s="36" t="s">
        <v>55</v>
      </c>
      <c r="E867" s="36" t="s">
        <v>42</v>
      </c>
      <c r="F867" s="36">
        <v>636.66999999999996</v>
      </c>
      <c r="G867" s="36" t="s">
        <v>7</v>
      </c>
      <c r="H867" s="36">
        <v>6</v>
      </c>
      <c r="I867" s="36" t="s">
        <v>51</v>
      </c>
    </row>
    <row r="868" spans="1:9" x14ac:dyDescent="0.25">
      <c r="A868" s="33" t="s">
        <v>47</v>
      </c>
      <c r="B868" s="36">
        <v>150</v>
      </c>
      <c r="C868" s="36" t="s">
        <v>6</v>
      </c>
      <c r="D868" s="36" t="s">
        <v>55</v>
      </c>
      <c r="E868" s="36" t="s">
        <v>42</v>
      </c>
      <c r="F868" s="36">
        <v>478.33</v>
      </c>
      <c r="G868" s="36" t="s">
        <v>7</v>
      </c>
      <c r="H868" s="36">
        <v>6</v>
      </c>
      <c r="I868" s="36" t="s">
        <v>51</v>
      </c>
    </row>
    <row r="869" spans="1:9" x14ac:dyDescent="0.25">
      <c r="A869" s="33" t="s">
        <v>47</v>
      </c>
      <c r="B869" s="36">
        <v>151</v>
      </c>
      <c r="C869" s="36" t="s">
        <v>6</v>
      </c>
      <c r="D869" s="36" t="s">
        <v>55</v>
      </c>
      <c r="E869" s="36" t="s">
        <v>42</v>
      </c>
      <c r="F869" s="36">
        <v>444</v>
      </c>
      <c r="G869" s="36" t="s">
        <v>7</v>
      </c>
      <c r="H869" s="36">
        <v>6</v>
      </c>
      <c r="I869" s="36" t="s">
        <v>51</v>
      </c>
    </row>
    <row r="870" spans="1:9" x14ac:dyDescent="0.25">
      <c r="A870" s="33" t="s">
        <v>47</v>
      </c>
      <c r="B870" s="36">
        <v>152</v>
      </c>
      <c r="C870" s="36" t="s">
        <v>6</v>
      </c>
      <c r="D870" s="36" t="s">
        <v>55</v>
      </c>
      <c r="E870" s="36" t="s">
        <v>42</v>
      </c>
      <c r="F870" s="36">
        <v>237.33</v>
      </c>
      <c r="G870" s="36" t="s">
        <v>7</v>
      </c>
      <c r="H870" s="36">
        <v>6</v>
      </c>
      <c r="I870" s="36" t="s">
        <v>51</v>
      </c>
    </row>
    <row r="871" spans="1:9" x14ac:dyDescent="0.25">
      <c r="A871" s="33" t="s">
        <v>47</v>
      </c>
      <c r="B871" s="36">
        <v>153</v>
      </c>
      <c r="C871" s="36" t="s">
        <v>6</v>
      </c>
      <c r="D871" s="36" t="s">
        <v>55</v>
      </c>
      <c r="E871" s="36" t="s">
        <v>42</v>
      </c>
      <c r="F871" s="36">
        <v>275.83</v>
      </c>
      <c r="G871" s="36" t="s">
        <v>7</v>
      </c>
      <c r="H871" s="36">
        <v>6</v>
      </c>
      <c r="I871" s="36" t="s">
        <v>51</v>
      </c>
    </row>
    <row r="872" spans="1:9" x14ac:dyDescent="0.25">
      <c r="A872" s="33" t="s">
        <v>47</v>
      </c>
      <c r="B872" s="36">
        <v>154</v>
      </c>
      <c r="C872" s="36" t="s">
        <v>6</v>
      </c>
      <c r="D872" s="36" t="s">
        <v>55</v>
      </c>
      <c r="E872" s="36" t="s">
        <v>42</v>
      </c>
      <c r="F872" s="36">
        <v>160</v>
      </c>
      <c r="G872" s="36" t="s">
        <v>7</v>
      </c>
      <c r="H872" s="36">
        <v>6</v>
      </c>
      <c r="I872" s="36" t="s">
        <v>51</v>
      </c>
    </row>
    <row r="873" spans="1:9" x14ac:dyDescent="0.25">
      <c r="A873" s="33" t="s">
        <v>47</v>
      </c>
      <c r="B873" s="36">
        <v>155</v>
      </c>
      <c r="C873" s="36" t="s">
        <v>6</v>
      </c>
      <c r="D873" s="36" t="s">
        <v>55</v>
      </c>
      <c r="E873" s="36" t="s">
        <v>42</v>
      </c>
      <c r="F873" s="36">
        <v>846.67</v>
      </c>
      <c r="G873" s="36" t="s">
        <v>7</v>
      </c>
      <c r="H873" s="36">
        <v>6</v>
      </c>
      <c r="I873" s="36" t="s">
        <v>51</v>
      </c>
    </row>
    <row r="874" spans="1:9" x14ac:dyDescent="0.25">
      <c r="A874" s="33" t="s">
        <v>47</v>
      </c>
      <c r="B874" s="36">
        <v>156</v>
      </c>
      <c r="C874" s="36" t="s">
        <v>6</v>
      </c>
      <c r="D874" s="36" t="s">
        <v>55</v>
      </c>
      <c r="E874" s="36" t="s">
        <v>42</v>
      </c>
      <c r="F874" s="36">
        <v>901.67</v>
      </c>
      <c r="G874" s="36" t="s">
        <v>7</v>
      </c>
      <c r="H874" s="36">
        <v>6</v>
      </c>
      <c r="I874" s="36" t="s">
        <v>51</v>
      </c>
    </row>
    <row r="875" spans="1:9" x14ac:dyDescent="0.25">
      <c r="A875" s="33" t="s">
        <v>47</v>
      </c>
      <c r="B875" s="36">
        <v>157</v>
      </c>
      <c r="C875" s="36" t="s">
        <v>6</v>
      </c>
      <c r="D875" s="36" t="s">
        <v>55</v>
      </c>
      <c r="E875" s="36" t="s">
        <v>42</v>
      </c>
      <c r="F875" s="36">
        <v>361.67</v>
      </c>
      <c r="G875" s="36" t="s">
        <v>7</v>
      </c>
      <c r="H875" s="36">
        <v>6</v>
      </c>
      <c r="I875" s="36" t="s">
        <v>51</v>
      </c>
    </row>
    <row r="876" spans="1:9" x14ac:dyDescent="0.25">
      <c r="A876" s="33" t="s">
        <v>47</v>
      </c>
      <c r="B876" s="36">
        <v>158</v>
      </c>
      <c r="C876" s="36" t="s">
        <v>6</v>
      </c>
      <c r="D876" s="36" t="s">
        <v>55</v>
      </c>
      <c r="E876" s="36" t="s">
        <v>42</v>
      </c>
      <c r="F876" s="36">
        <v>113.33</v>
      </c>
      <c r="G876" s="36" t="s">
        <v>7</v>
      </c>
      <c r="H876" s="36">
        <v>6</v>
      </c>
      <c r="I876" s="36" t="s">
        <v>51</v>
      </c>
    </row>
    <row r="877" spans="1:9" x14ac:dyDescent="0.25">
      <c r="A877" s="33" t="s">
        <v>47</v>
      </c>
      <c r="B877" s="36">
        <v>159</v>
      </c>
      <c r="C877" s="36" t="s">
        <v>6</v>
      </c>
      <c r="D877" s="36" t="s">
        <v>54</v>
      </c>
      <c r="E877" s="36" t="s">
        <v>42</v>
      </c>
      <c r="F877" s="36">
        <v>153</v>
      </c>
      <c r="G877" s="36" t="s">
        <v>7</v>
      </c>
      <c r="H877" s="36">
        <v>6</v>
      </c>
      <c r="I877" s="36" t="s">
        <v>51</v>
      </c>
    </row>
    <row r="878" spans="1:9" x14ac:dyDescent="0.25">
      <c r="A878" s="33" t="s">
        <v>47</v>
      </c>
      <c r="B878" s="36">
        <v>160</v>
      </c>
      <c r="C878" s="36" t="s">
        <v>6</v>
      </c>
      <c r="D878" s="36" t="s">
        <v>54</v>
      </c>
      <c r="E878" s="36" t="s">
        <v>42</v>
      </c>
      <c r="F878" s="36">
        <v>153</v>
      </c>
      <c r="G878" s="36" t="s">
        <v>7</v>
      </c>
      <c r="H878" s="36">
        <v>6</v>
      </c>
      <c r="I878" s="36" t="s">
        <v>51</v>
      </c>
    </row>
    <row r="879" spans="1:9" x14ac:dyDescent="0.25">
      <c r="A879" s="33" t="s">
        <v>47</v>
      </c>
      <c r="B879" s="36">
        <v>161</v>
      </c>
      <c r="C879" s="36" t="s">
        <v>6</v>
      </c>
      <c r="D879" s="36" t="s">
        <v>55</v>
      </c>
      <c r="E879" s="36" t="s">
        <v>42</v>
      </c>
      <c r="F879" s="36">
        <v>153</v>
      </c>
      <c r="G879" s="36" t="s">
        <v>7</v>
      </c>
      <c r="H879" s="36">
        <v>6</v>
      </c>
      <c r="I879" s="36" t="s">
        <v>51</v>
      </c>
    </row>
    <row r="880" spans="1:9" x14ac:dyDescent="0.25">
      <c r="A880" s="33" t="s">
        <v>47</v>
      </c>
      <c r="B880" s="36">
        <v>163</v>
      </c>
      <c r="C880" s="36" t="s">
        <v>6</v>
      </c>
      <c r="D880" s="36" t="s">
        <v>50</v>
      </c>
      <c r="E880" s="36" t="s">
        <v>42</v>
      </c>
      <c r="F880" s="36">
        <v>371.67</v>
      </c>
      <c r="G880" s="36" t="s">
        <v>7</v>
      </c>
      <c r="H880" s="36">
        <v>5</v>
      </c>
      <c r="I880" s="36" t="s">
        <v>51</v>
      </c>
    </row>
    <row r="881" spans="1:9" x14ac:dyDescent="0.25">
      <c r="A881" s="33" t="s">
        <v>47</v>
      </c>
      <c r="B881" s="36">
        <v>164</v>
      </c>
      <c r="C881" s="36" t="s">
        <v>6</v>
      </c>
      <c r="D881" s="36" t="s">
        <v>50</v>
      </c>
      <c r="E881" s="36" t="s">
        <v>42</v>
      </c>
      <c r="F881" s="36">
        <v>386.67</v>
      </c>
      <c r="G881" s="36" t="s">
        <v>7</v>
      </c>
      <c r="H881" s="36">
        <v>5</v>
      </c>
      <c r="I881" s="36" t="s">
        <v>52</v>
      </c>
    </row>
    <row r="882" spans="1:9" x14ac:dyDescent="0.25">
      <c r="A882" s="33" t="s">
        <v>47</v>
      </c>
      <c r="B882" s="36">
        <v>165</v>
      </c>
      <c r="C882" s="36" t="s">
        <v>6</v>
      </c>
      <c r="D882" s="36" t="s">
        <v>50</v>
      </c>
      <c r="E882" s="36" t="s">
        <v>42</v>
      </c>
      <c r="F882" s="36">
        <v>463.33</v>
      </c>
      <c r="G882" s="36" t="s">
        <v>7</v>
      </c>
      <c r="H882" s="36">
        <v>5</v>
      </c>
      <c r="I882" s="36" t="s">
        <v>51</v>
      </c>
    </row>
    <row r="883" spans="1:9" x14ac:dyDescent="0.25">
      <c r="A883" s="33" t="s">
        <v>47</v>
      </c>
      <c r="B883" s="36">
        <v>166</v>
      </c>
      <c r="C883" s="36" t="s">
        <v>6</v>
      </c>
      <c r="D883" s="36" t="s">
        <v>50</v>
      </c>
      <c r="E883" s="36" t="s">
        <v>42</v>
      </c>
      <c r="F883" s="36">
        <v>568.33000000000004</v>
      </c>
      <c r="G883" s="36" t="s">
        <v>7</v>
      </c>
      <c r="H883" s="36">
        <v>5</v>
      </c>
      <c r="I883" s="36" t="s">
        <v>51</v>
      </c>
    </row>
    <row r="884" spans="1:9" x14ac:dyDescent="0.25">
      <c r="A884" s="33" t="s">
        <v>47</v>
      </c>
      <c r="B884" s="36">
        <v>167</v>
      </c>
      <c r="C884" s="36" t="s">
        <v>6</v>
      </c>
      <c r="D884" s="36" t="s">
        <v>50</v>
      </c>
      <c r="E884" s="36" t="s">
        <v>42</v>
      </c>
      <c r="F884" s="36">
        <v>795</v>
      </c>
      <c r="G884" s="36" t="s">
        <v>7</v>
      </c>
      <c r="H884" s="36">
        <v>5</v>
      </c>
      <c r="I884" s="36" t="s">
        <v>51</v>
      </c>
    </row>
    <row r="885" spans="1:9" x14ac:dyDescent="0.25">
      <c r="A885" s="33" t="s">
        <v>47</v>
      </c>
      <c r="B885" s="36">
        <v>168</v>
      </c>
      <c r="C885" s="36" t="s">
        <v>6</v>
      </c>
      <c r="D885" s="36" t="s">
        <v>50</v>
      </c>
      <c r="E885" s="36" t="s">
        <v>42</v>
      </c>
      <c r="F885" s="36">
        <v>581.66999999999996</v>
      </c>
      <c r="G885" s="36" t="s">
        <v>7</v>
      </c>
      <c r="H885" s="36">
        <v>5</v>
      </c>
      <c r="I885" s="36" t="s">
        <v>51</v>
      </c>
    </row>
    <row r="886" spans="1:9" x14ac:dyDescent="0.25">
      <c r="A886" s="33" t="s">
        <v>47</v>
      </c>
      <c r="B886" s="36">
        <v>169</v>
      </c>
      <c r="C886" s="36" t="s">
        <v>6</v>
      </c>
      <c r="D886" s="36" t="s">
        <v>50</v>
      </c>
      <c r="E886" s="36" t="s">
        <v>42</v>
      </c>
      <c r="F886" s="36">
        <v>568.67999999999995</v>
      </c>
      <c r="G886" s="36" t="s">
        <v>7</v>
      </c>
      <c r="H886" s="36">
        <v>5</v>
      </c>
      <c r="I886" s="36" t="s">
        <v>51</v>
      </c>
    </row>
    <row r="887" spans="1:9" x14ac:dyDescent="0.25">
      <c r="A887" s="33" t="s">
        <v>47</v>
      </c>
      <c r="B887" s="36">
        <v>170</v>
      </c>
      <c r="C887" s="36" t="s">
        <v>6</v>
      </c>
      <c r="D887" s="36" t="s">
        <v>50</v>
      </c>
      <c r="E887" s="36" t="s">
        <v>42</v>
      </c>
      <c r="F887" s="36">
        <v>568.33000000000004</v>
      </c>
      <c r="G887" s="36" t="s">
        <v>7</v>
      </c>
      <c r="H887" s="36">
        <v>5</v>
      </c>
      <c r="I887" s="36" t="s">
        <v>51</v>
      </c>
    </row>
    <row r="888" spans="1:9" x14ac:dyDescent="0.25">
      <c r="A888" s="33" t="s">
        <v>47</v>
      </c>
      <c r="B888" s="36">
        <v>171</v>
      </c>
      <c r="C888" s="36" t="s">
        <v>6</v>
      </c>
      <c r="D888" s="36" t="s">
        <v>50</v>
      </c>
      <c r="E888" s="36" t="s">
        <v>42</v>
      </c>
      <c r="F888" s="36">
        <v>695</v>
      </c>
      <c r="G888" s="36" t="s">
        <v>7</v>
      </c>
      <c r="H888" s="36">
        <v>5</v>
      </c>
      <c r="I888" s="36" t="s">
        <v>51</v>
      </c>
    </row>
    <row r="889" spans="1:9" x14ac:dyDescent="0.25">
      <c r="A889" s="33" t="s">
        <v>47</v>
      </c>
      <c r="B889" s="36">
        <v>172</v>
      </c>
      <c r="C889" s="36" t="s">
        <v>6</v>
      </c>
      <c r="D889" s="36" t="s">
        <v>50</v>
      </c>
      <c r="E889" s="36" t="s">
        <v>42</v>
      </c>
      <c r="F889" s="36">
        <v>695</v>
      </c>
      <c r="G889" s="36" t="s">
        <v>7</v>
      </c>
      <c r="H889" s="36">
        <v>5</v>
      </c>
      <c r="I889" s="36" t="s">
        <v>51</v>
      </c>
    </row>
    <row r="890" spans="1:9" x14ac:dyDescent="0.25">
      <c r="A890" s="33" t="s">
        <v>47</v>
      </c>
      <c r="B890" s="36">
        <v>173</v>
      </c>
      <c r="C890" s="36" t="s">
        <v>6</v>
      </c>
      <c r="D890" s="36" t="s">
        <v>50</v>
      </c>
      <c r="E890" s="36" t="s">
        <v>42</v>
      </c>
      <c r="F890" s="36">
        <v>638.33000000000004</v>
      </c>
      <c r="G890" s="36" t="s">
        <v>7</v>
      </c>
      <c r="H890" s="36">
        <v>5</v>
      </c>
      <c r="I890" s="36" t="s">
        <v>51</v>
      </c>
    </row>
    <row r="891" spans="1:9" x14ac:dyDescent="0.25">
      <c r="A891" s="33" t="s">
        <v>47</v>
      </c>
      <c r="B891" s="36">
        <v>174</v>
      </c>
      <c r="C891" s="36" t="s">
        <v>6</v>
      </c>
      <c r="D891" s="36" t="s">
        <v>50</v>
      </c>
      <c r="E891" s="36" t="s">
        <v>42</v>
      </c>
      <c r="F891" s="36">
        <v>638.33000000000004</v>
      </c>
      <c r="G891" s="36" t="s">
        <v>7</v>
      </c>
      <c r="H891" s="36">
        <v>5</v>
      </c>
      <c r="I891" s="36" t="s">
        <v>51</v>
      </c>
    </row>
    <row r="892" spans="1:9" x14ac:dyDescent="0.25">
      <c r="A892" s="33" t="s">
        <v>47</v>
      </c>
      <c r="B892" s="36">
        <v>175</v>
      </c>
      <c r="C892" s="36" t="s">
        <v>6</v>
      </c>
      <c r="D892" s="36" t="s">
        <v>50</v>
      </c>
      <c r="E892" s="36" t="s">
        <v>42</v>
      </c>
      <c r="F892" s="36">
        <v>258.33</v>
      </c>
      <c r="G892" s="36" t="s">
        <v>7</v>
      </c>
      <c r="H892" s="36">
        <v>5</v>
      </c>
      <c r="I892" s="36" t="s">
        <v>51</v>
      </c>
    </row>
    <row r="893" spans="1:9" x14ac:dyDescent="0.25">
      <c r="A893" s="33" t="s">
        <v>47</v>
      </c>
      <c r="B893" s="36">
        <v>176</v>
      </c>
      <c r="C893" s="36" t="s">
        <v>6</v>
      </c>
      <c r="D893" s="36" t="s">
        <v>50</v>
      </c>
      <c r="E893" s="36" t="s">
        <v>42</v>
      </c>
      <c r="F893" s="36">
        <v>258.33</v>
      </c>
      <c r="G893" s="36" t="s">
        <v>7</v>
      </c>
      <c r="H893" s="36">
        <v>5</v>
      </c>
      <c r="I893" s="36" t="s">
        <v>51</v>
      </c>
    </row>
    <row r="894" spans="1:9" x14ac:dyDescent="0.25">
      <c r="A894" s="33" t="s">
        <v>47</v>
      </c>
      <c r="B894" s="36">
        <v>177</v>
      </c>
      <c r="C894" s="36" t="s">
        <v>6</v>
      </c>
      <c r="D894" s="36" t="s">
        <v>50</v>
      </c>
      <c r="E894" s="36" t="s">
        <v>42</v>
      </c>
      <c r="F894" s="36">
        <v>258.33</v>
      </c>
      <c r="G894" s="36" t="s">
        <v>7</v>
      </c>
      <c r="H894" s="36">
        <v>5</v>
      </c>
      <c r="I894" s="36" t="s">
        <v>51</v>
      </c>
    </row>
    <row r="895" spans="1:9" x14ac:dyDescent="0.25">
      <c r="A895" s="33" t="s">
        <v>47</v>
      </c>
      <c r="B895" s="36">
        <v>189</v>
      </c>
      <c r="C895" s="36" t="s">
        <v>6</v>
      </c>
      <c r="D895" s="36" t="s">
        <v>50</v>
      </c>
      <c r="E895" s="36" t="s">
        <v>42</v>
      </c>
      <c r="F895" s="36">
        <v>478.33</v>
      </c>
      <c r="G895" s="36" t="s">
        <v>7</v>
      </c>
      <c r="H895" s="36">
        <v>5</v>
      </c>
      <c r="I895" s="36" t="s">
        <v>51</v>
      </c>
    </row>
    <row r="896" spans="1:9" x14ac:dyDescent="0.25">
      <c r="A896" s="33" t="s">
        <v>47</v>
      </c>
      <c r="B896" s="36">
        <v>190</v>
      </c>
      <c r="C896" s="36" t="s">
        <v>6</v>
      </c>
      <c r="D896" s="36" t="s">
        <v>50</v>
      </c>
      <c r="E896" s="36" t="s">
        <v>42</v>
      </c>
      <c r="F896" s="36">
        <v>223.33</v>
      </c>
      <c r="G896" s="36" t="s">
        <v>7</v>
      </c>
      <c r="H896" s="36">
        <v>15</v>
      </c>
      <c r="I896" s="36" t="s">
        <v>51</v>
      </c>
    </row>
    <row r="897" spans="1:9" x14ac:dyDescent="0.25">
      <c r="A897" s="33" t="s">
        <v>47</v>
      </c>
      <c r="B897" s="36">
        <v>191</v>
      </c>
      <c r="C897" s="36" t="s">
        <v>6</v>
      </c>
      <c r="D897" s="36" t="s">
        <v>50</v>
      </c>
      <c r="E897" s="36" t="s">
        <v>42</v>
      </c>
      <c r="F897" s="36">
        <v>430</v>
      </c>
      <c r="G897" s="36" t="s">
        <v>7</v>
      </c>
      <c r="H897" s="36">
        <v>15</v>
      </c>
      <c r="I897" s="36" t="s">
        <v>51</v>
      </c>
    </row>
    <row r="898" spans="1:9" x14ac:dyDescent="0.25">
      <c r="A898" s="33" t="s">
        <v>47</v>
      </c>
      <c r="B898" s="36">
        <v>192</v>
      </c>
      <c r="C898" s="36" t="s">
        <v>6</v>
      </c>
      <c r="D898" s="36" t="s">
        <v>50</v>
      </c>
      <c r="E898" s="36" t="s">
        <v>42</v>
      </c>
      <c r="F898" s="36">
        <v>216.67</v>
      </c>
      <c r="G898" s="36" t="s">
        <v>7</v>
      </c>
      <c r="H898" s="36">
        <v>15</v>
      </c>
      <c r="I898" s="36" t="s">
        <v>51</v>
      </c>
    </row>
    <row r="899" spans="1:9" x14ac:dyDescent="0.25">
      <c r="A899" s="33" t="s">
        <v>47</v>
      </c>
      <c r="B899" s="36">
        <v>193</v>
      </c>
      <c r="C899" s="36" t="s">
        <v>6</v>
      </c>
      <c r="D899" s="36" t="s">
        <v>50</v>
      </c>
      <c r="E899" s="36" t="s">
        <v>42</v>
      </c>
      <c r="F899" s="36">
        <v>223.33</v>
      </c>
      <c r="G899" s="36" t="s">
        <v>7</v>
      </c>
      <c r="H899" s="36">
        <v>15</v>
      </c>
      <c r="I899" s="36" t="s">
        <v>51</v>
      </c>
    </row>
    <row r="900" spans="1:9" x14ac:dyDescent="0.25">
      <c r="A900" s="33" t="s">
        <v>47</v>
      </c>
      <c r="B900" s="36">
        <v>194</v>
      </c>
      <c r="C900" s="36" t="s">
        <v>6</v>
      </c>
      <c r="D900" s="36" t="s">
        <v>50</v>
      </c>
      <c r="E900" s="36" t="s">
        <v>42</v>
      </c>
      <c r="F900" s="36">
        <v>430</v>
      </c>
      <c r="G900" s="36" t="s">
        <v>7</v>
      </c>
      <c r="H900" s="36">
        <v>15</v>
      </c>
      <c r="I900" s="36" t="s">
        <v>51</v>
      </c>
    </row>
    <row r="901" spans="1:9" x14ac:dyDescent="0.25">
      <c r="A901" s="33" t="s">
        <v>47</v>
      </c>
      <c r="B901" s="36">
        <v>195</v>
      </c>
      <c r="C901" s="36" t="s">
        <v>6</v>
      </c>
      <c r="D901" s="36" t="s">
        <v>50</v>
      </c>
      <c r="E901" s="36" t="s">
        <v>42</v>
      </c>
      <c r="F901" s="36">
        <v>430</v>
      </c>
      <c r="G901" s="36" t="s">
        <v>7</v>
      </c>
      <c r="H901" s="36">
        <v>15</v>
      </c>
      <c r="I901" s="36" t="s">
        <v>57</v>
      </c>
    </row>
    <row r="902" spans="1:9" x14ac:dyDescent="0.25">
      <c r="A902" s="33" t="s">
        <v>47</v>
      </c>
      <c r="B902" s="36">
        <v>196</v>
      </c>
      <c r="C902" s="36" t="s">
        <v>6</v>
      </c>
      <c r="D902" s="36" t="s">
        <v>50</v>
      </c>
      <c r="E902" s="36" t="s">
        <v>42</v>
      </c>
      <c r="F902" s="36">
        <v>316.67</v>
      </c>
      <c r="G902" s="36" t="s">
        <v>7</v>
      </c>
      <c r="H902" s="36">
        <v>15</v>
      </c>
      <c r="I902" s="36" t="s">
        <v>53</v>
      </c>
    </row>
    <row r="903" spans="1:9" x14ac:dyDescent="0.25">
      <c r="A903" s="62" t="s">
        <v>19</v>
      </c>
      <c r="B903" s="36">
        <v>1</v>
      </c>
      <c r="C903" s="36" t="s">
        <v>6</v>
      </c>
      <c r="D903" s="36" t="s">
        <v>54</v>
      </c>
      <c r="E903" s="36" t="s">
        <v>42</v>
      </c>
      <c r="F903" s="36">
        <v>533.33000000000004</v>
      </c>
      <c r="G903" s="36" t="s">
        <v>58</v>
      </c>
      <c r="H903" s="36">
        <v>22</v>
      </c>
    </row>
    <row r="904" spans="1:9" x14ac:dyDescent="0.25">
      <c r="A904" s="62" t="s">
        <v>19</v>
      </c>
      <c r="B904" s="36">
        <v>2</v>
      </c>
      <c r="C904" s="36" t="s">
        <v>6</v>
      </c>
      <c r="D904" s="36" t="s">
        <v>54</v>
      </c>
      <c r="E904" s="36" t="s">
        <v>42</v>
      </c>
      <c r="F904" s="36">
        <v>509.33</v>
      </c>
      <c r="G904" s="36" t="s">
        <v>58</v>
      </c>
      <c r="H904" s="36">
        <v>15</v>
      </c>
    </row>
    <row r="905" spans="1:9" x14ac:dyDescent="0.25">
      <c r="A905" s="62" t="s">
        <v>19</v>
      </c>
      <c r="B905" s="36">
        <v>3</v>
      </c>
      <c r="C905" s="36" t="s">
        <v>6</v>
      </c>
      <c r="D905" s="36" t="s">
        <v>54</v>
      </c>
      <c r="E905" s="36" t="s">
        <v>42</v>
      </c>
      <c r="F905" s="36">
        <v>161.66999999999999</v>
      </c>
      <c r="G905" s="36" t="s">
        <v>58</v>
      </c>
      <c r="H905" s="36">
        <v>15</v>
      </c>
    </row>
    <row r="906" spans="1:9" x14ac:dyDescent="0.25">
      <c r="A906" s="62" t="s">
        <v>19</v>
      </c>
      <c r="B906" s="36">
        <v>4</v>
      </c>
      <c r="C906" s="36" t="s">
        <v>6</v>
      </c>
      <c r="D906" s="36" t="s">
        <v>54</v>
      </c>
      <c r="E906" s="36" t="s">
        <v>42</v>
      </c>
      <c r="F906" s="36">
        <v>134</v>
      </c>
      <c r="G906" s="36" t="s">
        <v>58</v>
      </c>
      <c r="H906" s="36">
        <v>15</v>
      </c>
    </row>
    <row r="907" spans="1:9" x14ac:dyDescent="0.25">
      <c r="A907" s="62" t="s">
        <v>19</v>
      </c>
      <c r="B907" s="36">
        <v>5</v>
      </c>
      <c r="C907" s="36" t="s">
        <v>6</v>
      </c>
      <c r="D907" s="36" t="s">
        <v>54</v>
      </c>
      <c r="E907" s="36" t="s">
        <v>42</v>
      </c>
      <c r="F907" s="36">
        <v>77.33</v>
      </c>
      <c r="G907" s="36" t="s">
        <v>58</v>
      </c>
      <c r="H907" s="36">
        <v>16</v>
      </c>
    </row>
    <row r="908" spans="1:9" x14ac:dyDescent="0.25">
      <c r="A908" s="62" t="s">
        <v>19</v>
      </c>
      <c r="B908" s="36">
        <v>6</v>
      </c>
      <c r="C908" s="36" t="s">
        <v>6</v>
      </c>
      <c r="D908" s="36" t="s">
        <v>55</v>
      </c>
      <c r="E908" s="36" t="s">
        <v>42</v>
      </c>
      <c r="F908" s="36">
        <v>244.33</v>
      </c>
      <c r="G908" s="36" t="s">
        <v>58</v>
      </c>
      <c r="H908" s="36">
        <v>26</v>
      </c>
    </row>
    <row r="909" spans="1:9" x14ac:dyDescent="0.25">
      <c r="A909" s="62" t="s">
        <v>19</v>
      </c>
      <c r="B909" s="36">
        <v>7</v>
      </c>
      <c r="C909" s="36" t="s">
        <v>6</v>
      </c>
      <c r="D909" s="36" t="s">
        <v>55</v>
      </c>
      <c r="E909" s="36" t="s">
        <v>42</v>
      </c>
      <c r="F909" s="36">
        <v>921.67</v>
      </c>
      <c r="G909" s="36" t="s">
        <v>58</v>
      </c>
      <c r="H909" s="36">
        <v>15</v>
      </c>
    </row>
    <row r="910" spans="1:9" x14ac:dyDescent="0.25">
      <c r="A910" s="62" t="s">
        <v>19</v>
      </c>
      <c r="B910" s="36">
        <v>8</v>
      </c>
      <c r="C910" s="36" t="s">
        <v>6</v>
      </c>
      <c r="D910" s="36" t="s">
        <v>55</v>
      </c>
      <c r="E910" s="36" t="s">
        <v>42</v>
      </c>
      <c r="F910" s="36">
        <v>293.33</v>
      </c>
      <c r="G910" s="36" t="s">
        <v>58</v>
      </c>
      <c r="H910" s="36">
        <v>30</v>
      </c>
    </row>
    <row r="911" spans="1:9" x14ac:dyDescent="0.25">
      <c r="A911" s="62" t="s">
        <v>19</v>
      </c>
      <c r="B911" s="36">
        <v>9</v>
      </c>
      <c r="C911" s="36" t="s">
        <v>6</v>
      </c>
      <c r="D911" s="36" t="s">
        <v>55</v>
      </c>
      <c r="E911" s="36" t="s">
        <v>42</v>
      </c>
      <c r="F911" s="36">
        <v>192</v>
      </c>
      <c r="G911" s="36" t="s">
        <v>58</v>
      </c>
      <c r="H911" s="36">
        <v>20</v>
      </c>
    </row>
    <row r="912" spans="1:9" x14ac:dyDescent="0.25">
      <c r="A912" s="62" t="s">
        <v>19</v>
      </c>
      <c r="B912" s="36">
        <v>10</v>
      </c>
      <c r="C912" s="36" t="s">
        <v>6</v>
      </c>
      <c r="D912" s="36" t="s">
        <v>55</v>
      </c>
      <c r="E912" s="36" t="s">
        <v>42</v>
      </c>
      <c r="F912" s="36">
        <v>192</v>
      </c>
      <c r="G912" s="36" t="s">
        <v>58</v>
      </c>
      <c r="H912" s="36">
        <v>30</v>
      </c>
    </row>
    <row r="913" spans="1:8" x14ac:dyDescent="0.25">
      <c r="A913" s="62" t="s">
        <v>19</v>
      </c>
      <c r="B913" s="36">
        <v>11</v>
      </c>
      <c r="C913" s="36" t="s">
        <v>6</v>
      </c>
      <c r="D913" s="36" t="s">
        <v>55</v>
      </c>
      <c r="E913" s="36" t="s">
        <v>42</v>
      </c>
      <c r="F913" s="36">
        <v>237.33</v>
      </c>
      <c r="G913" s="36" t="s">
        <v>58</v>
      </c>
      <c r="H913" s="36">
        <v>20</v>
      </c>
    </row>
    <row r="914" spans="1:8" x14ac:dyDescent="0.25">
      <c r="A914" s="62" t="s">
        <v>19</v>
      </c>
      <c r="B914" s="36">
        <v>12</v>
      </c>
      <c r="C914" s="36" t="s">
        <v>6</v>
      </c>
      <c r="D914" s="36" t="s">
        <v>55</v>
      </c>
      <c r="E914" s="36" t="s">
        <v>42</v>
      </c>
      <c r="F914" s="36">
        <v>489</v>
      </c>
      <c r="G914" s="36" t="s">
        <v>58</v>
      </c>
      <c r="H914" s="36">
        <v>10</v>
      </c>
    </row>
    <row r="915" spans="1:8" x14ac:dyDescent="0.25">
      <c r="A915" s="62" t="s">
        <v>19</v>
      </c>
      <c r="B915" s="36">
        <v>13</v>
      </c>
      <c r="C915" s="36" t="s">
        <v>6</v>
      </c>
      <c r="D915" s="36" t="s">
        <v>55</v>
      </c>
      <c r="E915" s="36" t="s">
        <v>42</v>
      </c>
      <c r="F915" s="36">
        <v>405</v>
      </c>
      <c r="G915" s="36" t="s">
        <v>58</v>
      </c>
      <c r="H915" s="36">
        <v>10</v>
      </c>
    </row>
    <row r="916" spans="1:8" x14ac:dyDescent="0.25">
      <c r="A916" s="62" t="s">
        <v>19</v>
      </c>
      <c r="B916" s="36">
        <v>14</v>
      </c>
      <c r="C916" s="36" t="s">
        <v>6</v>
      </c>
      <c r="D916" s="36" t="s">
        <v>55</v>
      </c>
      <c r="E916" s="36" t="s">
        <v>42</v>
      </c>
      <c r="F916" s="36">
        <v>405</v>
      </c>
      <c r="G916" s="36" t="s">
        <v>58</v>
      </c>
      <c r="H916" s="36">
        <v>10</v>
      </c>
    </row>
    <row r="917" spans="1:8" x14ac:dyDescent="0.25">
      <c r="A917" s="62" t="s">
        <v>19</v>
      </c>
      <c r="B917" s="36">
        <v>15</v>
      </c>
      <c r="C917" s="36" t="s">
        <v>6</v>
      </c>
      <c r="D917" s="36" t="s">
        <v>55</v>
      </c>
      <c r="E917" s="36" t="s">
        <v>42</v>
      </c>
      <c r="F917" s="36">
        <v>489</v>
      </c>
      <c r="G917" s="36" t="s">
        <v>58</v>
      </c>
      <c r="H917" s="36">
        <v>10</v>
      </c>
    </row>
    <row r="918" spans="1:8" x14ac:dyDescent="0.25">
      <c r="A918" s="62" t="s">
        <v>19</v>
      </c>
      <c r="B918" s="36">
        <v>16</v>
      </c>
      <c r="C918" s="36" t="s">
        <v>6</v>
      </c>
      <c r="D918" s="36" t="s">
        <v>55</v>
      </c>
      <c r="E918" s="36" t="s">
        <v>42</v>
      </c>
      <c r="F918" s="36">
        <v>160</v>
      </c>
      <c r="G918" s="36" t="s">
        <v>58</v>
      </c>
      <c r="H918" s="36">
        <v>10</v>
      </c>
    </row>
    <row r="919" spans="1:8" x14ac:dyDescent="0.25">
      <c r="A919" s="62" t="s">
        <v>19</v>
      </c>
      <c r="B919" s="36">
        <v>17</v>
      </c>
      <c r="C919" s="36" t="s">
        <v>6</v>
      </c>
      <c r="D919" s="36" t="s">
        <v>55</v>
      </c>
      <c r="E919" s="36" t="s">
        <v>42</v>
      </c>
      <c r="F919" s="36">
        <v>576.66999999999996</v>
      </c>
      <c r="G919" s="36" t="s">
        <v>58</v>
      </c>
      <c r="H919" s="36">
        <v>10</v>
      </c>
    </row>
    <row r="920" spans="1:8" x14ac:dyDescent="0.25">
      <c r="A920" s="62" t="s">
        <v>19</v>
      </c>
      <c r="B920" s="36">
        <v>18</v>
      </c>
      <c r="C920" s="36" t="s">
        <v>6</v>
      </c>
      <c r="D920" s="36" t="s">
        <v>55</v>
      </c>
      <c r="E920" s="36" t="s">
        <v>42</v>
      </c>
      <c r="F920" s="36">
        <v>426</v>
      </c>
      <c r="G920" s="36" t="s">
        <v>58</v>
      </c>
      <c r="H920" s="36">
        <v>10</v>
      </c>
    </row>
    <row r="921" spans="1:8" x14ac:dyDescent="0.25">
      <c r="A921" s="62" t="s">
        <v>19</v>
      </c>
      <c r="B921" s="36">
        <v>19</v>
      </c>
      <c r="C921" s="36" t="s">
        <v>6</v>
      </c>
      <c r="D921" s="36" t="s">
        <v>55</v>
      </c>
      <c r="E921" s="36" t="s">
        <v>42</v>
      </c>
      <c r="F921" s="36">
        <v>502.33</v>
      </c>
      <c r="G921" s="36" t="s">
        <v>58</v>
      </c>
      <c r="H921" s="36">
        <v>10</v>
      </c>
    </row>
    <row r="922" spans="1:8" x14ac:dyDescent="0.25">
      <c r="A922" s="62" t="s">
        <v>19</v>
      </c>
      <c r="B922" s="36">
        <v>20</v>
      </c>
      <c r="C922" s="36" t="s">
        <v>6</v>
      </c>
      <c r="D922" s="36" t="s">
        <v>55</v>
      </c>
      <c r="E922" s="36" t="s">
        <v>42</v>
      </c>
      <c r="F922" s="36">
        <v>371.67</v>
      </c>
      <c r="G922" s="36" t="s">
        <v>58</v>
      </c>
      <c r="H922" s="36">
        <v>10</v>
      </c>
    </row>
    <row r="923" spans="1:8" x14ac:dyDescent="0.25">
      <c r="A923" s="62" t="s">
        <v>19</v>
      </c>
      <c r="B923" s="36">
        <v>21</v>
      </c>
      <c r="C923" s="36" t="s">
        <v>6</v>
      </c>
      <c r="D923" s="36" t="s">
        <v>55</v>
      </c>
      <c r="E923" s="36" t="s">
        <v>42</v>
      </c>
      <c r="F923" s="36">
        <v>502.33</v>
      </c>
      <c r="G923" s="36" t="s">
        <v>58</v>
      </c>
      <c r="H923" s="36">
        <v>10</v>
      </c>
    </row>
    <row r="924" spans="1:8" x14ac:dyDescent="0.25">
      <c r="A924" s="62" t="s">
        <v>19</v>
      </c>
      <c r="B924" s="36">
        <v>22</v>
      </c>
      <c r="C924" s="36" t="s">
        <v>6</v>
      </c>
      <c r="D924" s="36" t="s">
        <v>55</v>
      </c>
      <c r="E924" s="36" t="s">
        <v>42</v>
      </c>
      <c r="F924" s="36">
        <v>385</v>
      </c>
      <c r="G924" s="36" t="s">
        <v>58</v>
      </c>
      <c r="H924" s="36">
        <v>10</v>
      </c>
    </row>
    <row r="925" spans="1:8" x14ac:dyDescent="0.25">
      <c r="A925" s="62" t="s">
        <v>19</v>
      </c>
      <c r="B925" s="36">
        <v>23</v>
      </c>
      <c r="C925" s="36" t="s">
        <v>6</v>
      </c>
      <c r="D925" s="36" t="s">
        <v>55</v>
      </c>
      <c r="E925" s="36" t="s">
        <v>42</v>
      </c>
      <c r="F925" s="36">
        <v>406</v>
      </c>
      <c r="G925" s="36" t="s">
        <v>58</v>
      </c>
      <c r="H925" s="36">
        <v>10</v>
      </c>
    </row>
    <row r="926" spans="1:8" x14ac:dyDescent="0.25">
      <c r="A926" s="62" t="s">
        <v>19</v>
      </c>
      <c r="B926" s="36">
        <v>24</v>
      </c>
      <c r="C926" s="36" t="s">
        <v>6</v>
      </c>
      <c r="D926" s="36" t="s">
        <v>55</v>
      </c>
      <c r="E926" s="36" t="s">
        <v>42</v>
      </c>
      <c r="F926" s="36">
        <v>223.33</v>
      </c>
      <c r="G926" s="36" t="s">
        <v>58</v>
      </c>
      <c r="H926" s="36">
        <v>10</v>
      </c>
    </row>
    <row r="927" spans="1:8" x14ac:dyDescent="0.25">
      <c r="A927" s="62" t="s">
        <v>19</v>
      </c>
      <c r="B927" s="36">
        <v>25</v>
      </c>
      <c r="C927" s="36" t="s">
        <v>6</v>
      </c>
      <c r="D927" s="36" t="s">
        <v>55</v>
      </c>
      <c r="E927" s="36" t="s">
        <v>42</v>
      </c>
      <c r="F927" s="36">
        <v>244.33</v>
      </c>
      <c r="G927" s="36" t="s">
        <v>58</v>
      </c>
      <c r="H927" s="36">
        <v>10</v>
      </c>
    </row>
    <row r="928" spans="1:8" x14ac:dyDescent="0.25">
      <c r="A928" s="62" t="s">
        <v>19</v>
      </c>
      <c r="B928" s="36">
        <v>26</v>
      </c>
      <c r="C928" s="36" t="s">
        <v>6</v>
      </c>
      <c r="D928" s="36" t="s">
        <v>55</v>
      </c>
      <c r="E928" s="36" t="s">
        <v>42</v>
      </c>
      <c r="F928" s="36">
        <v>142.66999999999999</v>
      </c>
      <c r="G928" s="36" t="s">
        <v>58</v>
      </c>
      <c r="H928" s="36">
        <v>10</v>
      </c>
    </row>
    <row r="929" spans="1:8" x14ac:dyDescent="0.25">
      <c r="A929" s="62" t="s">
        <v>19</v>
      </c>
      <c r="B929" s="36">
        <v>27</v>
      </c>
      <c r="C929" s="36" t="s">
        <v>6</v>
      </c>
      <c r="D929" s="36" t="s">
        <v>55</v>
      </c>
      <c r="E929" s="36" t="s">
        <v>42</v>
      </c>
      <c r="F929" s="36">
        <v>646.66999999999996</v>
      </c>
      <c r="G929" s="36" t="s">
        <v>58</v>
      </c>
      <c r="H929" s="36">
        <v>10</v>
      </c>
    </row>
    <row r="930" spans="1:8" x14ac:dyDescent="0.25">
      <c r="A930" s="62" t="s">
        <v>19</v>
      </c>
      <c r="B930" s="36">
        <v>28</v>
      </c>
      <c r="C930" s="36" t="s">
        <v>6</v>
      </c>
      <c r="D930" s="36" t="s">
        <v>55</v>
      </c>
      <c r="E930" s="36" t="s">
        <v>42</v>
      </c>
      <c r="F930" s="36">
        <v>716.67</v>
      </c>
      <c r="G930" s="36" t="s">
        <v>58</v>
      </c>
      <c r="H930" s="36">
        <v>10</v>
      </c>
    </row>
    <row r="931" spans="1:8" x14ac:dyDescent="0.25">
      <c r="A931" s="62" t="s">
        <v>19</v>
      </c>
      <c r="B931" s="36">
        <v>29</v>
      </c>
      <c r="C931" s="36" t="s">
        <v>6</v>
      </c>
      <c r="D931" s="36" t="s">
        <v>55</v>
      </c>
      <c r="E931" s="36" t="s">
        <v>42</v>
      </c>
      <c r="F931" s="36">
        <v>279.33</v>
      </c>
      <c r="G931" s="36" t="s">
        <v>58</v>
      </c>
      <c r="H931" s="36">
        <v>26</v>
      </c>
    </row>
    <row r="932" spans="1:8" x14ac:dyDescent="0.25">
      <c r="A932" s="62" t="s">
        <v>19</v>
      </c>
      <c r="B932" s="36">
        <v>30</v>
      </c>
      <c r="C932" s="36" t="s">
        <v>6</v>
      </c>
      <c r="D932" s="36" t="s">
        <v>55</v>
      </c>
      <c r="E932" s="36" t="s">
        <v>42</v>
      </c>
      <c r="F932" s="36">
        <v>111.67</v>
      </c>
      <c r="G932" s="36" t="s">
        <v>58</v>
      </c>
      <c r="H932" s="36">
        <v>10</v>
      </c>
    </row>
    <row r="933" spans="1:8" x14ac:dyDescent="0.25">
      <c r="A933" s="62" t="s">
        <v>19</v>
      </c>
      <c r="B933" s="36">
        <v>31</v>
      </c>
      <c r="C933" s="36" t="s">
        <v>6</v>
      </c>
      <c r="D933" s="36" t="s">
        <v>54</v>
      </c>
      <c r="E933" s="36" t="s">
        <v>42</v>
      </c>
      <c r="F933" s="36">
        <v>221.67</v>
      </c>
      <c r="G933" s="36" t="s">
        <v>58</v>
      </c>
      <c r="H933" s="36">
        <v>10</v>
      </c>
    </row>
    <row r="934" spans="1:8" x14ac:dyDescent="0.25">
      <c r="A934" s="62" t="s">
        <v>19</v>
      </c>
      <c r="B934" s="36">
        <v>32</v>
      </c>
      <c r="C934" s="36" t="s">
        <v>6</v>
      </c>
      <c r="D934" s="36" t="s">
        <v>54</v>
      </c>
      <c r="E934" s="36" t="s">
        <v>42</v>
      </c>
      <c r="F934" s="36">
        <v>540</v>
      </c>
      <c r="G934" s="36" t="s">
        <v>58</v>
      </c>
      <c r="H934" s="36">
        <v>15</v>
      </c>
    </row>
    <row r="935" spans="1:8" x14ac:dyDescent="0.25">
      <c r="A935" s="62" t="s">
        <v>19</v>
      </c>
      <c r="B935" s="36">
        <v>33</v>
      </c>
      <c r="C935" s="36" t="s">
        <v>6</v>
      </c>
      <c r="D935" s="36" t="s">
        <v>54</v>
      </c>
      <c r="E935" s="36" t="s">
        <v>42</v>
      </c>
      <c r="F935" s="36">
        <v>509.33</v>
      </c>
      <c r="G935" s="36" t="s">
        <v>58</v>
      </c>
      <c r="H935" s="36">
        <v>20</v>
      </c>
    </row>
    <row r="936" spans="1:8" x14ac:dyDescent="0.25">
      <c r="A936" s="62" t="s">
        <v>19</v>
      </c>
      <c r="B936" s="36">
        <v>34</v>
      </c>
      <c r="C936" s="36" t="s">
        <v>6</v>
      </c>
      <c r="D936" s="36" t="s">
        <v>54</v>
      </c>
      <c r="E936" s="36" t="s">
        <v>42</v>
      </c>
      <c r="F936" s="36">
        <v>163.33000000000001</v>
      </c>
      <c r="G936" s="36" t="s">
        <v>58</v>
      </c>
      <c r="H936" s="36">
        <v>20</v>
      </c>
    </row>
    <row r="937" spans="1:8" x14ac:dyDescent="0.25">
      <c r="A937" s="62" t="s">
        <v>19</v>
      </c>
      <c r="B937" s="36">
        <v>35</v>
      </c>
      <c r="C937" s="36" t="s">
        <v>6</v>
      </c>
      <c r="D937" s="36" t="s">
        <v>54</v>
      </c>
      <c r="E937" s="36" t="s">
        <v>42</v>
      </c>
      <c r="F937" s="36">
        <v>142.33000000000001</v>
      </c>
      <c r="G937" s="36" t="s">
        <v>58</v>
      </c>
      <c r="H937" s="36">
        <v>20</v>
      </c>
    </row>
    <row r="938" spans="1:8" x14ac:dyDescent="0.25">
      <c r="A938" s="62" t="s">
        <v>19</v>
      </c>
      <c r="B938" s="36">
        <v>36</v>
      </c>
      <c r="C938" s="36" t="s">
        <v>6</v>
      </c>
      <c r="D938" s="36" t="s">
        <v>54</v>
      </c>
      <c r="E938" s="36" t="s">
        <v>42</v>
      </c>
      <c r="F938" s="36">
        <v>76.67</v>
      </c>
      <c r="G938" s="36" t="s">
        <v>58</v>
      </c>
      <c r="H938" s="36">
        <v>20</v>
      </c>
    </row>
    <row r="939" spans="1:8" x14ac:dyDescent="0.25">
      <c r="A939" s="62" t="s">
        <v>19</v>
      </c>
      <c r="B939" s="36">
        <v>37</v>
      </c>
      <c r="C939" s="36" t="s">
        <v>6</v>
      </c>
      <c r="D939" s="36" t="s">
        <v>55</v>
      </c>
      <c r="E939" s="36" t="s">
        <v>42</v>
      </c>
      <c r="F939" s="36">
        <v>244.33</v>
      </c>
      <c r="G939" s="36" t="s">
        <v>58</v>
      </c>
      <c r="H939" s="36">
        <v>44</v>
      </c>
    </row>
    <row r="940" spans="1:8" x14ac:dyDescent="0.25">
      <c r="A940" s="62" t="s">
        <v>19</v>
      </c>
      <c r="B940" s="36">
        <v>38</v>
      </c>
      <c r="C940" s="36" t="s">
        <v>6</v>
      </c>
      <c r="D940" s="36" t="s">
        <v>55</v>
      </c>
      <c r="E940" s="36" t="s">
        <v>42</v>
      </c>
      <c r="F940" s="36">
        <v>901.67</v>
      </c>
      <c r="G940" s="36" t="s">
        <v>58</v>
      </c>
      <c r="H940" s="36">
        <v>15</v>
      </c>
    </row>
    <row r="941" spans="1:8" x14ac:dyDescent="0.25">
      <c r="A941" s="62" t="s">
        <v>19</v>
      </c>
      <c r="B941" s="36">
        <v>39</v>
      </c>
      <c r="C941" s="36" t="s">
        <v>6</v>
      </c>
      <c r="D941" s="36" t="s">
        <v>55</v>
      </c>
      <c r="E941" s="36" t="s">
        <v>42</v>
      </c>
      <c r="F941" s="36">
        <v>293.33</v>
      </c>
      <c r="G941" s="36" t="s">
        <v>58</v>
      </c>
      <c r="H941" s="36">
        <v>30</v>
      </c>
    </row>
    <row r="942" spans="1:8" x14ac:dyDescent="0.25">
      <c r="A942" s="62" t="s">
        <v>19</v>
      </c>
      <c r="B942" s="36">
        <v>40</v>
      </c>
      <c r="C942" s="36" t="s">
        <v>6</v>
      </c>
      <c r="D942" s="36" t="s">
        <v>55</v>
      </c>
      <c r="E942" s="36" t="s">
        <v>42</v>
      </c>
      <c r="F942" s="36">
        <v>209.33</v>
      </c>
      <c r="G942" s="36" t="s">
        <v>58</v>
      </c>
      <c r="H942" s="36">
        <v>20</v>
      </c>
    </row>
    <row r="943" spans="1:8" x14ac:dyDescent="0.25">
      <c r="A943" s="62" t="s">
        <v>19</v>
      </c>
      <c r="B943" s="36">
        <v>41</v>
      </c>
      <c r="C943" s="36" t="s">
        <v>6</v>
      </c>
      <c r="D943" s="36" t="s">
        <v>55</v>
      </c>
      <c r="E943" s="36" t="s">
        <v>42</v>
      </c>
      <c r="F943" s="36">
        <v>209.33</v>
      </c>
      <c r="G943" s="36" t="s">
        <v>58</v>
      </c>
      <c r="H943" s="36">
        <v>20</v>
      </c>
    </row>
    <row r="944" spans="1:8" x14ac:dyDescent="0.25">
      <c r="A944" s="62" t="s">
        <v>19</v>
      </c>
      <c r="B944" s="36">
        <v>42</v>
      </c>
      <c r="C944" s="36" t="s">
        <v>6</v>
      </c>
      <c r="D944" s="36" t="s">
        <v>55</v>
      </c>
      <c r="E944" s="36" t="s">
        <v>42</v>
      </c>
      <c r="F944" s="36">
        <v>237.33</v>
      </c>
      <c r="G944" s="36" t="s">
        <v>58</v>
      </c>
      <c r="H944" s="36">
        <v>20</v>
      </c>
    </row>
    <row r="945" spans="1:8" x14ac:dyDescent="0.25">
      <c r="A945" s="62" t="s">
        <v>19</v>
      </c>
      <c r="B945" s="36">
        <v>43</v>
      </c>
      <c r="C945" s="36" t="s">
        <v>6</v>
      </c>
      <c r="D945" s="36" t="s">
        <v>55</v>
      </c>
      <c r="E945" s="36" t="s">
        <v>42</v>
      </c>
      <c r="F945" s="36">
        <v>489</v>
      </c>
      <c r="G945" s="36" t="s">
        <v>58</v>
      </c>
      <c r="H945" s="36">
        <v>10</v>
      </c>
    </row>
    <row r="946" spans="1:8" x14ac:dyDescent="0.25">
      <c r="A946" s="62" t="s">
        <v>19</v>
      </c>
      <c r="B946" s="36">
        <v>44</v>
      </c>
      <c r="C946" s="36" t="s">
        <v>6</v>
      </c>
      <c r="D946" s="36" t="s">
        <v>55</v>
      </c>
      <c r="E946" s="36" t="s">
        <v>42</v>
      </c>
      <c r="F946" s="36">
        <v>405</v>
      </c>
      <c r="G946" s="36" t="s">
        <v>58</v>
      </c>
      <c r="H946" s="36">
        <v>10</v>
      </c>
    </row>
    <row r="947" spans="1:8" x14ac:dyDescent="0.25">
      <c r="A947" s="62" t="s">
        <v>19</v>
      </c>
      <c r="B947" s="36">
        <v>45</v>
      </c>
      <c r="C947" s="36" t="s">
        <v>6</v>
      </c>
      <c r="D947" s="36" t="s">
        <v>55</v>
      </c>
      <c r="E947" s="36" t="s">
        <v>42</v>
      </c>
      <c r="F947" s="36">
        <v>405</v>
      </c>
      <c r="G947" s="36" t="s">
        <v>58</v>
      </c>
      <c r="H947" s="36">
        <v>10</v>
      </c>
    </row>
    <row r="948" spans="1:8" x14ac:dyDescent="0.25">
      <c r="A948" s="62" t="s">
        <v>19</v>
      </c>
      <c r="B948" s="36">
        <v>46</v>
      </c>
      <c r="C948" s="36" t="s">
        <v>6</v>
      </c>
      <c r="D948" s="36" t="s">
        <v>55</v>
      </c>
      <c r="E948" s="36" t="s">
        <v>42</v>
      </c>
      <c r="F948" s="36">
        <v>489</v>
      </c>
      <c r="G948" s="36" t="s">
        <v>58</v>
      </c>
      <c r="H948" s="36">
        <v>10</v>
      </c>
    </row>
    <row r="949" spans="1:8" x14ac:dyDescent="0.25">
      <c r="A949" s="62" t="s">
        <v>19</v>
      </c>
      <c r="B949" s="36">
        <v>47</v>
      </c>
      <c r="C949" s="36" t="s">
        <v>6</v>
      </c>
      <c r="D949" s="36" t="s">
        <v>55</v>
      </c>
      <c r="E949" s="36" t="s">
        <v>42</v>
      </c>
      <c r="F949" s="36">
        <v>163.33000000000001</v>
      </c>
      <c r="G949" s="36" t="s">
        <v>58</v>
      </c>
      <c r="H949" s="36">
        <v>10</v>
      </c>
    </row>
    <row r="950" spans="1:8" x14ac:dyDescent="0.25">
      <c r="A950" s="62" t="s">
        <v>19</v>
      </c>
      <c r="B950" s="36">
        <v>48</v>
      </c>
      <c r="C950" s="36" t="s">
        <v>6</v>
      </c>
      <c r="D950" s="36" t="s">
        <v>55</v>
      </c>
      <c r="E950" s="36" t="s">
        <v>42</v>
      </c>
      <c r="F950" s="36">
        <v>533.33000000000004</v>
      </c>
      <c r="G950" s="36" t="s">
        <v>58</v>
      </c>
      <c r="H950" s="36">
        <v>10</v>
      </c>
    </row>
    <row r="951" spans="1:8" x14ac:dyDescent="0.25">
      <c r="A951" s="62" t="s">
        <v>19</v>
      </c>
      <c r="B951" s="36">
        <v>49</v>
      </c>
      <c r="C951" s="36" t="s">
        <v>6</v>
      </c>
      <c r="D951" s="36" t="s">
        <v>55</v>
      </c>
      <c r="E951" s="36" t="s">
        <v>42</v>
      </c>
      <c r="F951" s="36">
        <v>426</v>
      </c>
      <c r="G951" s="36" t="s">
        <v>58</v>
      </c>
      <c r="H951" s="36">
        <v>10</v>
      </c>
    </row>
    <row r="952" spans="1:8" x14ac:dyDescent="0.25">
      <c r="A952" s="62" t="s">
        <v>19</v>
      </c>
      <c r="B952" s="36">
        <v>50</v>
      </c>
      <c r="C952" s="36" t="s">
        <v>6</v>
      </c>
      <c r="D952" s="36" t="s">
        <v>55</v>
      </c>
      <c r="E952" s="36" t="s">
        <v>42</v>
      </c>
      <c r="F952" s="36">
        <v>502.33</v>
      </c>
      <c r="G952" s="36" t="s">
        <v>58</v>
      </c>
      <c r="H952" s="36">
        <v>10</v>
      </c>
    </row>
    <row r="953" spans="1:8" x14ac:dyDescent="0.25">
      <c r="A953" s="62" t="s">
        <v>19</v>
      </c>
      <c r="B953" s="36">
        <v>51</v>
      </c>
      <c r="C953" s="36" t="s">
        <v>6</v>
      </c>
      <c r="D953" s="36" t="s">
        <v>55</v>
      </c>
      <c r="E953" s="36" t="s">
        <v>42</v>
      </c>
      <c r="F953" s="36">
        <v>371.67</v>
      </c>
      <c r="G953" s="36" t="s">
        <v>58</v>
      </c>
      <c r="H953" s="36">
        <v>10</v>
      </c>
    </row>
    <row r="954" spans="1:8" x14ac:dyDescent="0.25">
      <c r="A954" s="62" t="s">
        <v>19</v>
      </c>
      <c r="B954" s="36">
        <v>52</v>
      </c>
      <c r="C954" s="36" t="s">
        <v>6</v>
      </c>
      <c r="D954" s="36" t="s">
        <v>55</v>
      </c>
      <c r="E954" s="36" t="s">
        <v>42</v>
      </c>
      <c r="F954" s="36">
        <v>502.33</v>
      </c>
      <c r="G954" s="36" t="s">
        <v>58</v>
      </c>
      <c r="H954" s="36">
        <v>10</v>
      </c>
    </row>
    <row r="955" spans="1:8" x14ac:dyDescent="0.25">
      <c r="A955" s="62" t="s">
        <v>19</v>
      </c>
      <c r="B955" s="36">
        <v>53</v>
      </c>
      <c r="C955" s="36" t="s">
        <v>6</v>
      </c>
      <c r="D955" s="36" t="s">
        <v>55</v>
      </c>
      <c r="E955" s="36" t="s">
        <v>42</v>
      </c>
      <c r="F955" s="36">
        <v>371.67</v>
      </c>
      <c r="G955" s="36" t="s">
        <v>58</v>
      </c>
      <c r="H955" s="36">
        <v>10</v>
      </c>
    </row>
    <row r="956" spans="1:8" x14ac:dyDescent="0.25">
      <c r="A956" s="62" t="s">
        <v>19</v>
      </c>
      <c r="B956" s="36">
        <v>54</v>
      </c>
      <c r="C956" s="36" t="s">
        <v>6</v>
      </c>
      <c r="D956" s="36" t="s">
        <v>55</v>
      </c>
      <c r="E956" s="36" t="s">
        <v>42</v>
      </c>
      <c r="F956" s="36">
        <v>406</v>
      </c>
      <c r="G956" s="36" t="s">
        <v>58</v>
      </c>
      <c r="H956" s="36">
        <v>10</v>
      </c>
    </row>
    <row r="957" spans="1:8" x14ac:dyDescent="0.25">
      <c r="A957" s="62" t="s">
        <v>19</v>
      </c>
      <c r="B957" s="36">
        <v>55</v>
      </c>
      <c r="C957" s="36" t="s">
        <v>6</v>
      </c>
      <c r="D957" s="36" t="s">
        <v>55</v>
      </c>
      <c r="E957" s="36" t="s">
        <v>42</v>
      </c>
      <c r="F957" s="36">
        <v>223.33</v>
      </c>
      <c r="G957" s="36" t="s">
        <v>58</v>
      </c>
      <c r="H957" s="36">
        <v>10</v>
      </c>
    </row>
    <row r="958" spans="1:8" x14ac:dyDescent="0.25">
      <c r="A958" s="62" t="s">
        <v>19</v>
      </c>
      <c r="B958" s="36">
        <v>56</v>
      </c>
      <c r="C958" s="36" t="s">
        <v>6</v>
      </c>
      <c r="D958" s="36" t="s">
        <v>55</v>
      </c>
      <c r="E958" s="36" t="s">
        <v>42</v>
      </c>
      <c r="F958" s="36">
        <v>254.33</v>
      </c>
      <c r="G958" s="36" t="s">
        <v>58</v>
      </c>
      <c r="H958" s="36">
        <v>10</v>
      </c>
    </row>
    <row r="959" spans="1:8" x14ac:dyDescent="0.25">
      <c r="A959" s="62" t="s">
        <v>19</v>
      </c>
      <c r="B959" s="36">
        <v>57</v>
      </c>
      <c r="C959" s="36" t="s">
        <v>6</v>
      </c>
      <c r="D959" s="36" t="s">
        <v>55</v>
      </c>
      <c r="E959" s="36" t="s">
        <v>42</v>
      </c>
      <c r="F959" s="36">
        <v>138.33000000000001</v>
      </c>
      <c r="G959" s="36" t="s">
        <v>58</v>
      </c>
      <c r="H959" s="36">
        <v>10</v>
      </c>
    </row>
    <row r="960" spans="1:8" x14ac:dyDescent="0.25">
      <c r="A960" s="62" t="s">
        <v>19</v>
      </c>
      <c r="B960" s="36">
        <v>58</v>
      </c>
      <c r="C960" s="36" t="s">
        <v>6</v>
      </c>
      <c r="D960" s="36" t="s">
        <v>55</v>
      </c>
      <c r="E960" s="36" t="s">
        <v>42</v>
      </c>
      <c r="F960" s="36">
        <v>636.66999999999996</v>
      </c>
      <c r="G960" s="36" t="s">
        <v>58</v>
      </c>
      <c r="H960" s="36">
        <v>10</v>
      </c>
    </row>
    <row r="961" spans="1:8" x14ac:dyDescent="0.25">
      <c r="A961" s="62" t="s">
        <v>19</v>
      </c>
      <c r="B961" s="36">
        <v>59</v>
      </c>
      <c r="C961" s="36" t="s">
        <v>6</v>
      </c>
      <c r="D961" s="36" t="s">
        <v>55</v>
      </c>
      <c r="E961" s="36" t="s">
        <v>42</v>
      </c>
      <c r="F961" s="36">
        <v>716.67</v>
      </c>
      <c r="G961" s="36" t="s">
        <v>58</v>
      </c>
      <c r="H961" s="36">
        <v>10</v>
      </c>
    </row>
    <row r="962" spans="1:8" x14ac:dyDescent="0.25">
      <c r="A962" s="62" t="s">
        <v>19</v>
      </c>
      <c r="B962" s="36">
        <v>60</v>
      </c>
      <c r="C962" s="36" t="s">
        <v>6</v>
      </c>
      <c r="D962" s="36" t="s">
        <v>55</v>
      </c>
      <c r="E962" s="36" t="s">
        <v>42</v>
      </c>
      <c r="F962" s="36">
        <v>279.33</v>
      </c>
      <c r="G962" s="36" t="s">
        <v>58</v>
      </c>
      <c r="H962" s="36">
        <v>44</v>
      </c>
    </row>
    <row r="963" spans="1:8" x14ac:dyDescent="0.25">
      <c r="A963" s="62" t="s">
        <v>19</v>
      </c>
      <c r="B963" s="36">
        <v>61</v>
      </c>
      <c r="C963" s="36" t="s">
        <v>6</v>
      </c>
      <c r="D963" s="36" t="s">
        <v>55</v>
      </c>
      <c r="E963" s="36" t="s">
        <v>42</v>
      </c>
      <c r="F963" s="36">
        <v>213.33</v>
      </c>
      <c r="G963" s="36" t="s">
        <v>58</v>
      </c>
      <c r="H963" s="36">
        <v>10</v>
      </c>
    </row>
    <row r="964" spans="1:8" x14ac:dyDescent="0.25">
      <c r="A964" s="62" t="s">
        <v>19</v>
      </c>
      <c r="B964" s="36">
        <v>62</v>
      </c>
      <c r="C964" s="36" t="s">
        <v>6</v>
      </c>
      <c r="D964" s="36" t="s">
        <v>54</v>
      </c>
      <c r="E964" s="36" t="s">
        <v>42</v>
      </c>
      <c r="F964" s="36">
        <v>160</v>
      </c>
      <c r="G964" s="36" t="s">
        <v>58</v>
      </c>
      <c r="H964" s="36">
        <v>15</v>
      </c>
    </row>
    <row r="965" spans="1:8" x14ac:dyDescent="0.25">
      <c r="A965" s="62" t="s">
        <v>19</v>
      </c>
      <c r="B965" s="36">
        <v>63</v>
      </c>
      <c r="C965" s="36" t="s">
        <v>6</v>
      </c>
      <c r="D965" s="36" t="s">
        <v>54</v>
      </c>
      <c r="E965" s="36" t="s">
        <v>42</v>
      </c>
      <c r="F965" s="36">
        <v>685</v>
      </c>
      <c r="G965" s="36" t="s">
        <v>58</v>
      </c>
      <c r="H965" s="36">
        <v>15</v>
      </c>
    </row>
    <row r="966" spans="1:8" x14ac:dyDescent="0.25">
      <c r="A966" s="62" t="s">
        <v>19</v>
      </c>
      <c r="B966" s="36">
        <v>64</v>
      </c>
      <c r="C966" s="36" t="s">
        <v>6</v>
      </c>
      <c r="D966" s="36" t="s">
        <v>54</v>
      </c>
      <c r="E966" s="36" t="s">
        <v>42</v>
      </c>
      <c r="F966" s="36">
        <v>589.33000000000004</v>
      </c>
      <c r="G966" s="36" t="s">
        <v>58</v>
      </c>
      <c r="H966" s="36">
        <v>15</v>
      </c>
    </row>
    <row r="967" spans="1:8" x14ac:dyDescent="0.25">
      <c r="A967" s="62" t="s">
        <v>19</v>
      </c>
      <c r="B967" s="36">
        <v>65</v>
      </c>
      <c r="C967" s="36" t="s">
        <v>6</v>
      </c>
      <c r="D967" s="36" t="s">
        <v>54</v>
      </c>
      <c r="E967" s="36" t="s">
        <v>42</v>
      </c>
      <c r="F967" s="36">
        <v>288.33</v>
      </c>
      <c r="G967" s="36" t="s">
        <v>58</v>
      </c>
      <c r="H967" s="36">
        <v>15</v>
      </c>
    </row>
    <row r="968" spans="1:8" x14ac:dyDescent="0.25">
      <c r="A968" s="62" t="s">
        <v>19</v>
      </c>
      <c r="B968" s="36">
        <v>66</v>
      </c>
      <c r="C968" s="36" t="s">
        <v>6</v>
      </c>
      <c r="D968" s="36" t="s">
        <v>54</v>
      </c>
      <c r="E968" s="36" t="s">
        <v>42</v>
      </c>
      <c r="F968" s="36">
        <v>128</v>
      </c>
      <c r="G968" s="36" t="s">
        <v>58</v>
      </c>
      <c r="H968" s="36">
        <v>15</v>
      </c>
    </row>
    <row r="969" spans="1:8" x14ac:dyDescent="0.25">
      <c r="A969" s="62" t="s">
        <v>19</v>
      </c>
      <c r="B969" s="36">
        <v>67</v>
      </c>
      <c r="C969" s="36" t="s">
        <v>6</v>
      </c>
      <c r="D969" s="36" t="s">
        <v>54</v>
      </c>
      <c r="E969" s="36" t="s">
        <v>42</v>
      </c>
      <c r="F969" s="36">
        <v>87.33</v>
      </c>
      <c r="G969" s="36" t="s">
        <v>58</v>
      </c>
      <c r="H969" s="36">
        <v>15</v>
      </c>
    </row>
    <row r="970" spans="1:8" x14ac:dyDescent="0.25">
      <c r="A970" s="62" t="s">
        <v>19</v>
      </c>
      <c r="B970" s="36">
        <v>68</v>
      </c>
      <c r="C970" s="36" t="s">
        <v>6</v>
      </c>
      <c r="D970" s="36" t="s">
        <v>55</v>
      </c>
      <c r="E970" s="36" t="s">
        <v>42</v>
      </c>
      <c r="F970" s="36">
        <v>258.33</v>
      </c>
      <c r="G970" s="36" t="s">
        <v>58</v>
      </c>
      <c r="H970" s="36">
        <v>27</v>
      </c>
    </row>
    <row r="971" spans="1:8" x14ac:dyDescent="0.25">
      <c r="A971" s="62" t="s">
        <v>19</v>
      </c>
      <c r="B971" s="36">
        <v>69</v>
      </c>
      <c r="C971" s="36" t="s">
        <v>6</v>
      </c>
      <c r="D971" s="36" t="s">
        <v>55</v>
      </c>
      <c r="E971" s="36" t="s">
        <v>42</v>
      </c>
      <c r="F971" s="36">
        <v>894</v>
      </c>
      <c r="G971" s="36" t="s">
        <v>58</v>
      </c>
      <c r="H971" s="36">
        <v>10</v>
      </c>
    </row>
    <row r="972" spans="1:8" x14ac:dyDescent="0.25">
      <c r="A972" s="62" t="s">
        <v>19</v>
      </c>
      <c r="B972" s="36">
        <v>70</v>
      </c>
      <c r="C972" s="36" t="s">
        <v>6</v>
      </c>
      <c r="D972" s="36" t="s">
        <v>55</v>
      </c>
      <c r="E972" s="36" t="s">
        <v>42</v>
      </c>
      <c r="F972" s="36">
        <v>293.33</v>
      </c>
      <c r="G972" s="36" t="s">
        <v>58</v>
      </c>
      <c r="H972" s="36">
        <v>30</v>
      </c>
    </row>
    <row r="973" spans="1:8" x14ac:dyDescent="0.25">
      <c r="A973" s="62" t="s">
        <v>19</v>
      </c>
      <c r="B973" s="36">
        <v>71</v>
      </c>
      <c r="C973" s="36" t="s">
        <v>6</v>
      </c>
      <c r="D973" s="36" t="s">
        <v>55</v>
      </c>
      <c r="E973" s="36" t="s">
        <v>42</v>
      </c>
      <c r="F973" s="36">
        <v>209.33</v>
      </c>
      <c r="G973" s="36" t="s">
        <v>58</v>
      </c>
      <c r="H973" s="36">
        <v>20</v>
      </c>
    </row>
    <row r="974" spans="1:8" x14ac:dyDescent="0.25">
      <c r="A974" s="62" t="s">
        <v>19</v>
      </c>
      <c r="B974" s="36">
        <v>72</v>
      </c>
      <c r="C974" s="36" t="s">
        <v>6</v>
      </c>
      <c r="D974" s="36" t="s">
        <v>55</v>
      </c>
      <c r="E974" s="36" t="s">
        <v>42</v>
      </c>
      <c r="F974" s="36">
        <v>209.33</v>
      </c>
      <c r="G974" s="36" t="s">
        <v>58</v>
      </c>
      <c r="H974" s="36">
        <v>30</v>
      </c>
    </row>
    <row r="975" spans="1:8" x14ac:dyDescent="0.25">
      <c r="A975" s="62" t="s">
        <v>19</v>
      </c>
      <c r="B975" s="36">
        <v>73</v>
      </c>
      <c r="C975" s="36" t="s">
        <v>6</v>
      </c>
      <c r="D975" s="36" t="s">
        <v>55</v>
      </c>
      <c r="E975" s="36" t="s">
        <v>42</v>
      </c>
      <c r="F975" s="36">
        <v>237.33</v>
      </c>
      <c r="G975" s="36" t="s">
        <v>58</v>
      </c>
      <c r="H975" s="36">
        <v>20</v>
      </c>
    </row>
    <row r="976" spans="1:8" x14ac:dyDescent="0.25">
      <c r="A976" s="62" t="s">
        <v>19</v>
      </c>
      <c r="B976" s="36">
        <v>74</v>
      </c>
      <c r="C976" s="36" t="s">
        <v>6</v>
      </c>
      <c r="D976" s="36" t="s">
        <v>55</v>
      </c>
      <c r="E976" s="36" t="s">
        <v>42</v>
      </c>
      <c r="F976" s="36">
        <v>581.66999999999996</v>
      </c>
      <c r="G976" s="36" t="s">
        <v>58</v>
      </c>
      <c r="H976" s="36">
        <v>10</v>
      </c>
    </row>
    <row r="977" spans="1:8" x14ac:dyDescent="0.25">
      <c r="A977" s="62" t="s">
        <v>19</v>
      </c>
      <c r="B977" s="36">
        <v>75</v>
      </c>
      <c r="C977" s="36" t="s">
        <v>6</v>
      </c>
      <c r="D977" s="36" t="s">
        <v>55</v>
      </c>
      <c r="E977" s="36" t="s">
        <v>42</v>
      </c>
      <c r="F977" s="36">
        <v>405</v>
      </c>
      <c r="G977" s="36" t="s">
        <v>58</v>
      </c>
      <c r="H977" s="36">
        <v>10</v>
      </c>
    </row>
    <row r="978" spans="1:8" x14ac:dyDescent="0.25">
      <c r="A978" s="62" t="s">
        <v>19</v>
      </c>
      <c r="B978" s="36">
        <v>76</v>
      </c>
      <c r="C978" s="36" t="s">
        <v>6</v>
      </c>
      <c r="D978" s="36" t="s">
        <v>55</v>
      </c>
      <c r="E978" s="36" t="s">
        <v>42</v>
      </c>
      <c r="F978" s="36">
        <v>405</v>
      </c>
      <c r="G978" s="36" t="s">
        <v>58</v>
      </c>
      <c r="H978" s="36">
        <v>10</v>
      </c>
    </row>
    <row r="979" spans="1:8" x14ac:dyDescent="0.25">
      <c r="A979" s="62" t="s">
        <v>19</v>
      </c>
      <c r="B979" s="36">
        <v>77</v>
      </c>
      <c r="C979" s="36" t="s">
        <v>6</v>
      </c>
      <c r="D979" s="36" t="s">
        <v>55</v>
      </c>
      <c r="E979" s="36" t="s">
        <v>42</v>
      </c>
      <c r="F979" s="36">
        <v>545</v>
      </c>
      <c r="G979" s="36" t="s">
        <v>58</v>
      </c>
      <c r="H979" s="36">
        <v>10</v>
      </c>
    </row>
    <row r="980" spans="1:8" x14ac:dyDescent="0.25">
      <c r="A980" s="62" t="s">
        <v>19</v>
      </c>
      <c r="B980" s="36">
        <v>78</v>
      </c>
      <c r="C980" s="36" t="s">
        <v>6</v>
      </c>
      <c r="D980" s="36" t="s">
        <v>55</v>
      </c>
      <c r="E980" s="36" t="s">
        <v>42</v>
      </c>
      <c r="F980" s="36">
        <v>159</v>
      </c>
      <c r="G980" s="36" t="s">
        <v>58</v>
      </c>
      <c r="H980" s="36">
        <v>10</v>
      </c>
    </row>
    <row r="981" spans="1:8" x14ac:dyDescent="0.25">
      <c r="A981" s="62" t="s">
        <v>19</v>
      </c>
      <c r="B981" s="36">
        <v>79</v>
      </c>
      <c r="C981" s="36" t="s">
        <v>6</v>
      </c>
      <c r="D981" s="36" t="s">
        <v>55</v>
      </c>
      <c r="E981" s="36" t="s">
        <v>42</v>
      </c>
      <c r="F981" s="36">
        <v>566</v>
      </c>
      <c r="G981" s="36" t="s">
        <v>58</v>
      </c>
      <c r="H981" s="36">
        <v>10</v>
      </c>
    </row>
    <row r="982" spans="1:8" x14ac:dyDescent="0.25">
      <c r="A982" s="62" t="s">
        <v>19</v>
      </c>
      <c r="B982" s="36">
        <v>80</v>
      </c>
      <c r="C982" s="36" t="s">
        <v>6</v>
      </c>
      <c r="D982" s="36" t="s">
        <v>55</v>
      </c>
      <c r="E982" s="36" t="s">
        <v>42</v>
      </c>
      <c r="F982" s="36">
        <v>454</v>
      </c>
      <c r="G982" s="36" t="s">
        <v>58</v>
      </c>
      <c r="H982" s="36">
        <v>10</v>
      </c>
    </row>
    <row r="983" spans="1:8" x14ac:dyDescent="0.25">
      <c r="A983" s="62" t="s">
        <v>19</v>
      </c>
      <c r="B983" s="36">
        <v>81</v>
      </c>
      <c r="C983" s="36" t="s">
        <v>6</v>
      </c>
      <c r="D983" s="36" t="s">
        <v>55</v>
      </c>
      <c r="E983" s="36" t="s">
        <v>42</v>
      </c>
      <c r="F983" s="36">
        <v>564.33000000000004</v>
      </c>
      <c r="G983" s="36" t="s">
        <v>58</v>
      </c>
      <c r="H983" s="36">
        <v>10</v>
      </c>
    </row>
    <row r="984" spans="1:8" x14ac:dyDescent="0.25">
      <c r="A984" s="62" t="s">
        <v>19</v>
      </c>
      <c r="B984" s="36">
        <v>82</v>
      </c>
      <c r="C984" s="36" t="s">
        <v>6</v>
      </c>
      <c r="D984" s="36" t="s">
        <v>55</v>
      </c>
      <c r="E984" s="36" t="s">
        <v>42</v>
      </c>
      <c r="F984" s="36">
        <v>430</v>
      </c>
      <c r="G984" s="36" t="s">
        <v>58</v>
      </c>
      <c r="H984" s="36">
        <v>10</v>
      </c>
    </row>
    <row r="985" spans="1:8" x14ac:dyDescent="0.25">
      <c r="A985" s="62" t="s">
        <v>19</v>
      </c>
      <c r="B985" s="36">
        <v>83</v>
      </c>
      <c r="C985" s="36" t="s">
        <v>6</v>
      </c>
      <c r="D985" s="36" t="s">
        <v>55</v>
      </c>
      <c r="E985" s="36" t="s">
        <v>42</v>
      </c>
      <c r="F985" s="36">
        <v>564.33000000000004</v>
      </c>
      <c r="G985" s="36" t="s">
        <v>58</v>
      </c>
      <c r="H985" s="36">
        <v>10</v>
      </c>
    </row>
    <row r="986" spans="1:8" x14ac:dyDescent="0.25">
      <c r="A986" s="62" t="s">
        <v>19</v>
      </c>
      <c r="B986" s="36">
        <v>84</v>
      </c>
      <c r="C986" s="36" t="s">
        <v>6</v>
      </c>
      <c r="D986" s="36" t="s">
        <v>55</v>
      </c>
      <c r="E986" s="36" t="s">
        <v>42</v>
      </c>
      <c r="F986" s="36">
        <v>430</v>
      </c>
      <c r="G986" s="36" t="s">
        <v>58</v>
      </c>
      <c r="H986" s="36">
        <v>10</v>
      </c>
    </row>
    <row r="987" spans="1:8" x14ac:dyDescent="0.25">
      <c r="A987" s="62" t="s">
        <v>19</v>
      </c>
      <c r="B987" s="36">
        <v>85</v>
      </c>
      <c r="C987" s="36" t="s">
        <v>6</v>
      </c>
      <c r="D987" s="36" t="s">
        <v>55</v>
      </c>
      <c r="E987" s="36" t="s">
        <v>42</v>
      </c>
      <c r="F987" s="36">
        <v>430</v>
      </c>
      <c r="G987" s="36" t="s">
        <v>58</v>
      </c>
      <c r="H987" s="36">
        <v>10</v>
      </c>
    </row>
    <row r="988" spans="1:8" x14ac:dyDescent="0.25">
      <c r="A988" s="62" t="s">
        <v>19</v>
      </c>
      <c r="B988" s="36">
        <v>86</v>
      </c>
      <c r="C988" s="36" t="s">
        <v>6</v>
      </c>
      <c r="D988" s="36" t="s">
        <v>55</v>
      </c>
      <c r="E988" s="36" t="s">
        <v>42</v>
      </c>
      <c r="F988" s="36">
        <v>223.33</v>
      </c>
      <c r="G988" s="36" t="s">
        <v>58</v>
      </c>
      <c r="H988" s="36">
        <v>10</v>
      </c>
    </row>
    <row r="989" spans="1:8" x14ac:dyDescent="0.25">
      <c r="A989" s="62" t="s">
        <v>19</v>
      </c>
      <c r="B989" s="36">
        <v>87</v>
      </c>
      <c r="C989" s="36" t="s">
        <v>6</v>
      </c>
      <c r="D989" s="36" t="s">
        <v>55</v>
      </c>
      <c r="E989" s="36" t="s">
        <v>42</v>
      </c>
      <c r="F989" s="36">
        <v>244.33</v>
      </c>
      <c r="G989" s="36" t="s">
        <v>58</v>
      </c>
      <c r="H989" s="36">
        <v>10</v>
      </c>
    </row>
    <row r="990" spans="1:8" x14ac:dyDescent="0.25">
      <c r="A990" s="62" t="s">
        <v>19</v>
      </c>
      <c r="B990" s="36">
        <v>88</v>
      </c>
      <c r="C990" s="36" t="s">
        <v>6</v>
      </c>
      <c r="D990" s="36" t="s">
        <v>55</v>
      </c>
      <c r="E990" s="36" t="s">
        <v>42</v>
      </c>
      <c r="F990" s="36">
        <v>137.66999999999999</v>
      </c>
      <c r="G990" s="36" t="s">
        <v>58</v>
      </c>
      <c r="H990" s="36">
        <v>10</v>
      </c>
    </row>
    <row r="991" spans="1:8" x14ac:dyDescent="0.25">
      <c r="A991" s="62" t="s">
        <v>19</v>
      </c>
      <c r="B991" s="36">
        <v>89</v>
      </c>
      <c r="C991" s="36" t="s">
        <v>6</v>
      </c>
      <c r="D991" s="36" t="s">
        <v>55</v>
      </c>
      <c r="E991" s="36" t="s">
        <v>42</v>
      </c>
      <c r="F991" s="36">
        <v>716.67</v>
      </c>
      <c r="G991" s="36" t="s">
        <v>58</v>
      </c>
      <c r="H991" s="36">
        <v>10</v>
      </c>
    </row>
    <row r="992" spans="1:8" x14ac:dyDescent="0.25">
      <c r="A992" s="62" t="s">
        <v>19</v>
      </c>
      <c r="B992" s="36">
        <v>90</v>
      </c>
      <c r="C992" s="36" t="s">
        <v>6</v>
      </c>
      <c r="D992" s="36" t="s">
        <v>55</v>
      </c>
      <c r="E992" s="36" t="s">
        <v>42</v>
      </c>
      <c r="F992" s="36">
        <v>772.67</v>
      </c>
      <c r="G992" s="36" t="s">
        <v>58</v>
      </c>
      <c r="H992" s="36">
        <v>10</v>
      </c>
    </row>
    <row r="993" spans="1:8" x14ac:dyDescent="0.25">
      <c r="A993" s="62" t="s">
        <v>19</v>
      </c>
      <c r="B993" s="36">
        <v>91</v>
      </c>
      <c r="C993" s="36" t="s">
        <v>6</v>
      </c>
      <c r="D993" s="36" t="s">
        <v>55</v>
      </c>
      <c r="E993" s="36" t="s">
        <v>42</v>
      </c>
      <c r="F993" s="36">
        <v>293.33</v>
      </c>
      <c r="G993" s="36" t="s">
        <v>58</v>
      </c>
      <c r="H993" s="36">
        <v>27</v>
      </c>
    </row>
    <row r="994" spans="1:8" x14ac:dyDescent="0.25">
      <c r="A994" s="62" t="s">
        <v>19</v>
      </c>
      <c r="B994" s="36">
        <v>92</v>
      </c>
      <c r="C994" s="36" t="s">
        <v>6</v>
      </c>
      <c r="D994" s="36" t="s">
        <v>55</v>
      </c>
      <c r="E994" s="36" t="s">
        <v>42</v>
      </c>
      <c r="F994" s="36">
        <v>110</v>
      </c>
      <c r="G994" s="36" t="s">
        <v>58</v>
      </c>
      <c r="H994" s="36">
        <v>10</v>
      </c>
    </row>
    <row r="995" spans="1:8" x14ac:dyDescent="0.25">
      <c r="A995" s="62" t="s">
        <v>19</v>
      </c>
      <c r="B995" s="36">
        <v>93</v>
      </c>
      <c r="C995" s="36" t="s">
        <v>6</v>
      </c>
      <c r="D995" s="36" t="s">
        <v>54</v>
      </c>
      <c r="E995" s="36" t="s">
        <v>42</v>
      </c>
      <c r="F995" s="36">
        <v>87.33</v>
      </c>
      <c r="G995" s="36" t="s">
        <v>58</v>
      </c>
      <c r="H995" s="36">
        <v>10</v>
      </c>
    </row>
    <row r="996" spans="1:8" x14ac:dyDescent="0.25">
      <c r="A996" s="62" t="s">
        <v>19</v>
      </c>
      <c r="B996" s="36">
        <v>94</v>
      </c>
      <c r="C996" s="36" t="s">
        <v>6</v>
      </c>
      <c r="D996" s="36" t="s">
        <v>54</v>
      </c>
      <c r="E996" s="36" t="s">
        <v>42</v>
      </c>
      <c r="F996" s="36">
        <v>87.67</v>
      </c>
      <c r="G996" s="36" t="s">
        <v>58</v>
      </c>
      <c r="H996" s="36">
        <v>10</v>
      </c>
    </row>
    <row r="997" spans="1:8" x14ac:dyDescent="0.25">
      <c r="A997" s="62" t="s">
        <v>19</v>
      </c>
      <c r="B997" s="36">
        <v>95</v>
      </c>
      <c r="C997" s="36" t="s">
        <v>6</v>
      </c>
      <c r="D997" s="36" t="s">
        <v>54</v>
      </c>
      <c r="E997" s="36" t="s">
        <v>42</v>
      </c>
      <c r="F997" s="36">
        <v>160</v>
      </c>
      <c r="G997" s="36" t="s">
        <v>58</v>
      </c>
      <c r="H997" s="36">
        <v>15</v>
      </c>
    </row>
    <row r="998" spans="1:8" x14ac:dyDescent="0.25">
      <c r="A998" s="62" t="s">
        <v>19</v>
      </c>
      <c r="B998" s="36">
        <v>96</v>
      </c>
      <c r="C998" s="36" t="s">
        <v>6</v>
      </c>
      <c r="D998" s="36" t="s">
        <v>54</v>
      </c>
      <c r="E998" s="36" t="s">
        <v>42</v>
      </c>
      <c r="F998" s="36">
        <v>742.33</v>
      </c>
      <c r="G998" s="36" t="s">
        <v>58</v>
      </c>
      <c r="H998" s="36">
        <v>20</v>
      </c>
    </row>
    <row r="999" spans="1:8" x14ac:dyDescent="0.25">
      <c r="A999" s="62" t="s">
        <v>19</v>
      </c>
      <c r="B999" s="36">
        <v>97</v>
      </c>
      <c r="C999" s="36" t="s">
        <v>6</v>
      </c>
      <c r="D999" s="36" t="s">
        <v>54</v>
      </c>
      <c r="E999" s="36" t="s">
        <v>42</v>
      </c>
      <c r="F999" s="36">
        <v>721.33</v>
      </c>
      <c r="G999" s="36" t="s">
        <v>58</v>
      </c>
      <c r="H999" s="36">
        <v>20</v>
      </c>
    </row>
    <row r="1000" spans="1:8" x14ac:dyDescent="0.25">
      <c r="A1000" s="62" t="s">
        <v>19</v>
      </c>
      <c r="B1000" s="36">
        <v>98</v>
      </c>
      <c r="C1000" s="36" t="s">
        <v>6</v>
      </c>
      <c r="D1000" s="36" t="s">
        <v>54</v>
      </c>
      <c r="E1000" s="36" t="s">
        <v>42</v>
      </c>
      <c r="F1000" s="36">
        <v>160</v>
      </c>
      <c r="G1000" s="36" t="s">
        <v>58</v>
      </c>
      <c r="H1000" s="36">
        <v>20</v>
      </c>
    </row>
    <row r="1001" spans="1:8" x14ac:dyDescent="0.25">
      <c r="A1001" s="62" t="s">
        <v>19</v>
      </c>
      <c r="B1001" s="36">
        <v>99</v>
      </c>
      <c r="C1001" s="36" t="s">
        <v>6</v>
      </c>
      <c r="D1001" s="36" t="s">
        <v>54</v>
      </c>
      <c r="E1001" s="36" t="s">
        <v>42</v>
      </c>
      <c r="F1001" s="36">
        <v>129</v>
      </c>
      <c r="G1001" s="36" t="s">
        <v>58</v>
      </c>
      <c r="H1001" s="36">
        <v>20</v>
      </c>
    </row>
    <row r="1002" spans="1:8" x14ac:dyDescent="0.25">
      <c r="A1002" s="62" t="s">
        <v>19</v>
      </c>
      <c r="B1002" s="36">
        <v>100</v>
      </c>
      <c r="C1002" s="36" t="s">
        <v>6</v>
      </c>
      <c r="D1002" s="36" t="s">
        <v>55</v>
      </c>
      <c r="E1002" s="36" t="s">
        <v>42</v>
      </c>
      <c r="F1002" s="36">
        <v>272.33</v>
      </c>
      <c r="G1002" s="36" t="s">
        <v>58</v>
      </c>
      <c r="H1002" s="36">
        <v>28</v>
      </c>
    </row>
    <row r="1003" spans="1:8" x14ac:dyDescent="0.25">
      <c r="A1003" s="62" t="s">
        <v>19</v>
      </c>
      <c r="B1003" s="36">
        <v>101</v>
      </c>
      <c r="C1003" s="36" t="s">
        <v>6</v>
      </c>
      <c r="D1003" s="36" t="s">
        <v>55</v>
      </c>
      <c r="E1003" s="36" t="s">
        <v>42</v>
      </c>
      <c r="F1003" s="41">
        <v>1059.67</v>
      </c>
      <c r="G1003" s="36" t="s">
        <v>58</v>
      </c>
      <c r="H1003" s="36">
        <v>10</v>
      </c>
    </row>
    <row r="1004" spans="1:8" x14ac:dyDescent="0.25">
      <c r="A1004" s="62" t="s">
        <v>19</v>
      </c>
      <c r="B1004" s="36">
        <v>102</v>
      </c>
      <c r="C1004" s="36" t="s">
        <v>6</v>
      </c>
      <c r="D1004" s="36" t="s">
        <v>55</v>
      </c>
      <c r="E1004" s="36" t="s">
        <v>42</v>
      </c>
      <c r="F1004" s="36">
        <v>293.33</v>
      </c>
      <c r="G1004" s="36" t="s">
        <v>58</v>
      </c>
      <c r="H1004" s="36">
        <v>30</v>
      </c>
    </row>
    <row r="1005" spans="1:8" x14ac:dyDescent="0.25">
      <c r="A1005" s="62" t="s">
        <v>19</v>
      </c>
      <c r="B1005" s="36">
        <v>103</v>
      </c>
      <c r="C1005" s="36" t="s">
        <v>6</v>
      </c>
      <c r="D1005" s="36" t="s">
        <v>55</v>
      </c>
      <c r="E1005" s="36" t="s">
        <v>42</v>
      </c>
      <c r="F1005" s="36">
        <v>209.33</v>
      </c>
      <c r="G1005" s="36" t="s">
        <v>58</v>
      </c>
      <c r="H1005" s="36">
        <v>10</v>
      </c>
    </row>
    <row r="1006" spans="1:8" x14ac:dyDescent="0.25">
      <c r="A1006" s="62" t="s">
        <v>19</v>
      </c>
      <c r="B1006" s="36">
        <v>104</v>
      </c>
      <c r="C1006" s="36" t="s">
        <v>6</v>
      </c>
      <c r="D1006" s="36" t="s">
        <v>55</v>
      </c>
      <c r="E1006" s="36" t="s">
        <v>42</v>
      </c>
      <c r="F1006" s="36">
        <v>209.33</v>
      </c>
      <c r="G1006" s="36" t="s">
        <v>58</v>
      </c>
      <c r="H1006" s="36">
        <v>30</v>
      </c>
    </row>
    <row r="1007" spans="1:8" x14ac:dyDescent="0.25">
      <c r="A1007" s="62" t="s">
        <v>19</v>
      </c>
      <c r="B1007" s="36">
        <v>105</v>
      </c>
      <c r="C1007" s="36" t="s">
        <v>6</v>
      </c>
      <c r="D1007" s="36" t="s">
        <v>55</v>
      </c>
      <c r="E1007" s="36" t="s">
        <v>42</v>
      </c>
      <c r="F1007" s="36">
        <v>244.33</v>
      </c>
      <c r="G1007" s="36" t="s">
        <v>58</v>
      </c>
      <c r="H1007" s="36">
        <v>30</v>
      </c>
    </row>
    <row r="1008" spans="1:8" x14ac:dyDescent="0.25">
      <c r="A1008" s="62" t="s">
        <v>19</v>
      </c>
      <c r="B1008" s="36">
        <v>106</v>
      </c>
      <c r="C1008" s="36" t="s">
        <v>6</v>
      </c>
      <c r="D1008" s="36" t="s">
        <v>55</v>
      </c>
      <c r="E1008" s="36" t="s">
        <v>42</v>
      </c>
      <c r="F1008" s="36">
        <v>566</v>
      </c>
      <c r="G1008" s="36" t="s">
        <v>58</v>
      </c>
      <c r="H1008" s="36">
        <v>10</v>
      </c>
    </row>
    <row r="1009" spans="1:8" x14ac:dyDescent="0.25">
      <c r="A1009" s="62" t="s">
        <v>19</v>
      </c>
      <c r="B1009" s="36">
        <v>107</v>
      </c>
      <c r="C1009" s="36" t="s">
        <v>6</v>
      </c>
      <c r="D1009" s="36" t="s">
        <v>55</v>
      </c>
      <c r="E1009" s="36" t="s">
        <v>42</v>
      </c>
      <c r="F1009" s="36">
        <v>405</v>
      </c>
      <c r="G1009" s="36" t="s">
        <v>58</v>
      </c>
      <c r="H1009" s="36">
        <v>10</v>
      </c>
    </row>
    <row r="1010" spans="1:8" x14ac:dyDescent="0.25">
      <c r="A1010" s="62" t="s">
        <v>19</v>
      </c>
      <c r="B1010" s="36">
        <v>108</v>
      </c>
      <c r="C1010" s="36" t="s">
        <v>6</v>
      </c>
      <c r="D1010" s="36" t="s">
        <v>55</v>
      </c>
      <c r="E1010" s="36" t="s">
        <v>42</v>
      </c>
      <c r="F1010" s="36">
        <v>440</v>
      </c>
      <c r="G1010" s="36" t="s">
        <v>58</v>
      </c>
      <c r="H1010" s="36">
        <v>10</v>
      </c>
    </row>
    <row r="1011" spans="1:8" x14ac:dyDescent="0.25">
      <c r="A1011" s="62" t="s">
        <v>19</v>
      </c>
      <c r="B1011" s="36">
        <v>109</v>
      </c>
      <c r="C1011" s="36" t="s">
        <v>6</v>
      </c>
      <c r="D1011" s="36" t="s">
        <v>55</v>
      </c>
      <c r="E1011" s="36" t="s">
        <v>42</v>
      </c>
      <c r="F1011" s="36">
        <v>566</v>
      </c>
      <c r="G1011" s="36" t="s">
        <v>58</v>
      </c>
      <c r="H1011" s="36">
        <v>10</v>
      </c>
    </row>
    <row r="1012" spans="1:8" x14ac:dyDescent="0.25">
      <c r="A1012" s="62" t="s">
        <v>19</v>
      </c>
      <c r="B1012" s="36">
        <v>110</v>
      </c>
      <c r="C1012" s="36" t="s">
        <v>6</v>
      </c>
      <c r="D1012" s="36" t="s">
        <v>55</v>
      </c>
      <c r="E1012" s="36" t="s">
        <v>42</v>
      </c>
      <c r="F1012" s="36">
        <v>160</v>
      </c>
      <c r="G1012" s="36" t="s">
        <v>58</v>
      </c>
      <c r="H1012" s="36">
        <v>10</v>
      </c>
    </row>
    <row r="1013" spans="1:8" x14ac:dyDescent="0.25">
      <c r="A1013" s="62" t="s">
        <v>19</v>
      </c>
      <c r="B1013" s="36">
        <v>111</v>
      </c>
      <c r="C1013" s="36" t="s">
        <v>6</v>
      </c>
      <c r="D1013" s="36" t="s">
        <v>55</v>
      </c>
      <c r="E1013" s="36" t="s">
        <v>42</v>
      </c>
      <c r="F1013" s="36">
        <v>580</v>
      </c>
      <c r="G1013" s="36" t="s">
        <v>58</v>
      </c>
      <c r="H1013" s="36">
        <v>10</v>
      </c>
    </row>
    <row r="1014" spans="1:8" x14ac:dyDescent="0.25">
      <c r="A1014" s="62" t="s">
        <v>19</v>
      </c>
      <c r="B1014" s="36">
        <v>112</v>
      </c>
      <c r="C1014" s="36" t="s">
        <v>6</v>
      </c>
      <c r="D1014" s="36" t="s">
        <v>55</v>
      </c>
      <c r="E1014" s="36" t="s">
        <v>42</v>
      </c>
      <c r="F1014" s="36">
        <v>475</v>
      </c>
      <c r="G1014" s="36" t="s">
        <v>58</v>
      </c>
      <c r="H1014" s="36">
        <v>10</v>
      </c>
    </row>
    <row r="1015" spans="1:8" x14ac:dyDescent="0.25">
      <c r="A1015" s="62" t="s">
        <v>19</v>
      </c>
      <c r="B1015" s="36">
        <v>113</v>
      </c>
      <c r="C1015" s="36" t="s">
        <v>6</v>
      </c>
      <c r="D1015" s="36" t="s">
        <v>55</v>
      </c>
      <c r="E1015" s="36" t="s">
        <v>42</v>
      </c>
      <c r="F1015" s="36">
        <v>581.66999999999996</v>
      </c>
      <c r="G1015" s="36" t="s">
        <v>58</v>
      </c>
      <c r="H1015" s="36">
        <v>10</v>
      </c>
    </row>
    <row r="1016" spans="1:8" x14ac:dyDescent="0.25">
      <c r="A1016" s="62" t="s">
        <v>19</v>
      </c>
      <c r="B1016" s="36">
        <v>114</v>
      </c>
      <c r="C1016" s="36" t="s">
        <v>6</v>
      </c>
      <c r="D1016" s="36" t="s">
        <v>55</v>
      </c>
      <c r="E1016" s="36" t="s">
        <v>42</v>
      </c>
      <c r="F1016" s="36">
        <v>447.33</v>
      </c>
      <c r="G1016" s="36" t="s">
        <v>58</v>
      </c>
      <c r="H1016" s="36">
        <v>10</v>
      </c>
    </row>
    <row r="1017" spans="1:8" x14ac:dyDescent="0.25">
      <c r="A1017" s="62" t="s">
        <v>19</v>
      </c>
      <c r="B1017" s="36">
        <v>115</v>
      </c>
      <c r="C1017" s="36" t="s">
        <v>6</v>
      </c>
      <c r="D1017" s="36" t="s">
        <v>55</v>
      </c>
      <c r="E1017" s="36" t="s">
        <v>42</v>
      </c>
      <c r="F1017" s="36">
        <v>581.66999999999996</v>
      </c>
      <c r="G1017" s="36" t="s">
        <v>58</v>
      </c>
      <c r="H1017" s="36">
        <v>10</v>
      </c>
    </row>
    <row r="1018" spans="1:8" x14ac:dyDescent="0.25">
      <c r="A1018" s="62" t="s">
        <v>19</v>
      </c>
      <c r="B1018" s="36">
        <v>116</v>
      </c>
      <c r="C1018" s="36" t="s">
        <v>6</v>
      </c>
      <c r="D1018" s="36" t="s">
        <v>55</v>
      </c>
      <c r="E1018" s="36" t="s">
        <v>42</v>
      </c>
      <c r="F1018" s="36">
        <v>444</v>
      </c>
      <c r="G1018" s="36" t="s">
        <v>58</v>
      </c>
      <c r="H1018" s="36">
        <v>10</v>
      </c>
    </row>
    <row r="1019" spans="1:8" x14ac:dyDescent="0.25">
      <c r="A1019" s="62" t="s">
        <v>19</v>
      </c>
      <c r="B1019" s="36">
        <v>117</v>
      </c>
      <c r="C1019" s="36" t="s">
        <v>6</v>
      </c>
      <c r="D1019" s="36" t="s">
        <v>55</v>
      </c>
      <c r="E1019" s="36" t="s">
        <v>42</v>
      </c>
      <c r="F1019" s="36">
        <v>430</v>
      </c>
      <c r="G1019" s="36" t="s">
        <v>58</v>
      </c>
      <c r="H1019" s="36">
        <v>10</v>
      </c>
    </row>
    <row r="1020" spans="1:8" x14ac:dyDescent="0.25">
      <c r="A1020" s="62" t="s">
        <v>19</v>
      </c>
      <c r="B1020" s="36">
        <v>118</v>
      </c>
      <c r="C1020" s="36" t="s">
        <v>6</v>
      </c>
      <c r="D1020" s="36" t="s">
        <v>55</v>
      </c>
      <c r="E1020" s="36" t="s">
        <v>42</v>
      </c>
      <c r="F1020" s="36">
        <v>223.33</v>
      </c>
      <c r="G1020" s="36" t="s">
        <v>58</v>
      </c>
      <c r="H1020" s="36">
        <v>10</v>
      </c>
    </row>
    <row r="1021" spans="1:8" x14ac:dyDescent="0.25">
      <c r="A1021" s="62" t="s">
        <v>19</v>
      </c>
      <c r="B1021" s="36">
        <v>119</v>
      </c>
      <c r="C1021" s="36" t="s">
        <v>6</v>
      </c>
      <c r="D1021" s="36" t="s">
        <v>55</v>
      </c>
      <c r="E1021" s="36" t="s">
        <v>42</v>
      </c>
      <c r="F1021" s="36">
        <v>258.33</v>
      </c>
      <c r="G1021" s="36" t="s">
        <v>58</v>
      </c>
      <c r="H1021" s="36">
        <v>10</v>
      </c>
    </row>
    <row r="1022" spans="1:8" x14ac:dyDescent="0.25">
      <c r="A1022" s="62" t="s">
        <v>19</v>
      </c>
      <c r="B1022" s="36">
        <v>120</v>
      </c>
      <c r="C1022" s="36" t="s">
        <v>6</v>
      </c>
      <c r="D1022" s="36" t="s">
        <v>55</v>
      </c>
      <c r="E1022" s="36" t="s">
        <v>42</v>
      </c>
      <c r="F1022" s="36">
        <v>149.66999999999999</v>
      </c>
      <c r="G1022" s="36" t="s">
        <v>58</v>
      </c>
      <c r="H1022" s="36">
        <v>10</v>
      </c>
    </row>
    <row r="1023" spans="1:8" x14ac:dyDescent="0.25">
      <c r="A1023" s="62" t="s">
        <v>19</v>
      </c>
      <c r="B1023" s="36">
        <v>121</v>
      </c>
      <c r="C1023" s="36" t="s">
        <v>6</v>
      </c>
      <c r="D1023" s="36" t="s">
        <v>55</v>
      </c>
      <c r="E1023" s="36" t="s">
        <v>42</v>
      </c>
      <c r="F1023" s="36">
        <v>781.33</v>
      </c>
      <c r="G1023" s="36" t="s">
        <v>58</v>
      </c>
      <c r="H1023" s="36">
        <v>10</v>
      </c>
    </row>
    <row r="1024" spans="1:8" x14ac:dyDescent="0.25">
      <c r="A1024" s="62" t="s">
        <v>19</v>
      </c>
      <c r="B1024" s="36">
        <v>122</v>
      </c>
      <c r="C1024" s="36" t="s">
        <v>6</v>
      </c>
      <c r="D1024" s="36" t="s">
        <v>55</v>
      </c>
      <c r="E1024" s="36" t="s">
        <v>42</v>
      </c>
      <c r="F1024" s="36">
        <v>822.67</v>
      </c>
      <c r="G1024" s="36" t="s">
        <v>58</v>
      </c>
      <c r="H1024" s="36">
        <v>10</v>
      </c>
    </row>
    <row r="1025" spans="1:8" x14ac:dyDescent="0.25">
      <c r="A1025" s="62" t="s">
        <v>19</v>
      </c>
      <c r="B1025" s="36">
        <v>123</v>
      </c>
      <c r="C1025" s="36" t="s">
        <v>6</v>
      </c>
      <c r="D1025" s="36" t="s">
        <v>55</v>
      </c>
      <c r="E1025" s="36" t="s">
        <v>42</v>
      </c>
      <c r="F1025" s="36">
        <v>316.67</v>
      </c>
      <c r="G1025" s="36" t="s">
        <v>58</v>
      </c>
      <c r="H1025" s="36">
        <v>28</v>
      </c>
    </row>
    <row r="1026" spans="1:8" x14ac:dyDescent="0.25">
      <c r="A1026" s="62" t="s">
        <v>19</v>
      </c>
      <c r="B1026" s="36">
        <v>124</v>
      </c>
      <c r="C1026" s="36" t="s">
        <v>6</v>
      </c>
      <c r="D1026" s="36" t="s">
        <v>55</v>
      </c>
      <c r="E1026" s="36" t="s">
        <v>42</v>
      </c>
      <c r="F1026" s="36">
        <v>111.67</v>
      </c>
      <c r="G1026" s="36" t="s">
        <v>58</v>
      </c>
      <c r="H1026" s="36">
        <v>10</v>
      </c>
    </row>
    <row r="1027" spans="1:8" x14ac:dyDescent="0.25">
      <c r="A1027" s="62" t="s">
        <v>19</v>
      </c>
      <c r="B1027" s="36">
        <v>125</v>
      </c>
      <c r="C1027" s="36" t="s">
        <v>6</v>
      </c>
      <c r="D1027" s="36" t="s">
        <v>54</v>
      </c>
      <c r="E1027" s="36" t="s">
        <v>42</v>
      </c>
      <c r="F1027" s="36">
        <v>95.67</v>
      </c>
      <c r="G1027" s="36" t="s">
        <v>58</v>
      </c>
      <c r="H1027" s="36">
        <v>10</v>
      </c>
    </row>
    <row r="1028" spans="1:8" x14ac:dyDescent="0.25">
      <c r="A1028" s="62" t="s">
        <v>19</v>
      </c>
      <c r="B1028" s="36">
        <v>126</v>
      </c>
      <c r="C1028" s="36" t="s">
        <v>6</v>
      </c>
      <c r="D1028" s="36" t="s">
        <v>54</v>
      </c>
      <c r="E1028" s="36" t="s">
        <v>42</v>
      </c>
      <c r="F1028" s="36">
        <v>95.67</v>
      </c>
      <c r="G1028" s="36" t="s">
        <v>58</v>
      </c>
      <c r="H1028" s="36">
        <v>10</v>
      </c>
    </row>
    <row r="1029" spans="1:8" x14ac:dyDescent="0.25">
      <c r="A1029" s="62" t="s">
        <v>19</v>
      </c>
      <c r="B1029" s="36">
        <v>127</v>
      </c>
      <c r="C1029" s="36" t="s">
        <v>6</v>
      </c>
      <c r="D1029" s="36" t="s">
        <v>55</v>
      </c>
      <c r="E1029" s="36" t="s">
        <v>42</v>
      </c>
      <c r="F1029" s="36">
        <v>129</v>
      </c>
      <c r="G1029" s="36" t="s">
        <v>58</v>
      </c>
      <c r="H1029" s="36">
        <v>10</v>
      </c>
    </row>
    <row r="1030" spans="1:8" x14ac:dyDescent="0.25">
      <c r="A1030" s="62" t="s">
        <v>19</v>
      </c>
      <c r="B1030" s="36">
        <v>128</v>
      </c>
      <c r="C1030" s="36" t="s">
        <v>6</v>
      </c>
      <c r="D1030" s="36" t="s">
        <v>54</v>
      </c>
      <c r="E1030" s="36" t="s">
        <v>42</v>
      </c>
      <c r="F1030" s="36">
        <v>159</v>
      </c>
      <c r="G1030" s="36" t="s">
        <v>58</v>
      </c>
      <c r="H1030" s="36">
        <v>15</v>
      </c>
    </row>
    <row r="1031" spans="1:8" x14ac:dyDescent="0.25">
      <c r="A1031" s="62" t="s">
        <v>19</v>
      </c>
      <c r="B1031" s="36">
        <v>129</v>
      </c>
      <c r="C1031" s="36" t="s">
        <v>6</v>
      </c>
      <c r="D1031" s="36" t="s">
        <v>54</v>
      </c>
      <c r="E1031" s="36" t="s">
        <v>42</v>
      </c>
      <c r="F1031" s="36">
        <v>740</v>
      </c>
      <c r="G1031" s="36" t="s">
        <v>58</v>
      </c>
      <c r="H1031" s="36">
        <v>15</v>
      </c>
    </row>
    <row r="1032" spans="1:8" x14ac:dyDescent="0.25">
      <c r="A1032" s="62" t="s">
        <v>19</v>
      </c>
      <c r="B1032" s="36">
        <v>130</v>
      </c>
      <c r="C1032" s="36" t="s">
        <v>6</v>
      </c>
      <c r="D1032" s="36" t="s">
        <v>54</v>
      </c>
      <c r="E1032" s="36" t="s">
        <v>42</v>
      </c>
      <c r="F1032" s="36">
        <v>702</v>
      </c>
      <c r="G1032" s="36" t="s">
        <v>58</v>
      </c>
      <c r="H1032" s="36">
        <v>15</v>
      </c>
    </row>
    <row r="1033" spans="1:8" x14ac:dyDescent="0.25">
      <c r="A1033" s="62" t="s">
        <v>19</v>
      </c>
      <c r="B1033" s="36">
        <v>131</v>
      </c>
      <c r="C1033" s="36" t="s">
        <v>6</v>
      </c>
      <c r="D1033" s="36" t="s">
        <v>54</v>
      </c>
      <c r="E1033" s="36" t="s">
        <v>42</v>
      </c>
      <c r="F1033" s="36">
        <v>160</v>
      </c>
      <c r="G1033" s="36" t="s">
        <v>58</v>
      </c>
      <c r="H1033" s="36">
        <v>15</v>
      </c>
    </row>
    <row r="1034" spans="1:8" x14ac:dyDescent="0.25">
      <c r="A1034" s="62" t="s">
        <v>19</v>
      </c>
      <c r="B1034" s="36">
        <v>132</v>
      </c>
      <c r="C1034" s="36" t="s">
        <v>6</v>
      </c>
      <c r="D1034" s="36" t="s">
        <v>54</v>
      </c>
      <c r="E1034" s="36" t="s">
        <v>42</v>
      </c>
      <c r="F1034" s="36">
        <v>129</v>
      </c>
      <c r="G1034" s="36" t="s">
        <v>58</v>
      </c>
      <c r="H1034" s="36">
        <v>15</v>
      </c>
    </row>
    <row r="1035" spans="1:8" x14ac:dyDescent="0.25">
      <c r="A1035" s="62" t="s">
        <v>19</v>
      </c>
      <c r="B1035" s="36">
        <v>133</v>
      </c>
      <c r="C1035" s="36" t="s">
        <v>6</v>
      </c>
      <c r="D1035" s="36" t="s">
        <v>54</v>
      </c>
      <c r="E1035" s="36" t="s">
        <v>42</v>
      </c>
      <c r="F1035" s="36">
        <v>129</v>
      </c>
      <c r="G1035" s="36" t="s">
        <v>58</v>
      </c>
      <c r="H1035" s="36">
        <v>15</v>
      </c>
    </row>
    <row r="1036" spans="1:8" x14ac:dyDescent="0.25">
      <c r="A1036" s="62" t="s">
        <v>19</v>
      </c>
      <c r="B1036" s="36">
        <v>134</v>
      </c>
      <c r="C1036" s="36" t="s">
        <v>6</v>
      </c>
      <c r="D1036" s="36" t="s">
        <v>55</v>
      </c>
      <c r="E1036" s="36" t="s">
        <v>42</v>
      </c>
      <c r="F1036" s="36">
        <v>337.67</v>
      </c>
      <c r="G1036" s="36" t="s">
        <v>58</v>
      </c>
      <c r="H1036" s="36">
        <v>21</v>
      </c>
    </row>
    <row r="1037" spans="1:8" x14ac:dyDescent="0.25">
      <c r="A1037" s="62" t="s">
        <v>19</v>
      </c>
      <c r="B1037" s="36">
        <v>135</v>
      </c>
      <c r="C1037" s="36" t="s">
        <v>6</v>
      </c>
      <c r="D1037" s="36" t="s">
        <v>55</v>
      </c>
      <c r="E1037" s="36" t="s">
        <v>42</v>
      </c>
      <c r="F1037" s="41">
        <v>2185</v>
      </c>
      <c r="G1037" s="36" t="s">
        <v>58</v>
      </c>
      <c r="H1037" s="36">
        <v>10</v>
      </c>
    </row>
    <row r="1038" spans="1:8" x14ac:dyDescent="0.25">
      <c r="A1038" s="62" t="s">
        <v>19</v>
      </c>
      <c r="B1038" s="36">
        <v>136</v>
      </c>
      <c r="C1038" s="36" t="s">
        <v>6</v>
      </c>
      <c r="D1038" s="36" t="s">
        <v>55</v>
      </c>
      <c r="E1038" s="36" t="s">
        <v>42</v>
      </c>
      <c r="F1038" s="36">
        <v>338.33</v>
      </c>
      <c r="G1038" s="36" t="s">
        <v>58</v>
      </c>
      <c r="H1038" s="36">
        <v>30</v>
      </c>
    </row>
    <row r="1039" spans="1:8" x14ac:dyDescent="0.25">
      <c r="A1039" s="62" t="s">
        <v>19</v>
      </c>
      <c r="B1039" s="36">
        <v>137</v>
      </c>
      <c r="C1039" s="36" t="s">
        <v>6</v>
      </c>
      <c r="D1039" s="36" t="s">
        <v>55</v>
      </c>
      <c r="E1039" s="36" t="s">
        <v>42</v>
      </c>
      <c r="F1039" s="36">
        <v>223.33</v>
      </c>
      <c r="G1039" s="36" t="s">
        <v>58</v>
      </c>
      <c r="H1039" s="36">
        <v>15</v>
      </c>
    </row>
    <row r="1040" spans="1:8" x14ac:dyDescent="0.25">
      <c r="A1040" s="62" t="s">
        <v>19</v>
      </c>
      <c r="B1040" s="36">
        <v>138</v>
      </c>
      <c r="C1040" s="36" t="s">
        <v>6</v>
      </c>
      <c r="D1040" s="36" t="s">
        <v>55</v>
      </c>
      <c r="E1040" s="36" t="s">
        <v>42</v>
      </c>
      <c r="F1040" s="36">
        <v>223.33</v>
      </c>
      <c r="G1040" s="36" t="s">
        <v>58</v>
      </c>
      <c r="H1040" s="36">
        <v>30</v>
      </c>
    </row>
    <row r="1041" spans="1:8" x14ac:dyDescent="0.25">
      <c r="A1041" s="62" t="s">
        <v>19</v>
      </c>
      <c r="B1041" s="36">
        <v>139</v>
      </c>
      <c r="C1041" s="36" t="s">
        <v>6</v>
      </c>
      <c r="D1041" s="36" t="s">
        <v>55</v>
      </c>
      <c r="E1041" s="36" t="s">
        <v>42</v>
      </c>
      <c r="F1041" s="36">
        <v>258.33</v>
      </c>
      <c r="G1041" s="36" t="s">
        <v>58</v>
      </c>
      <c r="H1041" s="36">
        <v>30</v>
      </c>
    </row>
    <row r="1042" spans="1:8" x14ac:dyDescent="0.25">
      <c r="A1042" s="62" t="s">
        <v>19</v>
      </c>
      <c r="B1042" s="36">
        <v>140</v>
      </c>
      <c r="C1042" s="36" t="s">
        <v>6</v>
      </c>
      <c r="D1042" s="36" t="s">
        <v>55</v>
      </c>
      <c r="E1042" s="36" t="s">
        <v>42</v>
      </c>
      <c r="F1042" s="36">
        <v>615</v>
      </c>
      <c r="G1042" s="36" t="s">
        <v>58</v>
      </c>
      <c r="H1042" s="36">
        <v>10</v>
      </c>
    </row>
    <row r="1043" spans="1:8" x14ac:dyDescent="0.25">
      <c r="A1043" s="62" t="s">
        <v>19</v>
      </c>
      <c r="B1043" s="36">
        <v>141</v>
      </c>
      <c r="C1043" s="36" t="s">
        <v>6</v>
      </c>
      <c r="D1043" s="36" t="s">
        <v>55</v>
      </c>
      <c r="E1043" s="36" t="s">
        <v>42</v>
      </c>
      <c r="F1043" s="36">
        <v>405</v>
      </c>
      <c r="G1043" s="36" t="s">
        <v>58</v>
      </c>
      <c r="H1043" s="36">
        <v>10</v>
      </c>
    </row>
    <row r="1044" spans="1:8" x14ac:dyDescent="0.25">
      <c r="A1044" s="62" t="s">
        <v>19</v>
      </c>
      <c r="B1044" s="36">
        <v>142</v>
      </c>
      <c r="C1044" s="36" t="s">
        <v>6</v>
      </c>
      <c r="D1044" s="36" t="s">
        <v>55</v>
      </c>
      <c r="E1044" s="36" t="s">
        <v>42</v>
      </c>
      <c r="F1044" s="36">
        <v>461</v>
      </c>
      <c r="G1044" s="36" t="s">
        <v>58</v>
      </c>
      <c r="H1044" s="36">
        <v>10</v>
      </c>
    </row>
    <row r="1045" spans="1:8" x14ac:dyDescent="0.25">
      <c r="A1045" s="62" t="s">
        <v>19</v>
      </c>
      <c r="B1045" s="36">
        <v>143</v>
      </c>
      <c r="C1045" s="36" t="s">
        <v>6</v>
      </c>
      <c r="D1045" s="36" t="s">
        <v>55</v>
      </c>
      <c r="E1045" s="36" t="s">
        <v>42</v>
      </c>
      <c r="F1045" s="36">
        <v>615</v>
      </c>
      <c r="G1045" s="36" t="s">
        <v>58</v>
      </c>
      <c r="H1045" s="36">
        <v>10</v>
      </c>
    </row>
    <row r="1046" spans="1:8" x14ac:dyDescent="0.25">
      <c r="A1046" s="62" t="s">
        <v>19</v>
      </c>
      <c r="B1046" s="36">
        <v>144</v>
      </c>
      <c r="C1046" s="36" t="s">
        <v>6</v>
      </c>
      <c r="D1046" s="36" t="s">
        <v>55</v>
      </c>
      <c r="E1046" s="36" t="s">
        <v>42</v>
      </c>
      <c r="F1046" s="36">
        <v>205.83</v>
      </c>
      <c r="G1046" s="36" t="s">
        <v>58</v>
      </c>
      <c r="H1046" s="36">
        <v>10</v>
      </c>
    </row>
    <row r="1047" spans="1:8" x14ac:dyDescent="0.25">
      <c r="A1047" s="62" t="s">
        <v>19</v>
      </c>
      <c r="B1047" s="36">
        <v>145</v>
      </c>
      <c r="C1047" s="36" t="s">
        <v>6</v>
      </c>
      <c r="D1047" s="36" t="s">
        <v>55</v>
      </c>
      <c r="E1047" s="36" t="s">
        <v>42</v>
      </c>
      <c r="F1047" s="36">
        <v>615</v>
      </c>
      <c r="G1047" s="36" t="s">
        <v>58</v>
      </c>
      <c r="H1047" s="36">
        <v>10</v>
      </c>
    </row>
    <row r="1048" spans="1:8" x14ac:dyDescent="0.25">
      <c r="A1048" s="62" t="s">
        <v>19</v>
      </c>
      <c r="B1048" s="36">
        <v>146</v>
      </c>
      <c r="C1048" s="36" t="s">
        <v>6</v>
      </c>
      <c r="D1048" s="36" t="s">
        <v>55</v>
      </c>
      <c r="E1048" s="36" t="s">
        <v>42</v>
      </c>
      <c r="F1048" s="36">
        <v>475</v>
      </c>
      <c r="G1048" s="36" t="s">
        <v>58</v>
      </c>
      <c r="H1048" s="36">
        <v>10</v>
      </c>
    </row>
    <row r="1049" spans="1:8" x14ac:dyDescent="0.25">
      <c r="A1049" s="62" t="s">
        <v>19</v>
      </c>
      <c r="B1049" s="36">
        <v>147</v>
      </c>
      <c r="C1049" s="36" t="s">
        <v>6</v>
      </c>
      <c r="D1049" s="36" t="s">
        <v>55</v>
      </c>
      <c r="E1049" s="36" t="s">
        <v>42</v>
      </c>
      <c r="F1049" s="36">
        <v>640</v>
      </c>
      <c r="G1049" s="36" t="s">
        <v>58</v>
      </c>
      <c r="H1049" s="36">
        <v>10</v>
      </c>
    </row>
    <row r="1050" spans="1:8" x14ac:dyDescent="0.25">
      <c r="A1050" s="62" t="s">
        <v>19</v>
      </c>
      <c r="B1050" s="36">
        <v>148</v>
      </c>
      <c r="C1050" s="36" t="s">
        <v>6</v>
      </c>
      <c r="D1050" s="36" t="s">
        <v>55</v>
      </c>
      <c r="E1050" s="36" t="s">
        <v>42</v>
      </c>
      <c r="F1050" s="36">
        <v>478.33</v>
      </c>
      <c r="G1050" s="36" t="s">
        <v>58</v>
      </c>
      <c r="H1050" s="36">
        <v>10</v>
      </c>
    </row>
    <row r="1051" spans="1:8" x14ac:dyDescent="0.25">
      <c r="A1051" s="62" t="s">
        <v>19</v>
      </c>
      <c r="B1051" s="36">
        <v>149</v>
      </c>
      <c r="C1051" s="36" t="s">
        <v>6</v>
      </c>
      <c r="D1051" s="36" t="s">
        <v>55</v>
      </c>
      <c r="E1051" s="36" t="s">
        <v>42</v>
      </c>
      <c r="F1051" s="36">
        <v>636.66999999999996</v>
      </c>
      <c r="G1051" s="36" t="s">
        <v>58</v>
      </c>
      <c r="H1051" s="36">
        <v>10</v>
      </c>
    </row>
    <row r="1052" spans="1:8" x14ac:dyDescent="0.25">
      <c r="A1052" s="62" t="s">
        <v>19</v>
      </c>
      <c r="B1052" s="36">
        <v>150</v>
      </c>
      <c r="C1052" s="36" t="s">
        <v>6</v>
      </c>
      <c r="D1052" s="36" t="s">
        <v>55</v>
      </c>
      <c r="E1052" s="36" t="s">
        <v>42</v>
      </c>
      <c r="F1052" s="36">
        <v>478.33</v>
      </c>
      <c r="G1052" s="36" t="s">
        <v>58</v>
      </c>
      <c r="H1052" s="36">
        <v>10</v>
      </c>
    </row>
    <row r="1053" spans="1:8" x14ac:dyDescent="0.25">
      <c r="A1053" s="62" t="s">
        <v>19</v>
      </c>
      <c r="B1053" s="36">
        <v>151</v>
      </c>
      <c r="C1053" s="36" t="s">
        <v>6</v>
      </c>
      <c r="D1053" s="36" t="s">
        <v>55</v>
      </c>
      <c r="E1053" s="36" t="s">
        <v>42</v>
      </c>
      <c r="F1053" s="36">
        <v>444</v>
      </c>
      <c r="G1053" s="36" t="s">
        <v>58</v>
      </c>
      <c r="H1053" s="36">
        <v>10</v>
      </c>
    </row>
    <row r="1054" spans="1:8" x14ac:dyDescent="0.25">
      <c r="A1054" s="62" t="s">
        <v>19</v>
      </c>
      <c r="B1054" s="36">
        <v>152</v>
      </c>
      <c r="C1054" s="36" t="s">
        <v>6</v>
      </c>
      <c r="D1054" s="36" t="s">
        <v>55</v>
      </c>
      <c r="E1054" s="36" t="s">
        <v>42</v>
      </c>
      <c r="F1054" s="36">
        <v>237.33</v>
      </c>
      <c r="G1054" s="36" t="s">
        <v>58</v>
      </c>
      <c r="H1054" s="36">
        <v>10</v>
      </c>
    </row>
    <row r="1055" spans="1:8" x14ac:dyDescent="0.25">
      <c r="A1055" s="62" t="s">
        <v>19</v>
      </c>
      <c r="B1055" s="36">
        <v>153</v>
      </c>
      <c r="C1055" s="36" t="s">
        <v>6</v>
      </c>
      <c r="D1055" s="36" t="s">
        <v>55</v>
      </c>
      <c r="E1055" s="36" t="s">
        <v>42</v>
      </c>
      <c r="F1055" s="36">
        <v>275.83</v>
      </c>
      <c r="G1055" s="36" t="s">
        <v>58</v>
      </c>
      <c r="H1055" s="36">
        <v>10</v>
      </c>
    </row>
    <row r="1056" spans="1:8" x14ac:dyDescent="0.25">
      <c r="A1056" s="62" t="s">
        <v>19</v>
      </c>
      <c r="B1056" s="36">
        <v>154</v>
      </c>
      <c r="C1056" s="36" t="s">
        <v>6</v>
      </c>
      <c r="D1056" s="36" t="s">
        <v>55</v>
      </c>
      <c r="E1056" s="36" t="s">
        <v>42</v>
      </c>
      <c r="F1056" s="36">
        <v>160</v>
      </c>
      <c r="G1056" s="36" t="s">
        <v>58</v>
      </c>
      <c r="H1056" s="36">
        <v>10</v>
      </c>
    </row>
    <row r="1057" spans="1:8" x14ac:dyDescent="0.25">
      <c r="A1057" s="62" t="s">
        <v>19</v>
      </c>
      <c r="B1057" s="36">
        <v>155</v>
      </c>
      <c r="C1057" s="36" t="s">
        <v>6</v>
      </c>
      <c r="D1057" s="36" t="s">
        <v>55</v>
      </c>
      <c r="E1057" s="36" t="s">
        <v>42</v>
      </c>
      <c r="F1057" s="36">
        <v>846.67</v>
      </c>
      <c r="G1057" s="36" t="s">
        <v>58</v>
      </c>
      <c r="H1057" s="36">
        <v>10</v>
      </c>
    </row>
    <row r="1058" spans="1:8" x14ac:dyDescent="0.25">
      <c r="A1058" s="62" t="s">
        <v>19</v>
      </c>
      <c r="B1058" s="36">
        <v>156</v>
      </c>
      <c r="C1058" s="36" t="s">
        <v>6</v>
      </c>
      <c r="D1058" s="36" t="s">
        <v>55</v>
      </c>
      <c r="E1058" s="36" t="s">
        <v>42</v>
      </c>
      <c r="F1058" s="36">
        <v>901.67</v>
      </c>
      <c r="G1058" s="36" t="s">
        <v>58</v>
      </c>
      <c r="H1058" s="36">
        <v>10</v>
      </c>
    </row>
    <row r="1059" spans="1:8" x14ac:dyDescent="0.25">
      <c r="A1059" s="62" t="s">
        <v>19</v>
      </c>
      <c r="B1059" s="36">
        <v>157</v>
      </c>
      <c r="C1059" s="36" t="s">
        <v>6</v>
      </c>
      <c r="D1059" s="36" t="s">
        <v>55</v>
      </c>
      <c r="E1059" s="36" t="s">
        <v>42</v>
      </c>
      <c r="F1059" s="36">
        <v>361.67</v>
      </c>
      <c r="G1059" s="36" t="s">
        <v>58</v>
      </c>
      <c r="H1059" s="36">
        <v>21</v>
      </c>
    </row>
    <row r="1060" spans="1:8" x14ac:dyDescent="0.25">
      <c r="A1060" s="62" t="s">
        <v>19</v>
      </c>
      <c r="B1060" s="36">
        <v>158</v>
      </c>
      <c r="C1060" s="36" t="s">
        <v>6</v>
      </c>
      <c r="D1060" s="36" t="s">
        <v>55</v>
      </c>
      <c r="E1060" s="36" t="s">
        <v>42</v>
      </c>
      <c r="F1060" s="36">
        <v>113.33</v>
      </c>
      <c r="G1060" s="36" t="s">
        <v>58</v>
      </c>
      <c r="H1060" s="36">
        <v>10</v>
      </c>
    </row>
    <row r="1061" spans="1:8" x14ac:dyDescent="0.25">
      <c r="A1061" s="62" t="s">
        <v>19</v>
      </c>
      <c r="B1061" s="36">
        <v>159</v>
      </c>
      <c r="C1061" s="36" t="s">
        <v>6</v>
      </c>
      <c r="D1061" s="36" t="s">
        <v>54</v>
      </c>
      <c r="E1061" s="36" t="s">
        <v>42</v>
      </c>
      <c r="F1061" s="36">
        <v>153</v>
      </c>
      <c r="G1061" s="36" t="s">
        <v>58</v>
      </c>
      <c r="H1061" s="36">
        <v>16</v>
      </c>
    </row>
    <row r="1062" spans="1:8" x14ac:dyDescent="0.25">
      <c r="A1062" s="62" t="s">
        <v>19</v>
      </c>
      <c r="B1062" s="36">
        <v>160</v>
      </c>
      <c r="C1062" s="36" t="s">
        <v>6</v>
      </c>
      <c r="D1062" s="36" t="s">
        <v>54</v>
      </c>
      <c r="E1062" s="36" t="s">
        <v>42</v>
      </c>
      <c r="F1062" s="36">
        <v>153</v>
      </c>
      <c r="G1062" s="36" t="s">
        <v>58</v>
      </c>
      <c r="H1062" s="36">
        <v>16</v>
      </c>
    </row>
    <row r="1063" spans="1:8" x14ac:dyDescent="0.25">
      <c r="A1063" s="62" t="s">
        <v>19</v>
      </c>
      <c r="B1063" s="36">
        <v>161</v>
      </c>
      <c r="C1063" s="36" t="s">
        <v>6</v>
      </c>
      <c r="D1063" s="36" t="s">
        <v>55</v>
      </c>
      <c r="E1063" s="36" t="s">
        <v>42</v>
      </c>
      <c r="F1063" s="36">
        <v>153</v>
      </c>
      <c r="G1063" s="36" t="s">
        <v>58</v>
      </c>
      <c r="H1063" s="36">
        <v>10</v>
      </c>
    </row>
    <row r="1064" spans="1:8" x14ac:dyDescent="0.25">
      <c r="A1064" s="62" t="s">
        <v>19</v>
      </c>
      <c r="B1064" s="36">
        <v>162</v>
      </c>
      <c r="C1064" s="36" t="s">
        <v>6</v>
      </c>
      <c r="D1064" s="36" t="s">
        <v>54</v>
      </c>
      <c r="E1064" s="36" t="s">
        <v>42</v>
      </c>
      <c r="F1064" s="36">
        <v>246.67</v>
      </c>
      <c r="G1064" s="36" t="s">
        <v>58</v>
      </c>
      <c r="H1064" s="36">
        <v>15</v>
      </c>
    </row>
    <row r="1065" spans="1:8" x14ac:dyDescent="0.25">
      <c r="A1065" s="62" t="s">
        <v>19</v>
      </c>
      <c r="B1065" s="36">
        <v>163</v>
      </c>
      <c r="C1065" s="36" t="s">
        <v>6</v>
      </c>
      <c r="D1065" s="36" t="s">
        <v>50</v>
      </c>
      <c r="E1065" s="36" t="s">
        <v>42</v>
      </c>
      <c r="F1065" s="36">
        <v>371.67</v>
      </c>
      <c r="G1065" s="36" t="s">
        <v>58</v>
      </c>
      <c r="H1065" s="36">
        <v>20</v>
      </c>
    </row>
    <row r="1066" spans="1:8" x14ac:dyDescent="0.25">
      <c r="A1066" s="62" t="s">
        <v>19</v>
      </c>
      <c r="B1066" s="36">
        <v>164</v>
      </c>
      <c r="C1066" s="36" t="s">
        <v>6</v>
      </c>
      <c r="D1066" s="36" t="s">
        <v>50</v>
      </c>
      <c r="E1066" s="36" t="s">
        <v>42</v>
      </c>
      <c r="F1066" s="36">
        <v>386.67</v>
      </c>
      <c r="G1066" s="36" t="s">
        <v>58</v>
      </c>
      <c r="H1066" s="36">
        <v>20</v>
      </c>
    </row>
    <row r="1067" spans="1:8" x14ac:dyDescent="0.25">
      <c r="A1067" s="62" t="s">
        <v>19</v>
      </c>
      <c r="B1067" s="36">
        <v>165</v>
      </c>
      <c r="C1067" s="36" t="s">
        <v>6</v>
      </c>
      <c r="D1067" s="36" t="s">
        <v>50</v>
      </c>
      <c r="E1067" s="36" t="s">
        <v>42</v>
      </c>
      <c r="F1067" s="36">
        <v>463.33</v>
      </c>
      <c r="G1067" s="36" t="s">
        <v>58</v>
      </c>
      <c r="H1067" s="36">
        <v>30</v>
      </c>
    </row>
    <row r="1068" spans="1:8" x14ac:dyDescent="0.25">
      <c r="A1068" s="62" t="s">
        <v>19</v>
      </c>
      <c r="B1068" s="36">
        <v>166</v>
      </c>
      <c r="C1068" s="36" t="s">
        <v>6</v>
      </c>
      <c r="D1068" s="36" t="s">
        <v>50</v>
      </c>
      <c r="E1068" s="36" t="s">
        <v>42</v>
      </c>
      <c r="F1068" s="36">
        <v>568.33000000000004</v>
      </c>
      <c r="G1068" s="36" t="s">
        <v>58</v>
      </c>
      <c r="H1068" s="36">
        <v>20</v>
      </c>
    </row>
    <row r="1069" spans="1:8" x14ac:dyDescent="0.25">
      <c r="A1069" s="62" t="s">
        <v>19</v>
      </c>
      <c r="B1069" s="36">
        <v>167</v>
      </c>
      <c r="C1069" s="36" t="s">
        <v>6</v>
      </c>
      <c r="D1069" s="36" t="s">
        <v>50</v>
      </c>
      <c r="E1069" s="36" t="s">
        <v>42</v>
      </c>
      <c r="F1069" s="36">
        <v>795</v>
      </c>
      <c r="G1069" s="36" t="s">
        <v>58</v>
      </c>
      <c r="H1069" s="36">
        <v>15</v>
      </c>
    </row>
    <row r="1070" spans="1:8" x14ac:dyDescent="0.25">
      <c r="A1070" s="62" t="s">
        <v>19</v>
      </c>
      <c r="B1070" s="36">
        <v>168</v>
      </c>
      <c r="C1070" s="36" t="s">
        <v>6</v>
      </c>
      <c r="D1070" s="36" t="s">
        <v>50</v>
      </c>
      <c r="E1070" s="36" t="s">
        <v>42</v>
      </c>
      <c r="F1070" s="36">
        <v>581.66999999999996</v>
      </c>
      <c r="G1070" s="36" t="s">
        <v>58</v>
      </c>
      <c r="H1070" s="36">
        <v>15</v>
      </c>
    </row>
    <row r="1071" spans="1:8" x14ac:dyDescent="0.25">
      <c r="A1071" s="62" t="s">
        <v>19</v>
      </c>
      <c r="B1071" s="36">
        <v>169</v>
      </c>
      <c r="C1071" s="36" t="s">
        <v>6</v>
      </c>
      <c r="D1071" s="36" t="s">
        <v>50</v>
      </c>
      <c r="E1071" s="36" t="s">
        <v>42</v>
      </c>
      <c r="F1071" s="36">
        <v>568.67999999999995</v>
      </c>
      <c r="G1071" s="36" t="s">
        <v>58</v>
      </c>
      <c r="H1071" s="36">
        <v>30</v>
      </c>
    </row>
    <row r="1072" spans="1:8" x14ac:dyDescent="0.25">
      <c r="A1072" s="62" t="s">
        <v>19</v>
      </c>
      <c r="B1072" s="36">
        <v>170</v>
      </c>
      <c r="C1072" s="36" t="s">
        <v>6</v>
      </c>
      <c r="D1072" s="36" t="s">
        <v>50</v>
      </c>
      <c r="E1072" s="36" t="s">
        <v>42</v>
      </c>
      <c r="F1072" s="36">
        <v>568.33000000000004</v>
      </c>
      <c r="G1072" s="36" t="s">
        <v>58</v>
      </c>
      <c r="H1072" s="36">
        <v>15</v>
      </c>
    </row>
    <row r="1073" spans="1:8" x14ac:dyDescent="0.25">
      <c r="A1073" s="62" t="s">
        <v>19</v>
      </c>
      <c r="B1073" s="36">
        <v>171</v>
      </c>
      <c r="C1073" s="36" t="s">
        <v>6</v>
      </c>
      <c r="D1073" s="36" t="s">
        <v>50</v>
      </c>
      <c r="E1073" s="36" t="s">
        <v>42</v>
      </c>
      <c r="F1073" s="36">
        <v>695</v>
      </c>
      <c r="G1073" s="36" t="s">
        <v>58</v>
      </c>
      <c r="H1073" s="36">
        <v>15</v>
      </c>
    </row>
    <row r="1074" spans="1:8" x14ac:dyDescent="0.25">
      <c r="A1074" s="62" t="s">
        <v>19</v>
      </c>
      <c r="B1074" s="36">
        <v>172</v>
      </c>
      <c r="C1074" s="36" t="s">
        <v>6</v>
      </c>
      <c r="D1074" s="36" t="s">
        <v>50</v>
      </c>
      <c r="E1074" s="36" t="s">
        <v>42</v>
      </c>
      <c r="F1074" s="36">
        <v>695</v>
      </c>
      <c r="G1074" s="36" t="s">
        <v>58</v>
      </c>
      <c r="H1074" s="36">
        <v>15</v>
      </c>
    </row>
    <row r="1075" spans="1:8" x14ac:dyDescent="0.25">
      <c r="A1075" s="62" t="s">
        <v>19</v>
      </c>
      <c r="B1075" s="36">
        <v>173</v>
      </c>
      <c r="C1075" s="36" t="s">
        <v>6</v>
      </c>
      <c r="D1075" s="36" t="s">
        <v>50</v>
      </c>
      <c r="E1075" s="36" t="s">
        <v>42</v>
      </c>
      <c r="F1075" s="36">
        <v>638.33000000000004</v>
      </c>
      <c r="G1075" s="36" t="s">
        <v>58</v>
      </c>
      <c r="H1075" s="36">
        <v>15</v>
      </c>
    </row>
    <row r="1076" spans="1:8" x14ac:dyDescent="0.25">
      <c r="A1076" s="62" t="s">
        <v>19</v>
      </c>
      <c r="B1076" s="36">
        <v>174</v>
      </c>
      <c r="C1076" s="36" t="s">
        <v>6</v>
      </c>
      <c r="D1076" s="36" t="s">
        <v>50</v>
      </c>
      <c r="E1076" s="36" t="s">
        <v>42</v>
      </c>
      <c r="F1076" s="36">
        <v>638.33000000000004</v>
      </c>
      <c r="G1076" s="36" t="s">
        <v>58</v>
      </c>
      <c r="H1076" s="36">
        <v>15</v>
      </c>
    </row>
    <row r="1077" spans="1:8" x14ac:dyDescent="0.25">
      <c r="A1077" s="62" t="s">
        <v>19</v>
      </c>
      <c r="B1077" s="36">
        <v>175</v>
      </c>
      <c r="C1077" s="36" t="s">
        <v>6</v>
      </c>
      <c r="D1077" s="36" t="s">
        <v>50</v>
      </c>
      <c r="E1077" s="36" t="s">
        <v>42</v>
      </c>
      <c r="F1077" s="36">
        <v>258.33</v>
      </c>
      <c r="G1077" s="36" t="s">
        <v>58</v>
      </c>
      <c r="H1077" s="36">
        <v>15</v>
      </c>
    </row>
    <row r="1078" spans="1:8" x14ac:dyDescent="0.25">
      <c r="A1078" s="62" t="s">
        <v>19</v>
      </c>
      <c r="B1078" s="36">
        <v>176</v>
      </c>
      <c r="C1078" s="36" t="s">
        <v>6</v>
      </c>
      <c r="D1078" s="36" t="s">
        <v>50</v>
      </c>
      <c r="E1078" s="36" t="s">
        <v>42</v>
      </c>
      <c r="F1078" s="36">
        <v>258.33</v>
      </c>
      <c r="G1078" s="36" t="s">
        <v>58</v>
      </c>
      <c r="H1078" s="36">
        <v>15</v>
      </c>
    </row>
    <row r="1079" spans="1:8" x14ac:dyDescent="0.25">
      <c r="A1079" s="62" t="s">
        <v>19</v>
      </c>
      <c r="B1079" s="36">
        <v>177</v>
      </c>
      <c r="C1079" s="36" t="s">
        <v>6</v>
      </c>
      <c r="D1079" s="36" t="s">
        <v>50</v>
      </c>
      <c r="E1079" s="36" t="s">
        <v>42</v>
      </c>
      <c r="F1079" s="36">
        <v>258.33</v>
      </c>
      <c r="G1079" s="36" t="s">
        <v>58</v>
      </c>
      <c r="H1079" s="36">
        <v>15</v>
      </c>
    </row>
    <row r="1080" spans="1:8" x14ac:dyDescent="0.25">
      <c r="A1080" s="62" t="s">
        <v>19</v>
      </c>
      <c r="B1080" s="36">
        <v>178</v>
      </c>
      <c r="C1080" s="36" t="s">
        <v>6</v>
      </c>
      <c r="D1080" s="36" t="s">
        <v>50</v>
      </c>
      <c r="E1080" s="36" t="s">
        <v>42</v>
      </c>
      <c r="F1080" s="36">
        <v>271.67</v>
      </c>
      <c r="G1080" s="36" t="s">
        <v>58</v>
      </c>
      <c r="H1080" s="36">
        <v>6</v>
      </c>
    </row>
    <row r="1081" spans="1:8" x14ac:dyDescent="0.25">
      <c r="A1081" s="62" t="s">
        <v>19</v>
      </c>
      <c r="B1081" s="36">
        <v>179</v>
      </c>
      <c r="C1081" s="36" t="s">
        <v>6</v>
      </c>
      <c r="D1081" s="36" t="s">
        <v>50</v>
      </c>
      <c r="E1081" s="36" t="s">
        <v>42</v>
      </c>
      <c r="F1081" s="36">
        <v>326.67</v>
      </c>
      <c r="G1081" s="36" t="s">
        <v>58</v>
      </c>
      <c r="H1081" s="36">
        <v>12</v>
      </c>
    </row>
    <row r="1082" spans="1:8" x14ac:dyDescent="0.25">
      <c r="A1082" s="62" t="s">
        <v>19</v>
      </c>
      <c r="B1082" s="36">
        <v>180</v>
      </c>
      <c r="C1082" s="36" t="s">
        <v>6</v>
      </c>
      <c r="D1082" s="36" t="s">
        <v>50</v>
      </c>
      <c r="E1082" s="36" t="s">
        <v>42</v>
      </c>
      <c r="F1082" s="36">
        <v>393.33</v>
      </c>
      <c r="G1082" s="36" t="s">
        <v>58</v>
      </c>
      <c r="H1082" s="36">
        <v>12</v>
      </c>
    </row>
    <row r="1083" spans="1:8" x14ac:dyDescent="0.25">
      <c r="A1083" s="62" t="s">
        <v>19</v>
      </c>
      <c r="B1083" s="36">
        <v>181</v>
      </c>
      <c r="C1083" s="36" t="s">
        <v>6</v>
      </c>
      <c r="D1083" s="36" t="s">
        <v>50</v>
      </c>
      <c r="E1083" s="36" t="s">
        <v>42</v>
      </c>
      <c r="F1083" s="36">
        <v>431.67</v>
      </c>
      <c r="G1083" s="36" t="s">
        <v>58</v>
      </c>
      <c r="H1083" s="36">
        <v>6</v>
      </c>
    </row>
    <row r="1084" spans="1:8" x14ac:dyDescent="0.25">
      <c r="A1084" s="62" t="s">
        <v>19</v>
      </c>
      <c r="B1084" s="36">
        <v>182</v>
      </c>
      <c r="C1084" s="36" t="s">
        <v>6</v>
      </c>
      <c r="D1084" s="36" t="s">
        <v>50</v>
      </c>
      <c r="E1084" s="36" t="s">
        <v>42</v>
      </c>
      <c r="F1084" s="36">
        <v>478.33</v>
      </c>
      <c r="G1084" s="36" t="s">
        <v>58</v>
      </c>
      <c r="H1084" s="36">
        <v>6</v>
      </c>
    </row>
    <row r="1085" spans="1:8" x14ac:dyDescent="0.25">
      <c r="A1085" s="62" t="s">
        <v>19</v>
      </c>
      <c r="B1085" s="36">
        <v>183</v>
      </c>
      <c r="C1085" s="36" t="s">
        <v>6</v>
      </c>
      <c r="D1085" s="36" t="s">
        <v>50</v>
      </c>
      <c r="E1085" s="36" t="s">
        <v>42</v>
      </c>
      <c r="F1085" s="36">
        <v>478.33</v>
      </c>
      <c r="G1085" s="36" t="s">
        <v>58</v>
      </c>
      <c r="H1085" s="36">
        <v>6</v>
      </c>
    </row>
    <row r="1086" spans="1:8" x14ac:dyDescent="0.25">
      <c r="A1086" s="62" t="s">
        <v>19</v>
      </c>
      <c r="B1086" s="36">
        <v>184</v>
      </c>
      <c r="C1086" s="36" t="s">
        <v>6</v>
      </c>
      <c r="D1086" s="36" t="s">
        <v>50</v>
      </c>
      <c r="E1086" s="36" t="s">
        <v>42</v>
      </c>
      <c r="F1086" s="36">
        <v>478.33</v>
      </c>
      <c r="G1086" s="36" t="s">
        <v>58</v>
      </c>
      <c r="H1086" s="36">
        <v>12</v>
      </c>
    </row>
    <row r="1087" spans="1:8" x14ac:dyDescent="0.25">
      <c r="A1087" s="62" t="s">
        <v>19</v>
      </c>
      <c r="B1087" s="36">
        <v>185</v>
      </c>
      <c r="C1087" s="36" t="s">
        <v>6</v>
      </c>
      <c r="D1087" s="36" t="s">
        <v>50</v>
      </c>
      <c r="E1087" s="36" t="s">
        <v>42</v>
      </c>
      <c r="F1087" s="36">
        <v>478.33</v>
      </c>
      <c r="G1087" s="36" t="s">
        <v>58</v>
      </c>
      <c r="H1087" s="36">
        <v>6</v>
      </c>
    </row>
    <row r="1088" spans="1:8" x14ac:dyDescent="0.25">
      <c r="A1088" s="62" t="s">
        <v>19</v>
      </c>
      <c r="B1088" s="36">
        <v>186</v>
      </c>
      <c r="C1088" s="36" t="s">
        <v>6</v>
      </c>
      <c r="D1088" s="36" t="s">
        <v>50</v>
      </c>
      <c r="E1088" s="36" t="s">
        <v>42</v>
      </c>
      <c r="F1088" s="36">
        <v>581.66999999999996</v>
      </c>
      <c r="G1088" s="36" t="s">
        <v>58</v>
      </c>
      <c r="H1088" s="36">
        <v>6</v>
      </c>
    </row>
    <row r="1089" spans="1:8" x14ac:dyDescent="0.25">
      <c r="A1089" s="62" t="s">
        <v>19</v>
      </c>
      <c r="B1089" s="36">
        <v>187</v>
      </c>
      <c r="C1089" s="36" t="s">
        <v>6</v>
      </c>
      <c r="D1089" s="36" t="s">
        <v>50</v>
      </c>
      <c r="E1089" s="36" t="s">
        <v>42</v>
      </c>
      <c r="F1089" s="36">
        <v>488.33</v>
      </c>
      <c r="G1089" s="36" t="s">
        <v>58</v>
      </c>
      <c r="H1089" s="36">
        <v>6</v>
      </c>
    </row>
    <row r="1090" spans="1:8" x14ac:dyDescent="0.25">
      <c r="A1090" s="62" t="s">
        <v>19</v>
      </c>
      <c r="B1090" s="36">
        <v>188</v>
      </c>
      <c r="C1090" s="36" t="s">
        <v>6</v>
      </c>
      <c r="D1090" s="36" t="s">
        <v>50</v>
      </c>
      <c r="E1090" s="36" t="s">
        <v>42</v>
      </c>
      <c r="F1090" s="36">
        <v>478.33</v>
      </c>
      <c r="G1090" s="36" t="s">
        <v>58</v>
      </c>
      <c r="H1090" s="36">
        <v>6</v>
      </c>
    </row>
    <row r="1091" spans="1:8" x14ac:dyDescent="0.25">
      <c r="A1091" s="62" t="s">
        <v>19</v>
      </c>
      <c r="B1091" s="36">
        <v>189</v>
      </c>
      <c r="C1091" s="36" t="s">
        <v>6</v>
      </c>
      <c r="D1091" s="36" t="s">
        <v>50</v>
      </c>
      <c r="E1091" s="36" t="s">
        <v>42</v>
      </c>
      <c r="F1091" s="36">
        <v>478.33</v>
      </c>
      <c r="G1091" s="36" t="s">
        <v>58</v>
      </c>
      <c r="H1091" s="36">
        <v>6</v>
      </c>
    </row>
    <row r="1092" spans="1:8" x14ac:dyDescent="0.25">
      <c r="A1092" s="62" t="s">
        <v>19</v>
      </c>
      <c r="B1092" s="36">
        <v>190</v>
      </c>
      <c r="C1092" s="36" t="s">
        <v>6</v>
      </c>
      <c r="D1092" s="36" t="s">
        <v>50</v>
      </c>
      <c r="E1092" s="36" t="s">
        <v>42</v>
      </c>
      <c r="F1092" s="36">
        <v>223.33</v>
      </c>
      <c r="G1092" s="36" t="s">
        <v>58</v>
      </c>
      <c r="H1092" s="36">
        <v>15</v>
      </c>
    </row>
    <row r="1093" spans="1:8" x14ac:dyDescent="0.25">
      <c r="A1093" s="62" t="s">
        <v>19</v>
      </c>
      <c r="B1093" s="36">
        <v>191</v>
      </c>
      <c r="C1093" s="36" t="s">
        <v>6</v>
      </c>
      <c r="D1093" s="36" t="s">
        <v>50</v>
      </c>
      <c r="E1093" s="36" t="s">
        <v>42</v>
      </c>
      <c r="F1093" s="36">
        <v>430</v>
      </c>
      <c r="G1093" s="36" t="s">
        <v>58</v>
      </c>
      <c r="H1093" s="36">
        <v>10</v>
      </c>
    </row>
    <row r="1094" spans="1:8" x14ac:dyDescent="0.25">
      <c r="A1094" s="62" t="s">
        <v>19</v>
      </c>
      <c r="B1094" s="36">
        <v>192</v>
      </c>
      <c r="C1094" s="36" t="s">
        <v>6</v>
      </c>
      <c r="D1094" s="36" t="s">
        <v>50</v>
      </c>
      <c r="E1094" s="36" t="s">
        <v>42</v>
      </c>
      <c r="F1094" s="36">
        <v>216.67</v>
      </c>
      <c r="G1094" s="36" t="s">
        <v>58</v>
      </c>
      <c r="H1094" s="36">
        <v>15</v>
      </c>
    </row>
    <row r="1095" spans="1:8" x14ac:dyDescent="0.25">
      <c r="A1095" s="62" t="s">
        <v>19</v>
      </c>
      <c r="B1095" s="36">
        <v>193</v>
      </c>
      <c r="C1095" s="36" t="s">
        <v>6</v>
      </c>
      <c r="D1095" s="36" t="s">
        <v>50</v>
      </c>
      <c r="E1095" s="36" t="s">
        <v>42</v>
      </c>
      <c r="F1095" s="36">
        <v>223.33</v>
      </c>
      <c r="G1095" s="36" t="s">
        <v>58</v>
      </c>
      <c r="H1095" s="36">
        <v>15</v>
      </c>
    </row>
    <row r="1096" spans="1:8" x14ac:dyDescent="0.25">
      <c r="A1096" s="62" t="s">
        <v>19</v>
      </c>
      <c r="B1096" s="36">
        <v>194</v>
      </c>
      <c r="C1096" s="36" t="s">
        <v>6</v>
      </c>
      <c r="D1096" s="36" t="s">
        <v>50</v>
      </c>
      <c r="E1096" s="36" t="s">
        <v>42</v>
      </c>
      <c r="F1096" s="36">
        <v>430</v>
      </c>
      <c r="G1096" s="36" t="s">
        <v>58</v>
      </c>
      <c r="H1096" s="36">
        <v>10</v>
      </c>
    </row>
    <row r="1097" spans="1:8" x14ac:dyDescent="0.25">
      <c r="A1097" s="62" t="s">
        <v>19</v>
      </c>
      <c r="B1097" s="36">
        <v>195</v>
      </c>
      <c r="C1097" s="36" t="s">
        <v>6</v>
      </c>
      <c r="D1097" s="36" t="s">
        <v>50</v>
      </c>
      <c r="E1097" s="36" t="s">
        <v>42</v>
      </c>
      <c r="F1097" s="36">
        <v>430</v>
      </c>
      <c r="G1097" s="36" t="s">
        <v>58</v>
      </c>
      <c r="H1097" s="36">
        <v>10</v>
      </c>
    </row>
    <row r="1098" spans="1:8" x14ac:dyDescent="0.25">
      <c r="A1098" s="62" t="s">
        <v>19</v>
      </c>
      <c r="B1098" s="36">
        <v>196</v>
      </c>
      <c r="C1098" s="36" t="s">
        <v>6</v>
      </c>
      <c r="D1098" s="36" t="s">
        <v>50</v>
      </c>
      <c r="E1098" s="36" t="s">
        <v>42</v>
      </c>
      <c r="F1098" s="36">
        <v>316.67</v>
      </c>
      <c r="G1098" s="36" t="s">
        <v>58</v>
      </c>
      <c r="H1098" s="36">
        <v>15</v>
      </c>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A1:L1098"/>
  <sheetViews>
    <sheetView topLeftCell="A1022" workbookViewId="0">
      <selection activeCell="H1098" sqref="H1098"/>
    </sheetView>
  </sheetViews>
  <sheetFormatPr defaultColWidth="9" defaultRowHeight="15" x14ac:dyDescent="0.25"/>
  <cols>
    <col min="1" max="1" width="13.28515625" bestFit="1" customWidth="1"/>
    <col min="5" max="6" width="9" style="42"/>
    <col min="10" max="10" width="9" style="42"/>
    <col min="12" max="12" width="10.28515625" style="42" bestFit="1" customWidth="1"/>
  </cols>
  <sheetData>
    <row r="1" spans="1:12" x14ac:dyDescent="0.25">
      <c r="A1" t="s">
        <v>8</v>
      </c>
      <c r="B1" t="s">
        <v>0</v>
      </c>
      <c r="C1" t="s">
        <v>1</v>
      </c>
      <c r="D1" t="s">
        <v>2</v>
      </c>
      <c r="E1" s="42" t="s">
        <v>16</v>
      </c>
      <c r="F1" s="42" t="s">
        <v>18</v>
      </c>
      <c r="G1" t="s">
        <v>3</v>
      </c>
      <c r="H1" t="s">
        <v>4</v>
      </c>
      <c r="I1" t="s">
        <v>5</v>
      </c>
      <c r="J1" s="42" t="s">
        <v>26</v>
      </c>
      <c r="K1" t="s">
        <v>27</v>
      </c>
      <c r="L1" s="42" t="s">
        <v>28</v>
      </c>
    </row>
    <row r="2" spans="1:12" x14ac:dyDescent="0.25">
      <c r="A2" t="str">
        <f>'1º PASSO - Rascunho'!A2</f>
        <v>23º BC</v>
      </c>
      <c r="B2">
        <f>'1º PASSO - Rascunho'!B2</f>
        <v>163</v>
      </c>
      <c r="C2" t="str">
        <f>'1º PASSO - Rascunho'!C2</f>
        <v>Serviço</v>
      </c>
      <c r="D2" t="str">
        <f>'1º PASSO - Rascunho'!D2</f>
        <v>3506-Manutenção de Geladeiras e Bebedouros</v>
      </c>
      <c r="E2" s="42" t="str">
        <f>IFERROR(VLOOKUP(B2,'4º PASSO - Lançar TR'!A:D,4,FALSE),"")</f>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F2" s="42">
        <f>IFERROR(VLOOKUP(B2,'4º PASSO - Lançar TR'!A:D,2,FALSE),"")</f>
        <v>3506</v>
      </c>
      <c r="G2" t="str">
        <f>'1º PASSO - Rascunho'!E2</f>
        <v>UNIDADE</v>
      </c>
      <c r="H2">
        <f>'1º PASSO - Rascunho'!F2</f>
        <v>371.67</v>
      </c>
      <c r="I2" t="str">
        <f>'1º PASSO - Rascunho'!G2</f>
        <v>Fortaleza/CE</v>
      </c>
      <c r="J2" s="42">
        <f>IFERROR(ROUNDUP(20*K2/100,0),"")</f>
        <v>4</v>
      </c>
      <c r="K2">
        <f>'1º PASSO - Rascunho'!H2</f>
        <v>20</v>
      </c>
      <c r="L2" s="42">
        <f>K2</f>
        <v>20</v>
      </c>
    </row>
    <row r="3" spans="1:12" x14ac:dyDescent="0.25">
      <c r="A3" t="str">
        <f>'1º PASSO - Rascunho'!A3</f>
        <v>23º BC</v>
      </c>
      <c r="B3">
        <f>'1º PASSO - Rascunho'!B3</f>
        <v>164</v>
      </c>
      <c r="C3" t="str">
        <f>'1º PASSO - Rascunho'!C3</f>
        <v>Serviço</v>
      </c>
      <c r="D3" t="str">
        <f>'1º PASSO - Rascunho'!D3</f>
        <v>3506-Manutenção de Geladeiras e Bebedouros</v>
      </c>
      <c r="E3" s="42" t="str">
        <f>IFERROR(VLOOKUP(B3,'4º PASSO - Lançar TR'!A:D,4,FALSE),"")</f>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3" s="42">
        <f>IFERROR(VLOOKUP(B3,'4º PASSO - Lançar TR'!A:D,2,FALSE),"")</f>
        <v>3506</v>
      </c>
      <c r="G3" t="str">
        <f>'1º PASSO - Rascunho'!E3</f>
        <v>UNIDADE</v>
      </c>
      <c r="H3">
        <f>'1º PASSO - Rascunho'!F3</f>
        <v>386.67</v>
      </c>
      <c r="I3" t="str">
        <f>'1º PASSO - Rascunho'!G3</f>
        <v>Fortaleza/CE</v>
      </c>
      <c r="J3" s="42">
        <f t="shared" ref="J3:J66" si="0">IFERROR(ROUNDUP(20*K3/100,0),"")</f>
        <v>4</v>
      </c>
      <c r="K3">
        <f>'1º PASSO - Rascunho'!H3</f>
        <v>20</v>
      </c>
      <c r="L3" s="42">
        <f t="shared" ref="L3:L66" si="1">K3</f>
        <v>20</v>
      </c>
    </row>
    <row r="4" spans="1:12" x14ac:dyDescent="0.25">
      <c r="A4" t="str">
        <f>'1º PASSO - Rascunho'!A4</f>
        <v>23º BC</v>
      </c>
      <c r="B4">
        <f>'1º PASSO - Rascunho'!B4</f>
        <v>165</v>
      </c>
      <c r="C4" t="str">
        <f>'1º PASSO - Rascunho'!C4</f>
        <v>Serviço</v>
      </c>
      <c r="D4" t="str">
        <f>'1º PASSO - Rascunho'!D4</f>
        <v>3506-Manutenção de Geladeiras e Bebedouros</v>
      </c>
      <c r="E4" s="42" t="str">
        <f>IFERROR(VLOOKUP(B4,'4º PASSO - Lançar TR'!A:D,4,FALSE),"")</f>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4" s="42">
        <f>IFERROR(VLOOKUP(B4,'4º PASSO - Lançar TR'!A:D,2,FALSE),"")</f>
        <v>3506</v>
      </c>
      <c r="G4" t="str">
        <f>'1º PASSO - Rascunho'!E4</f>
        <v>UNIDADE</v>
      </c>
      <c r="H4">
        <f>'1º PASSO - Rascunho'!F4</f>
        <v>463.33</v>
      </c>
      <c r="I4" t="str">
        <f>'1º PASSO - Rascunho'!G4</f>
        <v>Fortaleza/CE</v>
      </c>
      <c r="J4" s="42">
        <f t="shared" si="0"/>
        <v>3</v>
      </c>
      <c r="K4">
        <f>'1º PASSO - Rascunho'!H4</f>
        <v>14</v>
      </c>
      <c r="L4" s="42">
        <f t="shared" si="1"/>
        <v>14</v>
      </c>
    </row>
    <row r="5" spans="1:12" x14ac:dyDescent="0.25">
      <c r="A5" t="str">
        <f>'1º PASSO - Rascunho'!A5</f>
        <v>23º BC</v>
      </c>
      <c r="B5">
        <f>'1º PASSO - Rascunho'!B5</f>
        <v>166</v>
      </c>
      <c r="C5" t="str">
        <f>'1º PASSO - Rascunho'!C5</f>
        <v>Serviço</v>
      </c>
      <c r="D5" t="str">
        <f>'1º PASSO - Rascunho'!D5</f>
        <v>3506-Manutenção de Geladeiras e Bebedouros</v>
      </c>
      <c r="E5" s="42" t="str">
        <f>IFERROR(VLOOKUP(B5,'4º PASSO - Lançar TR'!A:D,4,FALSE),"")</f>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5" s="42">
        <f>IFERROR(VLOOKUP(B5,'4º PASSO - Lançar TR'!A:D,2,FALSE),"")</f>
        <v>3506</v>
      </c>
      <c r="G5" t="str">
        <f>'1º PASSO - Rascunho'!E5</f>
        <v>UNIDADE</v>
      </c>
      <c r="H5">
        <f>'1º PASSO - Rascunho'!F5</f>
        <v>568.33000000000004</v>
      </c>
      <c r="I5" t="str">
        <f>'1º PASSO - Rascunho'!G5</f>
        <v>Fortaleza/CE</v>
      </c>
      <c r="J5" s="42">
        <f t="shared" si="0"/>
        <v>3</v>
      </c>
      <c r="K5">
        <f>'1º PASSO - Rascunho'!H5</f>
        <v>14</v>
      </c>
      <c r="L5" s="42">
        <f t="shared" si="1"/>
        <v>14</v>
      </c>
    </row>
    <row r="6" spans="1:12" x14ac:dyDescent="0.25">
      <c r="A6" t="str">
        <f>'1º PASSO - Rascunho'!A6</f>
        <v>23º BC</v>
      </c>
      <c r="B6">
        <f>'1º PASSO - Rascunho'!B6</f>
        <v>167</v>
      </c>
      <c r="C6" t="str">
        <f>'1º PASSO - Rascunho'!C6</f>
        <v>Serviço</v>
      </c>
      <c r="D6" t="str">
        <f>'1º PASSO - Rascunho'!D6</f>
        <v>3506-Manutenção de Geladeiras e Bebedouros</v>
      </c>
      <c r="E6" s="42" t="str">
        <f>IFERROR(VLOOKUP(B6,'4º PASSO - Lançar TR'!A:D,4,FALSE),"")</f>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6" s="42">
        <f>IFERROR(VLOOKUP(B6,'4º PASSO - Lançar TR'!A:D,2,FALSE),"")</f>
        <v>3506</v>
      </c>
      <c r="G6" t="str">
        <f>'1º PASSO - Rascunho'!E6</f>
        <v>UNIDADE</v>
      </c>
      <c r="H6">
        <f>'1º PASSO - Rascunho'!F6</f>
        <v>795</v>
      </c>
      <c r="I6" t="str">
        <f>'1º PASSO - Rascunho'!G6</f>
        <v>Fortaleza/CE</v>
      </c>
      <c r="J6" s="42">
        <f t="shared" si="0"/>
        <v>3</v>
      </c>
      <c r="K6">
        <f>'1º PASSO - Rascunho'!H6</f>
        <v>14</v>
      </c>
      <c r="L6" s="42">
        <f t="shared" si="1"/>
        <v>14</v>
      </c>
    </row>
    <row r="7" spans="1:12" x14ac:dyDescent="0.25">
      <c r="A7" t="str">
        <f>'1º PASSO - Rascunho'!A7</f>
        <v>23º BC</v>
      </c>
      <c r="B7">
        <f>'1º PASSO - Rascunho'!B7</f>
        <v>168</v>
      </c>
      <c r="C7" t="str">
        <f>'1º PASSO - Rascunho'!C7</f>
        <v>Serviço</v>
      </c>
      <c r="D7" t="str">
        <f>'1º PASSO - Rascunho'!D7</f>
        <v>3506-Manutenção de Geladeiras e Bebedouros</v>
      </c>
      <c r="E7" s="42" t="str">
        <f>IFERROR(VLOOKUP(B7,'4º PASSO - Lançar TR'!A:D,4,FALSE),"")</f>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v>
      </c>
      <c r="F7" s="42">
        <f>IFERROR(VLOOKUP(B7,'4º PASSO - Lançar TR'!A:D,2,FALSE),"")</f>
        <v>3506</v>
      </c>
      <c r="G7" t="str">
        <f>'1º PASSO - Rascunho'!E7</f>
        <v>UNIDADE</v>
      </c>
      <c r="H7">
        <f>'1º PASSO - Rascunho'!F7</f>
        <v>581.66999999999996</v>
      </c>
      <c r="I7" t="str">
        <f>'1º PASSO - Rascunho'!G7</f>
        <v>Fortaleza/CE</v>
      </c>
      <c r="J7" s="42">
        <f t="shared" si="0"/>
        <v>3</v>
      </c>
      <c r="K7">
        <f>'1º PASSO - Rascunho'!H7</f>
        <v>14</v>
      </c>
      <c r="L7" s="42">
        <f t="shared" si="1"/>
        <v>14</v>
      </c>
    </row>
    <row r="8" spans="1:12" x14ac:dyDescent="0.25">
      <c r="A8" t="str">
        <f>'1º PASSO - Rascunho'!A8</f>
        <v>23º BC</v>
      </c>
      <c r="B8">
        <f>'1º PASSO - Rascunho'!B8</f>
        <v>169</v>
      </c>
      <c r="C8" t="str">
        <f>'1º PASSO - Rascunho'!C8</f>
        <v>Serviço</v>
      </c>
      <c r="D8" t="str">
        <f>'1º PASSO - Rascunho'!D8</f>
        <v>3506-Manutenção de Geladeiras e Bebedouros</v>
      </c>
      <c r="E8" s="42" t="str">
        <f>IFERROR(VLOOKUP(B8,'4º PASSO - Lançar TR'!A:D,4,FALSE),"")</f>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v>
      </c>
      <c r="F8" s="42">
        <f>IFERROR(VLOOKUP(B8,'4º PASSO - Lançar TR'!A:D,2,FALSE),"")</f>
        <v>3506</v>
      </c>
      <c r="G8" t="str">
        <f>'1º PASSO - Rascunho'!E8</f>
        <v>UNIDADE</v>
      </c>
      <c r="H8">
        <f>'1º PASSO - Rascunho'!F8</f>
        <v>568.67999999999995</v>
      </c>
      <c r="I8" t="str">
        <f>'1º PASSO - Rascunho'!G8</f>
        <v>Fortaleza/CE</v>
      </c>
      <c r="J8" s="42">
        <f t="shared" si="0"/>
        <v>3</v>
      </c>
      <c r="K8">
        <f>'1º PASSO - Rascunho'!H8</f>
        <v>14</v>
      </c>
      <c r="L8" s="42">
        <f t="shared" si="1"/>
        <v>14</v>
      </c>
    </row>
    <row r="9" spans="1:12" x14ac:dyDescent="0.25">
      <c r="A9" t="str">
        <f>'1º PASSO - Rascunho'!A9</f>
        <v>23º BC</v>
      </c>
      <c r="B9">
        <f>'1º PASSO - Rascunho'!B9</f>
        <v>170</v>
      </c>
      <c r="C9" t="str">
        <f>'1º PASSO - Rascunho'!C9</f>
        <v>Serviço</v>
      </c>
      <c r="D9" t="str">
        <f>'1º PASSO - Rascunho'!D9</f>
        <v>3506-Manutenção de Geladeiras e Bebedouros</v>
      </c>
      <c r="E9" s="42" t="str">
        <f>IFERROR(VLOOKUP(B9,'4º PASSO - Lançar TR'!A:D,4,FALSE),"")</f>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v>
      </c>
      <c r="F9" s="42">
        <f>IFERROR(VLOOKUP(B9,'4º PASSO - Lançar TR'!A:D,2,FALSE),"")</f>
        <v>3506</v>
      </c>
      <c r="G9" t="str">
        <f>'1º PASSO - Rascunho'!E9</f>
        <v>UNIDADE</v>
      </c>
      <c r="H9">
        <f>'1º PASSO - Rascunho'!F9</f>
        <v>568.33000000000004</v>
      </c>
      <c r="I9" t="str">
        <f>'1º PASSO - Rascunho'!G9</f>
        <v>Fortaleza/CE</v>
      </c>
      <c r="J9" s="42">
        <f t="shared" si="0"/>
        <v>3</v>
      </c>
      <c r="K9">
        <f>'1º PASSO - Rascunho'!H9</f>
        <v>14</v>
      </c>
      <c r="L9" s="42">
        <f t="shared" si="1"/>
        <v>14</v>
      </c>
    </row>
    <row r="10" spans="1:12" x14ac:dyDescent="0.25">
      <c r="A10" t="str">
        <f>'1º PASSO - Rascunho'!A10</f>
        <v>23º BC</v>
      </c>
      <c r="B10">
        <f>'1º PASSO - Rascunho'!B10</f>
        <v>171</v>
      </c>
      <c r="C10" t="str">
        <f>'1º PASSO - Rascunho'!C10</f>
        <v>Serviço</v>
      </c>
      <c r="D10" t="str">
        <f>'1º PASSO - Rascunho'!D10</f>
        <v>3506-Manutenção de Geladeiras e Bebedouros</v>
      </c>
      <c r="E10" s="42" t="str">
        <f>IFERROR(VLOOKUP(B10,'4º PASSO - Lançar TR'!A:D,4,FALSE),"")</f>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 s="42">
        <f>IFERROR(VLOOKUP(B10,'4º PASSO - Lançar TR'!A:D,2,FALSE),"")</f>
        <v>3506</v>
      </c>
      <c r="G10" t="str">
        <f>'1º PASSO - Rascunho'!E10</f>
        <v>UNIDADE</v>
      </c>
      <c r="H10">
        <f>'1º PASSO - Rascunho'!F10</f>
        <v>695</v>
      </c>
      <c r="I10" t="str">
        <f>'1º PASSO - Rascunho'!G10</f>
        <v>Fortaleza/CE</v>
      </c>
      <c r="J10" s="42">
        <f t="shared" si="0"/>
        <v>3</v>
      </c>
      <c r="K10">
        <f>'1º PASSO - Rascunho'!H10</f>
        <v>14</v>
      </c>
      <c r="L10" s="42">
        <f t="shared" si="1"/>
        <v>14</v>
      </c>
    </row>
    <row r="11" spans="1:12" x14ac:dyDescent="0.25">
      <c r="A11" t="str">
        <f>'1º PASSO - Rascunho'!A11</f>
        <v>23º BC</v>
      </c>
      <c r="B11">
        <f>'1º PASSO - Rascunho'!B11</f>
        <v>172</v>
      </c>
      <c r="C11" t="str">
        <f>'1º PASSO - Rascunho'!C11</f>
        <v>Serviço</v>
      </c>
      <c r="D11" t="str">
        <f>'1º PASSO - Rascunho'!D11</f>
        <v>3506-Manutenção de Geladeiras e Bebedouros</v>
      </c>
      <c r="E11" s="42" t="str">
        <f>IFERROR(VLOOKUP(B11,'4º PASSO - Lançar TR'!A:D,4,FALSE),"")</f>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1" s="42">
        <f>IFERROR(VLOOKUP(B11,'4º PASSO - Lançar TR'!A:D,2,FALSE),"")</f>
        <v>3506</v>
      </c>
      <c r="G11" t="str">
        <f>'1º PASSO - Rascunho'!E11</f>
        <v>UNIDADE</v>
      </c>
      <c r="H11">
        <f>'1º PASSO - Rascunho'!F11</f>
        <v>695</v>
      </c>
      <c r="I11" t="str">
        <f>'1º PASSO - Rascunho'!G11</f>
        <v>Fortaleza/CE</v>
      </c>
      <c r="J11" s="42">
        <f t="shared" si="0"/>
        <v>3</v>
      </c>
      <c r="K11">
        <f>'1º PASSO - Rascunho'!H11</f>
        <v>14</v>
      </c>
      <c r="L11" s="42">
        <f t="shared" si="1"/>
        <v>14</v>
      </c>
    </row>
    <row r="12" spans="1:12" x14ac:dyDescent="0.25">
      <c r="A12" t="str">
        <f>'1º PASSO - Rascunho'!A12</f>
        <v>23º BC</v>
      </c>
      <c r="B12">
        <f>'1º PASSO - Rascunho'!B12</f>
        <v>173</v>
      </c>
      <c r="C12" t="str">
        <f>'1º PASSO - Rascunho'!C12</f>
        <v>Serviço</v>
      </c>
      <c r="D12" t="str">
        <f>'1º PASSO - Rascunho'!D12</f>
        <v>3506-Manutenção de Geladeiras e Bebedouros</v>
      </c>
      <c r="E12" s="42" t="str">
        <f>IFERROR(VLOOKUP(B12,'4º PASSO - Lançar TR'!A:D,4,FALSE),"")</f>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2" s="42">
        <f>IFERROR(VLOOKUP(B12,'4º PASSO - Lançar TR'!A:D,2,FALSE),"")</f>
        <v>3506</v>
      </c>
      <c r="G12" t="str">
        <f>'1º PASSO - Rascunho'!E12</f>
        <v>UNIDADE</v>
      </c>
      <c r="H12">
        <f>'1º PASSO - Rascunho'!F12</f>
        <v>638.33000000000004</v>
      </c>
      <c r="I12" t="str">
        <f>'1º PASSO - Rascunho'!G12</f>
        <v>Fortaleza/CE</v>
      </c>
      <c r="J12" s="42">
        <f t="shared" si="0"/>
        <v>3</v>
      </c>
      <c r="K12">
        <f>'1º PASSO - Rascunho'!H12</f>
        <v>14</v>
      </c>
      <c r="L12" s="42">
        <f t="shared" si="1"/>
        <v>14</v>
      </c>
    </row>
    <row r="13" spans="1:12" x14ac:dyDescent="0.25">
      <c r="A13" t="str">
        <f>'1º PASSO - Rascunho'!A13</f>
        <v>23º BC</v>
      </c>
      <c r="B13">
        <f>'1º PASSO - Rascunho'!B13</f>
        <v>174</v>
      </c>
      <c r="C13" t="str">
        <f>'1º PASSO - Rascunho'!C13</f>
        <v>Serviço</v>
      </c>
      <c r="D13" t="str">
        <f>'1º PASSO - Rascunho'!D13</f>
        <v>3506-Manutenção de Geladeiras e Bebedouros</v>
      </c>
      <c r="E13" s="42" t="str">
        <f>IFERROR(VLOOKUP(B13,'4º PASSO - Lançar TR'!A:D,4,FALSE),"")</f>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3" s="42">
        <f>IFERROR(VLOOKUP(B13,'4º PASSO - Lançar TR'!A:D,2,FALSE),"")</f>
        <v>3506</v>
      </c>
      <c r="G13" t="str">
        <f>'1º PASSO - Rascunho'!E13</f>
        <v>UNIDADE</v>
      </c>
      <c r="H13">
        <f>'1º PASSO - Rascunho'!F13</f>
        <v>638.33000000000004</v>
      </c>
      <c r="I13" t="str">
        <f>'1º PASSO - Rascunho'!G13</f>
        <v>Fortaleza/CE</v>
      </c>
      <c r="J13" s="42">
        <f t="shared" si="0"/>
        <v>3</v>
      </c>
      <c r="K13">
        <f>'1º PASSO - Rascunho'!H13</f>
        <v>14</v>
      </c>
      <c r="L13" s="42">
        <f t="shared" si="1"/>
        <v>14</v>
      </c>
    </row>
    <row r="14" spans="1:12" x14ac:dyDescent="0.25">
      <c r="A14" t="str">
        <f>'1º PASSO - Rascunho'!A14</f>
        <v>23º BC</v>
      </c>
      <c r="B14">
        <f>'1º PASSO - Rascunho'!B14</f>
        <v>175</v>
      </c>
      <c r="C14" t="str">
        <f>'1º PASSO - Rascunho'!C14</f>
        <v>Serviço</v>
      </c>
      <c r="D14" t="str">
        <f>'1º PASSO - Rascunho'!D14</f>
        <v>3506-Manutenção de Geladeiras e Bebedouros</v>
      </c>
      <c r="E14" s="42" t="str">
        <f>IFERROR(VLOOKUP(B14,'4º PASSO - Lançar TR'!A:D,4,FALSE),"")</f>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4" s="42">
        <f>IFERROR(VLOOKUP(B14,'4º PASSO - Lançar TR'!A:D,2,FALSE),"")</f>
        <v>3506</v>
      </c>
      <c r="G14" t="str">
        <f>'1º PASSO - Rascunho'!E14</f>
        <v>UNIDADE</v>
      </c>
      <c r="H14">
        <f>'1º PASSO - Rascunho'!F14</f>
        <v>258.33</v>
      </c>
      <c r="I14" t="str">
        <f>'1º PASSO - Rascunho'!G14</f>
        <v>Fortaleza/CE</v>
      </c>
      <c r="J14" s="42">
        <f t="shared" si="0"/>
        <v>3</v>
      </c>
      <c r="K14">
        <f>'1º PASSO - Rascunho'!H14</f>
        <v>14</v>
      </c>
      <c r="L14" s="42">
        <f t="shared" si="1"/>
        <v>14</v>
      </c>
    </row>
    <row r="15" spans="1:12" x14ac:dyDescent="0.25">
      <c r="A15" t="str">
        <f>'1º PASSO - Rascunho'!A15</f>
        <v>23º BC</v>
      </c>
      <c r="B15">
        <f>'1º PASSO - Rascunho'!B15</f>
        <v>176</v>
      </c>
      <c r="C15" t="str">
        <f>'1º PASSO - Rascunho'!C15</f>
        <v>Serviço</v>
      </c>
      <c r="D15" t="str">
        <f>'1º PASSO - Rascunho'!D15</f>
        <v>3506-Manutenção de Geladeiras e Bebedouros</v>
      </c>
      <c r="E15" s="42" t="str">
        <f>IFERROR(VLOOKUP(B15,'4º PASSO - Lançar TR'!A:D,4,FALSE),"")</f>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5" s="42">
        <f>IFERROR(VLOOKUP(B15,'4º PASSO - Lançar TR'!A:D,2,FALSE),"")</f>
        <v>3506</v>
      </c>
      <c r="G15" t="str">
        <f>'1º PASSO - Rascunho'!E15</f>
        <v>UNIDADE</v>
      </c>
      <c r="H15">
        <f>'1º PASSO - Rascunho'!F15</f>
        <v>258.33</v>
      </c>
      <c r="I15" t="str">
        <f>'1º PASSO - Rascunho'!G15</f>
        <v>Fortaleza/CE</v>
      </c>
      <c r="J15" s="42">
        <f t="shared" si="0"/>
        <v>3</v>
      </c>
      <c r="K15">
        <f>'1º PASSO - Rascunho'!H15</f>
        <v>14</v>
      </c>
      <c r="L15" s="42">
        <f t="shared" si="1"/>
        <v>14</v>
      </c>
    </row>
    <row r="16" spans="1:12" x14ac:dyDescent="0.25">
      <c r="A16" t="str">
        <f>'1º PASSO - Rascunho'!A16</f>
        <v>23º BC</v>
      </c>
      <c r="B16">
        <f>'1º PASSO - Rascunho'!B16</f>
        <v>177</v>
      </c>
      <c r="C16" t="str">
        <f>'1º PASSO - Rascunho'!C16</f>
        <v>Serviço</v>
      </c>
      <c r="D16" t="str">
        <f>'1º PASSO - Rascunho'!D16</f>
        <v>3506-Manutenção de Geladeiras e Bebedouros</v>
      </c>
      <c r="E16" s="42" t="str">
        <f>IFERROR(VLOOKUP(B16,'4º PASSO - Lançar TR'!A:D,4,FALSE),"")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6" s="42">
        <f>IFERROR(VLOOKUP(B16,'4º PASSO - Lançar TR'!A:D,2,FALSE),"")</f>
        <v>3506</v>
      </c>
      <c r="G16" t="str">
        <f>'1º PASSO - Rascunho'!E16</f>
        <v>UNIDADE</v>
      </c>
      <c r="H16">
        <f>'1º PASSO - Rascunho'!F16</f>
        <v>258.33</v>
      </c>
      <c r="I16" t="str">
        <f>'1º PASSO - Rascunho'!G16</f>
        <v>Fortaleza/CE</v>
      </c>
      <c r="J16" s="42">
        <f t="shared" si="0"/>
        <v>3</v>
      </c>
      <c r="K16">
        <f>'1º PASSO - Rascunho'!H16</f>
        <v>14</v>
      </c>
      <c r="L16" s="42">
        <f t="shared" si="1"/>
        <v>14</v>
      </c>
    </row>
    <row r="17" spans="1:12" x14ac:dyDescent="0.25">
      <c r="A17" t="str">
        <f>'1º PASSO - Rascunho'!A17</f>
        <v>23º BC</v>
      </c>
      <c r="B17">
        <f>'1º PASSO - Rascunho'!B17</f>
        <v>190</v>
      </c>
      <c r="C17" t="str">
        <f>'1º PASSO - Rascunho'!C17</f>
        <v>Serviço</v>
      </c>
      <c r="D17" t="str">
        <f>'1º PASSO - Rascunho'!D17</f>
        <v>3506-Manutenção de Geladeiras e Bebedouros</v>
      </c>
      <c r="E17" s="42" t="str">
        <f>IFERROR(VLOOKUP(B17,'4º PASSO - Lançar TR'!A:D,4,FALSE),"")</f>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17" s="42">
        <f>IFERROR(VLOOKUP(B17,'4º PASSO - Lançar TR'!A:D,2,FALSE),"")</f>
        <v>3506</v>
      </c>
      <c r="G17" t="str">
        <f>'1º PASSO - Rascunho'!E17</f>
        <v>UNIDADE</v>
      </c>
      <c r="H17">
        <f>'1º PASSO - Rascunho'!F17</f>
        <v>223.33</v>
      </c>
      <c r="I17" t="str">
        <f>'1º PASSO - Rascunho'!G17</f>
        <v>Fortaleza/CE</v>
      </c>
      <c r="J17" s="42">
        <f t="shared" si="0"/>
        <v>2</v>
      </c>
      <c r="K17">
        <f>'1º PASSO - Rascunho'!H17</f>
        <v>10</v>
      </c>
      <c r="L17" s="42">
        <f t="shared" si="1"/>
        <v>10</v>
      </c>
    </row>
    <row r="18" spans="1:12" x14ac:dyDescent="0.25">
      <c r="A18" t="str">
        <f>'1º PASSO - Rascunho'!A18</f>
        <v>23º BC</v>
      </c>
      <c r="B18">
        <f>'1º PASSO - Rascunho'!B18</f>
        <v>191</v>
      </c>
      <c r="C18" t="str">
        <f>'1º PASSO - Rascunho'!C18</f>
        <v>Serviço</v>
      </c>
      <c r="D18" t="str">
        <f>'1º PASSO - Rascunho'!D18</f>
        <v>3506-Manutenção de Geladeiras e Bebedouros</v>
      </c>
      <c r="E18" s="42" t="str">
        <f>IFERROR(VLOOKUP(B18,'4º PASSO - Lançar TR'!A:D,4,FALSE),"")</f>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8" s="42">
        <f>IFERROR(VLOOKUP(B18,'4º PASSO - Lançar TR'!A:D,2,FALSE),"")</f>
        <v>3506</v>
      </c>
      <c r="G18" t="str">
        <f>'1º PASSO - Rascunho'!E18</f>
        <v>UNIDADE</v>
      </c>
      <c r="H18">
        <f>'1º PASSO - Rascunho'!F18</f>
        <v>430</v>
      </c>
      <c r="I18" t="str">
        <f>'1º PASSO - Rascunho'!G18</f>
        <v>Fortaleza/CE</v>
      </c>
      <c r="J18" s="42">
        <f t="shared" si="0"/>
        <v>2</v>
      </c>
      <c r="K18">
        <f>'1º PASSO - Rascunho'!H18</f>
        <v>10</v>
      </c>
      <c r="L18" s="42">
        <f t="shared" si="1"/>
        <v>10</v>
      </c>
    </row>
    <row r="19" spans="1:12" x14ac:dyDescent="0.25">
      <c r="A19" t="str">
        <f>'1º PASSO - Rascunho'!A19</f>
        <v>23º BC</v>
      </c>
      <c r="B19">
        <f>'1º PASSO - Rascunho'!B19</f>
        <v>192</v>
      </c>
      <c r="C19" t="str">
        <f>'1º PASSO - Rascunho'!C19</f>
        <v>Serviço</v>
      </c>
      <c r="D19" t="str">
        <f>'1º PASSO - Rascunho'!D19</f>
        <v>3506-Manutenção de Geladeiras e Bebedouros</v>
      </c>
      <c r="E19" s="42" t="str">
        <f>IFERROR(VLOOKUP(B19,'4º PASSO - Lançar TR'!A:D,4,FALSE),"")</f>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v>
      </c>
      <c r="F19" s="42">
        <f>IFERROR(VLOOKUP(B19,'4º PASSO - Lançar TR'!A:D,2,FALSE),"")</f>
        <v>3506</v>
      </c>
      <c r="G19" t="str">
        <f>'1º PASSO - Rascunho'!E19</f>
        <v>UNIDADE</v>
      </c>
      <c r="H19">
        <f>'1º PASSO - Rascunho'!F19</f>
        <v>216.67</v>
      </c>
      <c r="I19" t="str">
        <f>'1º PASSO - Rascunho'!G19</f>
        <v>Fortaleza/CE</v>
      </c>
      <c r="J19" s="42">
        <f t="shared" si="0"/>
        <v>2</v>
      </c>
      <c r="K19">
        <f>'1º PASSO - Rascunho'!H19</f>
        <v>10</v>
      </c>
      <c r="L19" s="42">
        <f t="shared" si="1"/>
        <v>10</v>
      </c>
    </row>
    <row r="20" spans="1:12" x14ac:dyDescent="0.25">
      <c r="A20" t="str">
        <f>'1º PASSO - Rascunho'!A20</f>
        <v>23º BC</v>
      </c>
      <c r="B20">
        <f>'1º PASSO - Rascunho'!B20</f>
        <v>193</v>
      </c>
      <c r="C20" t="str">
        <f>'1º PASSO - Rascunho'!C20</f>
        <v>Serviço</v>
      </c>
      <c r="D20" t="str">
        <f>'1º PASSO - Rascunho'!D20</f>
        <v>3506-Manutenção de Geladeiras e Bebedouros</v>
      </c>
      <c r="E20" s="42" t="str">
        <f>IFERROR(VLOOKUP(B20,'4º PASSO - Lançar TR'!A:D,4,FALSE),"")</f>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v>
      </c>
      <c r="F20" s="42">
        <f>IFERROR(VLOOKUP(B20,'4º PASSO - Lançar TR'!A:D,2,FALSE),"")</f>
        <v>3506</v>
      </c>
      <c r="G20" t="str">
        <f>'1º PASSO - Rascunho'!E20</f>
        <v>UNIDADE</v>
      </c>
      <c r="H20">
        <f>'1º PASSO - Rascunho'!F20</f>
        <v>223.33</v>
      </c>
      <c r="I20" t="str">
        <f>'1º PASSO - Rascunho'!G20</f>
        <v>Fortaleza/CE</v>
      </c>
      <c r="J20" s="42">
        <f t="shared" si="0"/>
        <v>2</v>
      </c>
      <c r="K20">
        <f>'1º PASSO - Rascunho'!H20</f>
        <v>10</v>
      </c>
      <c r="L20" s="42">
        <f t="shared" si="1"/>
        <v>10</v>
      </c>
    </row>
    <row r="21" spans="1:12" x14ac:dyDescent="0.25">
      <c r="A21" t="str">
        <f>'1º PASSO - Rascunho'!A21</f>
        <v>23º BC</v>
      </c>
      <c r="B21">
        <f>'1º PASSO - Rascunho'!B21</f>
        <v>194</v>
      </c>
      <c r="C21" t="str">
        <f>'1º PASSO - Rascunho'!C21</f>
        <v>Serviço</v>
      </c>
      <c r="D21" t="str">
        <f>'1º PASSO - Rascunho'!D21</f>
        <v>3506-Manutenção de Geladeiras e Bebedouros</v>
      </c>
      <c r="E21" s="42" t="str">
        <f>IFERROR(VLOOKUP(B21,'4º PASSO - Lançar TR'!A:D,4,FALSE),"")</f>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21" s="42">
        <f>IFERROR(VLOOKUP(B21,'4º PASSO - Lançar TR'!A:D,2,FALSE),"")</f>
        <v>3506</v>
      </c>
      <c r="G21" t="str">
        <f>'1º PASSO - Rascunho'!E21</f>
        <v>UNIDADE</v>
      </c>
      <c r="H21">
        <f>'1º PASSO - Rascunho'!F21</f>
        <v>430</v>
      </c>
      <c r="I21" t="str">
        <f>'1º PASSO - Rascunho'!G21</f>
        <v>Fortaleza/CE</v>
      </c>
      <c r="J21" s="42">
        <f t="shared" si="0"/>
        <v>2</v>
      </c>
      <c r="K21">
        <f>'1º PASSO - Rascunho'!H21</f>
        <v>10</v>
      </c>
      <c r="L21" s="42">
        <f t="shared" si="1"/>
        <v>10</v>
      </c>
    </row>
    <row r="22" spans="1:12" x14ac:dyDescent="0.25">
      <c r="A22" t="str">
        <f>'1º PASSO - Rascunho'!A22</f>
        <v>23º BC</v>
      </c>
      <c r="B22">
        <f>'1º PASSO - Rascunho'!B22</f>
        <v>195</v>
      </c>
      <c r="C22" t="str">
        <f>'1º PASSO - Rascunho'!C22</f>
        <v>Serviço</v>
      </c>
      <c r="D22" t="str">
        <f>'1º PASSO - Rascunho'!D22</f>
        <v>3506-Manutenção de Geladeiras e Bebedouros</v>
      </c>
      <c r="E22" s="42" t="str">
        <f>IFERROR(VLOOKUP(B22,'4º PASSO - Lançar TR'!A:D,4,FALSE),"")</f>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22" s="42">
        <f>IFERROR(VLOOKUP(B22,'4º PASSO - Lançar TR'!A:D,2,FALSE),"")</f>
        <v>3506</v>
      </c>
      <c r="G22" t="str">
        <f>'1º PASSO - Rascunho'!E22</f>
        <v>UNIDADE</v>
      </c>
      <c r="H22">
        <f>'1º PASSO - Rascunho'!F22</f>
        <v>430</v>
      </c>
      <c r="I22" t="str">
        <f>'1º PASSO - Rascunho'!G22</f>
        <v>Fortaleza/CE</v>
      </c>
      <c r="J22" s="42">
        <f t="shared" si="0"/>
        <v>2</v>
      </c>
      <c r="K22">
        <f>'1º PASSO - Rascunho'!H22</f>
        <v>10</v>
      </c>
      <c r="L22" s="42">
        <f t="shared" si="1"/>
        <v>10</v>
      </c>
    </row>
    <row r="23" spans="1:12" x14ac:dyDescent="0.25">
      <c r="A23" t="str">
        <f>'1º PASSO - Rascunho'!A23</f>
        <v>23º BC</v>
      </c>
      <c r="B23">
        <f>'1º PASSO - Rascunho'!B23</f>
        <v>196</v>
      </c>
      <c r="C23" t="str">
        <f>'1º PASSO - Rascunho'!C23</f>
        <v>Serviço</v>
      </c>
      <c r="D23" t="str">
        <f>'1º PASSO - Rascunho'!D23</f>
        <v>3506-Manutenção de Geladeiras e Bebedouros</v>
      </c>
      <c r="E23" s="42" t="str">
        <f>IFERROR(VLOOKUP(B23,'4º PASSO - Lançar TR'!A:D,4,FALSE),"")</f>
        <v xml:space="preserve">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v>
      </c>
      <c r="F23" s="42">
        <f>IFERROR(VLOOKUP(B23,'4º PASSO - Lançar TR'!A:D,2,FALSE),"")</f>
        <v>3506</v>
      </c>
      <c r="G23" t="str">
        <f>'1º PASSO - Rascunho'!E23</f>
        <v>UNIDADE</v>
      </c>
      <c r="H23">
        <f>'1º PASSO - Rascunho'!F23</f>
        <v>316.67</v>
      </c>
      <c r="I23" t="str">
        <f>'1º PASSO - Rascunho'!G23</f>
        <v>Fortaleza/CE</v>
      </c>
      <c r="J23" s="42">
        <f t="shared" si="0"/>
        <v>2</v>
      </c>
      <c r="K23">
        <f>'1º PASSO - Rascunho'!H23</f>
        <v>10</v>
      </c>
      <c r="L23" s="42">
        <f t="shared" si="1"/>
        <v>10</v>
      </c>
    </row>
    <row r="24" spans="1:12" x14ac:dyDescent="0.25">
      <c r="A24" t="str">
        <f>'1º PASSO - Rascunho'!A24</f>
        <v>HGEF</v>
      </c>
      <c r="B24">
        <f>'1º PASSO - Rascunho'!B24</f>
        <v>1</v>
      </c>
      <c r="C24" t="str">
        <f>'1º PASSO - Rascunho'!C24</f>
        <v>Serviço</v>
      </c>
      <c r="D24" t="str">
        <f>'1º PASSO - Rascunho'!D24</f>
        <v>2020-Ar Condicionado - Instalação/Montagem/Desmontagem/Remoção - (Parede / Sistemas)</v>
      </c>
      <c r="E24" s="42" t="str">
        <f>IFERROR(VLOOKUP(B24,'4º PASSO - Lançar TR'!A:D,4,FALSE),"")</f>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24" s="42">
        <f>IFERROR(VLOOKUP(B24,'4º PASSO - Lançar TR'!A:D,2,FALSE),"")</f>
        <v>2020</v>
      </c>
      <c r="G24" t="str">
        <f>'1º PASSO - Rascunho'!E24</f>
        <v>UNIDADE</v>
      </c>
      <c r="H24">
        <f>'1º PASSO - Rascunho'!F24</f>
        <v>533.33000000000004</v>
      </c>
      <c r="I24" t="str">
        <f>'1º PASSO - Rascunho'!G24</f>
        <v>Fortaleza/CE</v>
      </c>
      <c r="J24" s="42">
        <f t="shared" si="0"/>
        <v>2</v>
      </c>
      <c r="K24">
        <f>'1º PASSO - Rascunho'!H24</f>
        <v>10</v>
      </c>
      <c r="L24" s="42">
        <f t="shared" si="1"/>
        <v>10</v>
      </c>
    </row>
    <row r="25" spans="1:12" x14ac:dyDescent="0.25">
      <c r="A25" t="str">
        <f>'1º PASSO - Rascunho'!A25</f>
        <v>HGEF</v>
      </c>
      <c r="B25">
        <f>'1º PASSO - Rascunho'!B25</f>
        <v>2</v>
      </c>
      <c r="C25" t="str">
        <f>'1º PASSO - Rascunho'!C25</f>
        <v>Serviço</v>
      </c>
      <c r="D25" t="str">
        <f>'1º PASSO - Rascunho'!D25</f>
        <v>2020-Ar Condicionado - Instalação/Montagem/Desmontagem/Remoção - (Parede / Sistemas)</v>
      </c>
      <c r="E25" s="42" t="str">
        <f>IFERROR(VLOOKUP(B25,'4º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v>
      </c>
      <c r="F25" s="42">
        <f>IFERROR(VLOOKUP(B25,'4º PASSO - Lançar TR'!A:D,2,FALSE),"")</f>
        <v>2020</v>
      </c>
      <c r="G25" t="str">
        <f>'1º PASSO - Rascunho'!E25</f>
        <v>UNIDADE</v>
      </c>
      <c r="H25">
        <f>'1º PASSO - Rascunho'!F25</f>
        <v>509.33</v>
      </c>
      <c r="I25" t="str">
        <f>'1º PASSO - Rascunho'!G25</f>
        <v>Fortaleza/CE</v>
      </c>
      <c r="J25" s="42">
        <f t="shared" si="0"/>
        <v>2</v>
      </c>
      <c r="K25">
        <f>'1º PASSO - Rascunho'!H25</f>
        <v>10</v>
      </c>
      <c r="L25" s="42">
        <f t="shared" si="1"/>
        <v>10</v>
      </c>
    </row>
    <row r="26" spans="1:12" x14ac:dyDescent="0.25">
      <c r="A26" t="str">
        <f>'1º PASSO - Rascunho'!A26</f>
        <v>HGEF</v>
      </c>
      <c r="B26">
        <f>'1º PASSO - Rascunho'!B26</f>
        <v>3</v>
      </c>
      <c r="C26" t="str">
        <f>'1º PASSO - Rascunho'!C26</f>
        <v>Serviço</v>
      </c>
      <c r="D26" t="str">
        <f>'1º PASSO - Rascunho'!D26</f>
        <v>2020-Ar Condicionado - Instalação/Montagem/Desmontagem/Remoção - (Parede / Sistemas)</v>
      </c>
      <c r="E26" s="42" t="str">
        <f>IFERROR(VLOOKUP(B26,'4º PASSO - Lançar TR'!A:D,4,FALSE),"")</f>
        <v>Serviço de instalação com fornecimento de material e aplicação de peças, realizando a substituição do cabo PP até 5 metros, de ar condicionado do tipo Split (inverter ou convencional), múltiplas marcas e tipos, 9.000 a 10.000 Btus.</v>
      </c>
      <c r="F26" s="42">
        <f>IFERROR(VLOOKUP(B26,'4º PASSO - Lançar TR'!A:D,2,FALSE),"")</f>
        <v>2020</v>
      </c>
      <c r="G26" t="str">
        <f>'1º PASSO - Rascunho'!E26</f>
        <v>UNIDADE</v>
      </c>
      <c r="H26">
        <f>'1º PASSO - Rascunho'!F26</f>
        <v>161.66999999999999</v>
      </c>
      <c r="I26" t="str">
        <f>'1º PASSO - Rascunho'!G26</f>
        <v>Fortaleza/CE</v>
      </c>
      <c r="J26" s="42">
        <f t="shared" si="0"/>
        <v>2</v>
      </c>
      <c r="K26">
        <f>'1º PASSO - Rascunho'!H26</f>
        <v>10</v>
      </c>
      <c r="L26" s="42">
        <f t="shared" si="1"/>
        <v>10</v>
      </c>
    </row>
    <row r="27" spans="1:12" x14ac:dyDescent="0.25">
      <c r="A27" t="str">
        <f>'1º PASSO - Rascunho'!A27</f>
        <v>HGEF</v>
      </c>
      <c r="B27">
        <f>'1º PASSO - Rascunho'!B27</f>
        <v>4</v>
      </c>
      <c r="C27" t="str">
        <f>'1º PASSO - Rascunho'!C27</f>
        <v>Serviço</v>
      </c>
      <c r="D27" t="str">
        <f>'1º PASSO - Rascunho'!D27</f>
        <v>2020-Ar Condicionado - Instalação/Montagem/Desmontagem/Remoção - (Parede / Sistemas)</v>
      </c>
      <c r="E27" s="42" t="str">
        <f>IFERROR(VLOOKUP(B27,'4º PASSO - Lançar TR'!A:D,4,FALSE),"")</f>
        <v>Serviço de instalação com fornecimento de material e aplicação de peças, de mangueira PVC cristal até 5 metros, de ar condicionado do tipo Split (inverter ou convencional), múltiplas marcas e tipos, de 9.000 a 10.000 Btus.</v>
      </c>
      <c r="F27" s="42">
        <f>IFERROR(VLOOKUP(B27,'4º PASSO - Lançar TR'!A:D,2,FALSE),"")</f>
        <v>2020</v>
      </c>
      <c r="G27" t="str">
        <f>'1º PASSO - Rascunho'!E27</f>
        <v>UNIDADE</v>
      </c>
      <c r="H27">
        <f>'1º PASSO - Rascunho'!F27</f>
        <v>134</v>
      </c>
      <c r="I27" t="str">
        <f>'1º PASSO - Rascunho'!G27</f>
        <v>Fortaleza/CE</v>
      </c>
      <c r="J27" s="42">
        <f t="shared" si="0"/>
        <v>2</v>
      </c>
      <c r="K27">
        <f>'1º PASSO - Rascunho'!H27</f>
        <v>10</v>
      </c>
      <c r="L27" s="42">
        <f t="shared" si="1"/>
        <v>10</v>
      </c>
    </row>
    <row r="28" spans="1:12" x14ac:dyDescent="0.25">
      <c r="A28" t="str">
        <f>'1º PASSO - Rascunho'!A28</f>
        <v>HGEF</v>
      </c>
      <c r="B28">
        <f>'1º PASSO - Rascunho'!B28</f>
        <v>5</v>
      </c>
      <c r="C28" t="str">
        <f>'1º PASSO - Rascunho'!C28</f>
        <v>Serviço</v>
      </c>
      <c r="D28" t="str">
        <f>'1º PASSO - Rascunho'!D28</f>
        <v>2020-Ar Condicionado - Instalação/Montagem/Desmontagem/Remoção - (Parede / Sistemas)</v>
      </c>
      <c r="E28" s="42" t="str">
        <f>IFERROR(VLOOKUP(B28,'4º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v>
      </c>
      <c r="F28" s="42">
        <f>IFERROR(VLOOKUP(B28,'4º PASSO - Lançar TR'!A:D,2,FALSE),"")</f>
        <v>2020</v>
      </c>
      <c r="G28" t="str">
        <f>'1º PASSO - Rascunho'!E28</f>
        <v>UNIDADE</v>
      </c>
      <c r="H28">
        <f>'1º PASSO - Rascunho'!F28</f>
        <v>77.33</v>
      </c>
      <c r="I28" t="str">
        <f>'1º PASSO - Rascunho'!G28</f>
        <v>Fortaleza/CE</v>
      </c>
      <c r="J28" s="42">
        <f t="shared" si="0"/>
        <v>2</v>
      </c>
      <c r="K28">
        <f>'1º PASSO - Rascunho'!H28</f>
        <v>10</v>
      </c>
      <c r="L28" s="42">
        <f t="shared" si="1"/>
        <v>10</v>
      </c>
    </row>
    <row r="29" spans="1:12" x14ac:dyDescent="0.25">
      <c r="A29" t="str">
        <f>'1º PASSO - Rascunho'!A29</f>
        <v>HGEF</v>
      </c>
      <c r="B29">
        <f>'1º PASSO - Rascunho'!B29</f>
        <v>6</v>
      </c>
      <c r="C29" t="str">
        <f>'1º PASSO - Rascunho'!C29</f>
        <v>Serviço</v>
      </c>
      <c r="D29" t="str">
        <f>'1º PASSO - Rascunho'!D29</f>
        <v>3492-Ar Condicionado - Manutenção de Aparelhos de Parede</v>
      </c>
      <c r="E29" s="42" t="str">
        <f>IFERROR(VLOOKUP(B29,'4º PASSO - Lançar TR'!A:D,4,FALSE),"")</f>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29" s="42">
        <f>IFERROR(VLOOKUP(B29,'4º PASSO - Lançar TR'!A:D,2,FALSE),"")</f>
        <v>3492</v>
      </c>
      <c r="G29" t="str">
        <f>'1º PASSO - Rascunho'!E29</f>
        <v>UNIDADE</v>
      </c>
      <c r="H29">
        <f>'1º PASSO - Rascunho'!F29</f>
        <v>244.33</v>
      </c>
      <c r="I29" t="str">
        <f>'1º PASSO - Rascunho'!G29</f>
        <v>Fortaleza/CE</v>
      </c>
      <c r="J29" s="42">
        <f t="shared" si="0"/>
        <v>9</v>
      </c>
      <c r="K29">
        <f>'1º PASSO - Rascunho'!H29</f>
        <v>45</v>
      </c>
      <c r="L29" s="42">
        <f t="shared" si="1"/>
        <v>45</v>
      </c>
    </row>
    <row r="30" spans="1:12" x14ac:dyDescent="0.25">
      <c r="A30" t="str">
        <f>'1º PASSO - Rascunho'!A30</f>
        <v>HGEF</v>
      </c>
      <c r="B30">
        <f>'1º PASSO - Rascunho'!B30</f>
        <v>7</v>
      </c>
      <c r="C30" t="str">
        <f>'1º PASSO - Rascunho'!C30</f>
        <v>Serviço</v>
      </c>
      <c r="D30" t="str">
        <f>'1º PASSO - Rascunho'!D30</f>
        <v>3492-Ar Condicionado - Manutenção de Aparelhos de Parede</v>
      </c>
      <c r="E30" s="42" t="str">
        <f>IFERROR(VLOOKUP(B30,'4º PASSO - Lançar TR'!A:D,4,FALSE),"")</f>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30" s="42">
        <f>IFERROR(VLOOKUP(B30,'4º PASSO - Lançar TR'!A:D,2,FALSE),"")</f>
        <v>3492</v>
      </c>
      <c r="G30" t="str">
        <f>'1º PASSO - Rascunho'!E30</f>
        <v>UNIDADE</v>
      </c>
      <c r="H30">
        <f>'1º PASSO - Rascunho'!F30</f>
        <v>921.67</v>
      </c>
      <c r="I30" t="str">
        <f>'1º PASSO - Rascunho'!G30</f>
        <v>Fortaleza/CE</v>
      </c>
      <c r="J30" s="42">
        <f t="shared" si="0"/>
        <v>1</v>
      </c>
      <c r="K30">
        <f>'1º PASSO - Rascunho'!H30</f>
        <v>5</v>
      </c>
      <c r="L30" s="42">
        <f t="shared" si="1"/>
        <v>5</v>
      </c>
    </row>
    <row r="31" spans="1:12" x14ac:dyDescent="0.25">
      <c r="A31" t="str">
        <f>'1º PASSO - Rascunho'!A31</f>
        <v>HGEF</v>
      </c>
      <c r="B31">
        <f>'1º PASSO - Rascunho'!B31</f>
        <v>8</v>
      </c>
      <c r="C31" t="str">
        <f>'1º PASSO - Rascunho'!C31</f>
        <v>Serviço</v>
      </c>
      <c r="D31" t="str">
        <f>'1º PASSO - Rascunho'!D31</f>
        <v>3492-Ar Condicionado - Manutenção de Aparelhos de Parede</v>
      </c>
      <c r="E31" s="42" t="str">
        <f>IFERROR(VLOOKUP(B31,'4º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v>
      </c>
      <c r="F31" s="42">
        <f>IFERROR(VLOOKUP(B31,'4º PASSO - Lançar TR'!A:D,2,FALSE),"")</f>
        <v>3492</v>
      </c>
      <c r="G31" t="str">
        <f>'1º PASSO - Rascunho'!E31</f>
        <v>UNIDADE</v>
      </c>
      <c r="H31">
        <f>'1º PASSO - Rascunho'!F31</f>
        <v>293.33</v>
      </c>
      <c r="I31" t="str">
        <f>'1º PASSO - Rascunho'!G31</f>
        <v>Fortaleza/CE</v>
      </c>
      <c r="J31" s="42">
        <f t="shared" si="0"/>
        <v>6</v>
      </c>
      <c r="K31">
        <f>'1º PASSO - Rascunho'!H31</f>
        <v>30</v>
      </c>
      <c r="L31" s="42">
        <f t="shared" si="1"/>
        <v>30</v>
      </c>
    </row>
    <row r="32" spans="1:12" x14ac:dyDescent="0.25">
      <c r="A32" t="str">
        <f>'1º PASSO - Rascunho'!A32</f>
        <v>HGEF</v>
      </c>
      <c r="B32">
        <f>'1º PASSO - Rascunho'!B32</f>
        <v>9</v>
      </c>
      <c r="C32" t="str">
        <f>'1º PASSO - Rascunho'!C32</f>
        <v>Serviço</v>
      </c>
      <c r="D32" t="str">
        <f>'1º PASSO - Rascunho'!D32</f>
        <v>3492-Ar Condicionado - Manutenção de Aparelhos de Parede</v>
      </c>
      <c r="E32" s="42" t="str">
        <f>IFERROR(VLOOKUP(B32,'4º PASSO - Lançar TR'!A:D,4,FALSE),"")</f>
        <v>Serviço    de     manutenção    corretiva   com fornecimento de material e aplicação de peças, realizando a substituição de filtro de ar, de ar condicionado do tipo Split( inverter ou convencional) , de 9.000 a 10.000 Btus.</v>
      </c>
      <c r="F32" s="42">
        <f>IFERROR(VLOOKUP(B32,'4º PASSO - Lançar TR'!A:D,2,FALSE),"")</f>
        <v>3492</v>
      </c>
      <c r="G32" t="str">
        <f>'1º PASSO - Rascunho'!E32</f>
        <v>UNIDADE</v>
      </c>
      <c r="H32">
        <f>'1º PASSO - Rascunho'!F32</f>
        <v>192</v>
      </c>
      <c r="I32" t="str">
        <f>'1º PASSO - Rascunho'!G32</f>
        <v>Fortaleza/CE</v>
      </c>
      <c r="J32" s="42">
        <f t="shared" si="0"/>
        <v>1</v>
      </c>
      <c r="K32">
        <f>'1º PASSO - Rascunho'!H32</f>
        <v>5</v>
      </c>
      <c r="L32" s="42">
        <f t="shared" si="1"/>
        <v>5</v>
      </c>
    </row>
    <row r="33" spans="1:12" x14ac:dyDescent="0.25">
      <c r="A33" t="str">
        <f>'1º PASSO - Rascunho'!A33</f>
        <v>HGEF</v>
      </c>
      <c r="B33">
        <f>'1º PASSO - Rascunho'!B33</f>
        <v>10</v>
      </c>
      <c r="C33" t="str">
        <f>'1º PASSO - Rascunho'!C33</f>
        <v>Serviço</v>
      </c>
      <c r="D33" t="str">
        <f>'1º PASSO - Rascunho'!D33</f>
        <v>3492-Ar Condicionado - Manutenção de Aparelhos de Parede</v>
      </c>
      <c r="E33" s="42" t="str">
        <f>IFERROR(VLOOKUP(B33,'4º PASSO - Lançar TR'!A:D,4,FALSE),"")</f>
        <v>Serviço    de     manutenção    corretiva com fornecimento de material e aplicação de peças,  realizando as substituições de sensores da unidade interna e/ou externa (termistores), de ar condicionado do tipo Split( inverter ou convencional), de 9.000 a 10.000 Btus.</v>
      </c>
      <c r="F33" s="42">
        <f>IFERROR(VLOOKUP(B33,'4º PASSO - Lançar TR'!A:D,2,FALSE),"")</f>
        <v>3492</v>
      </c>
      <c r="G33" t="str">
        <f>'1º PASSO - Rascunho'!E33</f>
        <v>UNIDADE</v>
      </c>
      <c r="H33">
        <f>'1º PASSO - Rascunho'!F33</f>
        <v>192</v>
      </c>
      <c r="I33" t="str">
        <f>'1º PASSO - Rascunho'!G33</f>
        <v>Fortaleza/CE</v>
      </c>
      <c r="J33" s="42">
        <f t="shared" si="0"/>
        <v>2</v>
      </c>
      <c r="K33">
        <f>'1º PASSO - Rascunho'!H33</f>
        <v>10</v>
      </c>
      <c r="L33" s="42">
        <f t="shared" si="1"/>
        <v>10</v>
      </c>
    </row>
    <row r="34" spans="1:12" x14ac:dyDescent="0.25">
      <c r="A34" t="str">
        <f>'1º PASSO - Rascunho'!A34</f>
        <v>HGEF</v>
      </c>
      <c r="B34">
        <f>'1º PASSO - Rascunho'!B34</f>
        <v>11</v>
      </c>
      <c r="C34" t="str">
        <f>'1º PASSO - Rascunho'!C34</f>
        <v>Serviço</v>
      </c>
      <c r="D34" t="str">
        <f>'1º PASSO - Rascunho'!D34</f>
        <v>3492-Ar Condicionado - Manutenção de Aparelhos de Parede</v>
      </c>
      <c r="E34" s="42" t="str">
        <f>IFERROR(VLOOKUP(B34,'4º PASSO - Lançar TR'!A:D,4,FALSE),"")</f>
        <v>Serviço    de     manutenção    corretiva   com fornecimento de material e aplicação de peças,  realizando a substituição de capacitor da unidade interna ou externa, de ar condicionado do tipo Split( inverter ou convencional), de 9.000 a 10.000 Btus.</v>
      </c>
      <c r="F34" s="42">
        <f>IFERROR(VLOOKUP(B34,'4º PASSO - Lançar TR'!A:D,2,FALSE),"")</f>
        <v>3492</v>
      </c>
      <c r="G34" t="str">
        <f>'1º PASSO - Rascunho'!E34</f>
        <v>UNIDADE</v>
      </c>
      <c r="H34">
        <f>'1º PASSO - Rascunho'!F34</f>
        <v>237.33</v>
      </c>
      <c r="I34" t="str">
        <f>'1º PASSO - Rascunho'!G34</f>
        <v>Fortaleza/CE</v>
      </c>
      <c r="J34" s="42">
        <f t="shared" si="0"/>
        <v>2</v>
      </c>
      <c r="K34">
        <f>'1º PASSO - Rascunho'!H34</f>
        <v>10</v>
      </c>
      <c r="L34" s="42">
        <f t="shared" si="1"/>
        <v>10</v>
      </c>
    </row>
    <row r="35" spans="1:12" x14ac:dyDescent="0.25">
      <c r="A35" t="str">
        <f>'1º PASSO - Rascunho'!A35</f>
        <v>HGEF</v>
      </c>
      <c r="B35">
        <f>'1º PASSO - Rascunho'!B35</f>
        <v>12</v>
      </c>
      <c r="C35" t="str">
        <f>'1º PASSO - Rascunho'!C35</f>
        <v>Serviço</v>
      </c>
      <c r="D35" t="str">
        <f>'1º PASSO - Rascunho'!D35</f>
        <v>3492-Ar Condicionado - Manutenção de Aparelhos de Parede</v>
      </c>
      <c r="E35" s="42" t="str">
        <f>IFERROR(VLOOKUP(B35,'4º PASSO - Lançar TR'!A:D,4,FALSE),"")</f>
        <v>Serviço    de     manutenção    com fornecimento de material e aplicação de peças,  realizando a substituição de placa eletrônica principal original (unidade interna), de ar condicionado do tipo Split(inverter ou convencional), de 9.000 a 10.000 Btus.</v>
      </c>
      <c r="F35" s="42">
        <f>IFERROR(VLOOKUP(B35,'4º PASSO - Lançar TR'!A:D,2,FALSE),"")</f>
        <v>3492</v>
      </c>
      <c r="G35" t="str">
        <f>'1º PASSO - Rascunho'!E35</f>
        <v>UNIDADE</v>
      </c>
      <c r="H35">
        <f>'1º PASSO - Rascunho'!F35</f>
        <v>489</v>
      </c>
      <c r="I35" t="str">
        <f>'1º PASSO - Rascunho'!G35</f>
        <v>Fortaleza/CE</v>
      </c>
      <c r="J35" s="42">
        <f t="shared" si="0"/>
        <v>1</v>
      </c>
      <c r="K35">
        <f>'1º PASSO - Rascunho'!H35</f>
        <v>5</v>
      </c>
      <c r="L35" s="42">
        <f t="shared" si="1"/>
        <v>5</v>
      </c>
    </row>
    <row r="36" spans="1:12" x14ac:dyDescent="0.25">
      <c r="A36" t="str">
        <f>'1º PASSO - Rascunho'!A36</f>
        <v>HGEF</v>
      </c>
      <c r="B36">
        <f>'1º PASSO - Rascunho'!B36</f>
        <v>13</v>
      </c>
      <c r="C36" t="str">
        <f>'1º PASSO - Rascunho'!C36</f>
        <v>Serviço</v>
      </c>
      <c r="D36" t="str">
        <f>'1º PASSO - Rascunho'!D36</f>
        <v>3492-Ar Condicionado - Manutenção de Aparelhos de Parede</v>
      </c>
      <c r="E36" s="42" t="str">
        <f>IFERROR(VLOOKUP(B36,'4º PASSO - Lançar TR'!A:D,4,FALSE),"")</f>
        <v>Serviço    de     manutenção    corretiva     com fornecimento e aplicação de peças, realizando a substituição de placa eletrônica universal da unidade interna, de ar condicionado do tipo Split (convencional), de 9.000 a 10.000 Btus.</v>
      </c>
      <c r="F36" s="42">
        <f>IFERROR(VLOOKUP(B36,'4º PASSO - Lançar TR'!A:D,2,FALSE),"")</f>
        <v>3492</v>
      </c>
      <c r="G36" t="str">
        <f>'1º PASSO - Rascunho'!E36</f>
        <v>UNIDADE</v>
      </c>
      <c r="H36">
        <f>'1º PASSO - Rascunho'!F36</f>
        <v>405</v>
      </c>
      <c r="I36" t="str">
        <f>'1º PASSO - Rascunho'!G36</f>
        <v>Fortaleza/CE</v>
      </c>
      <c r="J36" s="42">
        <f t="shared" si="0"/>
        <v>1</v>
      </c>
      <c r="K36">
        <f>'1º PASSO - Rascunho'!H36</f>
        <v>5</v>
      </c>
      <c r="L36" s="42">
        <f t="shared" si="1"/>
        <v>5</v>
      </c>
    </row>
    <row r="37" spans="1:12" x14ac:dyDescent="0.25">
      <c r="A37" t="str">
        <f>'1º PASSO - Rascunho'!A37</f>
        <v>HGEF</v>
      </c>
      <c r="B37">
        <f>'1º PASSO - Rascunho'!B37</f>
        <v>15</v>
      </c>
      <c r="C37" t="str">
        <f>'1º PASSO - Rascunho'!C37</f>
        <v>Serviço</v>
      </c>
      <c r="D37" t="str">
        <f>'1º PASSO - Rascunho'!D37</f>
        <v>3492-Ar Condicionado - Manutenção de Aparelhos de Parede</v>
      </c>
      <c r="E37" s="42" t="str">
        <f>IFERROR(VLOOKUP(B37,'4º PASSO - Lançar TR'!A:D,4,FALSE),"")</f>
        <v>Serviço de manutenção corretiva com fornecimento de material e aplicação de peças, realizando a substituição de placa eletrônica receptora da unidade interna, de ar condicionado do  tipo Split(inverter ou convencional), de 9.000 a 10.000 Btus.</v>
      </c>
      <c r="F37" s="42">
        <f>IFERROR(VLOOKUP(B37,'4º PASSO - Lançar TR'!A:D,2,FALSE),"")</f>
        <v>3492</v>
      </c>
      <c r="G37" t="str">
        <f>'1º PASSO - Rascunho'!E37</f>
        <v>UNIDADE</v>
      </c>
      <c r="H37">
        <f>'1º PASSO - Rascunho'!F37</f>
        <v>489</v>
      </c>
      <c r="I37" t="str">
        <f>'1º PASSO - Rascunho'!G37</f>
        <v>Fortaleza/CE</v>
      </c>
      <c r="J37" s="42">
        <f t="shared" si="0"/>
        <v>1</v>
      </c>
      <c r="K37">
        <f>'1º PASSO - Rascunho'!H37</f>
        <v>5</v>
      </c>
      <c r="L37" s="42">
        <f t="shared" si="1"/>
        <v>5</v>
      </c>
    </row>
    <row r="38" spans="1:12" x14ac:dyDescent="0.25">
      <c r="A38" t="str">
        <f>'1º PASSO - Rascunho'!A38</f>
        <v>HGEF</v>
      </c>
      <c r="B38">
        <f>'1º PASSO - Rascunho'!B38</f>
        <v>17</v>
      </c>
      <c r="C38" t="str">
        <f>'1º PASSO - Rascunho'!C38</f>
        <v>Serviço</v>
      </c>
      <c r="D38" t="str">
        <f>'1º PASSO - Rascunho'!D38</f>
        <v>3492-Ar Condicionado - Manutenção de Aparelhos de Parede</v>
      </c>
      <c r="E38" s="42" t="str">
        <f>IFERROR(VLOOKUP(B38,'4º PASSO - Lançar TR'!A:D,4,FALSE),"")</f>
        <v>Serviço de manutenção corretiva com fornecimento de material e aplicação de peças,  realizando a substituição de placa eletrônica unidade externa (condensadora), de ar condicionado do tipo Split (inverter) , de 9.000 a 10.000 Btus.</v>
      </c>
      <c r="F38" s="42">
        <f>IFERROR(VLOOKUP(B38,'4º PASSO - Lançar TR'!A:D,2,FALSE),"")</f>
        <v>3492</v>
      </c>
      <c r="G38" t="str">
        <f>'1º PASSO - Rascunho'!E38</f>
        <v>UNIDADE</v>
      </c>
      <c r="H38">
        <f>'1º PASSO - Rascunho'!F38</f>
        <v>576.66999999999996</v>
      </c>
      <c r="I38" t="str">
        <f>'1º PASSO - Rascunho'!G38</f>
        <v>Fortaleza/CE</v>
      </c>
      <c r="J38" s="42">
        <f t="shared" si="0"/>
        <v>1</v>
      </c>
      <c r="K38">
        <f>'1º PASSO - Rascunho'!H38</f>
        <v>5</v>
      </c>
      <c r="L38" s="42">
        <f t="shared" si="1"/>
        <v>5</v>
      </c>
    </row>
    <row r="39" spans="1:12" x14ac:dyDescent="0.25">
      <c r="A39" t="str">
        <f>'1º PASSO - Rascunho'!A39</f>
        <v>HGEF</v>
      </c>
      <c r="B39">
        <f>'1º PASSO - Rascunho'!B39</f>
        <v>19</v>
      </c>
      <c r="C39" t="str">
        <f>'1º PASSO - Rascunho'!C39</f>
        <v>Serviço</v>
      </c>
      <c r="D39" t="str">
        <f>'1º PASSO - Rascunho'!D39</f>
        <v>3492-Ar Condicionado - Manutenção de Aparelhos de Parede</v>
      </c>
      <c r="E39" s="42" t="str">
        <f>IFERROR(VLOOKUP(B39,'4º PASSO - Lançar TR'!A:D,4,FALSE),"")</f>
        <v>Serviço    de  manutenção  corretiva  com fornecimento de material e aplicação de peças,  realizando a substituição do motor do ventilador da unidade externa, de ar condicionado do tipo Split (inverter ou convencional) , de 9.000 a 10.000 Btus.</v>
      </c>
      <c r="F39" s="42">
        <f>IFERROR(VLOOKUP(B39,'4º PASSO - Lançar TR'!A:D,2,FALSE),"")</f>
        <v>3492</v>
      </c>
      <c r="G39" t="str">
        <f>'1º PASSO - Rascunho'!E39</f>
        <v>UNIDADE</v>
      </c>
      <c r="H39">
        <f>'1º PASSO - Rascunho'!F39</f>
        <v>502.33</v>
      </c>
      <c r="I39" t="str">
        <f>'1º PASSO - Rascunho'!G39</f>
        <v>Fortaleza/CE</v>
      </c>
      <c r="J39" s="42">
        <f t="shared" si="0"/>
        <v>1</v>
      </c>
      <c r="K39">
        <f>'1º PASSO - Rascunho'!H39</f>
        <v>5</v>
      </c>
      <c r="L39" s="42">
        <f t="shared" si="1"/>
        <v>5</v>
      </c>
    </row>
    <row r="40" spans="1:12" x14ac:dyDescent="0.25">
      <c r="A40" t="str">
        <f>'1º PASSO - Rascunho'!A40</f>
        <v>HGEF</v>
      </c>
      <c r="B40">
        <f>'1º PASSO - Rascunho'!B40</f>
        <v>21</v>
      </c>
      <c r="C40" t="str">
        <f>'1º PASSO - Rascunho'!C40</f>
        <v>Serviço</v>
      </c>
      <c r="D40" t="str">
        <f>'1º PASSO - Rascunho'!D40</f>
        <v>3492-Ar Condicionado - Manutenção de Aparelhos de Parede</v>
      </c>
      <c r="E40" s="42" t="str">
        <f>IFERROR(VLOOKUP(B40,'4º PASSO - Lançar TR'!A:D,4,FALSE),"")</f>
        <v>Serviço    de  manutenção    corretiva   com fornecimento de material e aplicação de peças, realizando a substituição de motor do ventilador da unidade interna, de ar condicionado do tipo Split (convencional) , de 9.000 a 10.000 Btus.</v>
      </c>
      <c r="F40" s="42">
        <f>IFERROR(VLOOKUP(B40,'4º PASSO - Lançar TR'!A:D,2,FALSE),"")</f>
        <v>3492</v>
      </c>
      <c r="G40" t="str">
        <f>'1º PASSO - Rascunho'!E40</f>
        <v>UNIDADE</v>
      </c>
      <c r="H40">
        <f>'1º PASSO - Rascunho'!F40</f>
        <v>502.33</v>
      </c>
      <c r="I40" t="str">
        <f>'1º PASSO - Rascunho'!G40</f>
        <v>Fortaleza/CE</v>
      </c>
      <c r="J40" s="42">
        <f t="shared" si="0"/>
        <v>1</v>
      </c>
      <c r="K40">
        <f>'1º PASSO - Rascunho'!H40</f>
        <v>5</v>
      </c>
      <c r="L40" s="42">
        <f t="shared" si="1"/>
        <v>5</v>
      </c>
    </row>
    <row r="41" spans="1:12" x14ac:dyDescent="0.25">
      <c r="A41" t="str">
        <f>'1º PASSO - Rascunho'!A41</f>
        <v>HGEF</v>
      </c>
      <c r="B41">
        <f>'1º PASSO - Rascunho'!B41</f>
        <v>23</v>
      </c>
      <c r="C41" t="str">
        <f>'1º PASSO - Rascunho'!C41</f>
        <v>Serviço</v>
      </c>
      <c r="D41" t="str">
        <f>'1º PASSO - Rascunho'!D41</f>
        <v>3492-Ar Condicionado - Manutenção de Aparelhos de Parede</v>
      </c>
      <c r="E41" s="42" t="str">
        <f>IFERROR(VLOOKUP(B41,'4º PASSO - Lançar TR'!A:D,4,FALSE),"")</f>
        <v>Serviço    de     manutenção    corretiva  com fornecimento de material e aplicação de peças,  realizando a substituição da turbina da unidade interna, de ar condicionado do tipo Split (inverter ou convencional), de 9.000 a 10.000 Btus.</v>
      </c>
      <c r="F41" s="42">
        <f>IFERROR(VLOOKUP(B41,'4º PASSO - Lançar TR'!A:D,2,FALSE),"")</f>
        <v>3492</v>
      </c>
      <c r="G41" t="str">
        <f>'1º PASSO - Rascunho'!E41</f>
        <v>UNIDADE</v>
      </c>
      <c r="H41">
        <f>'1º PASSO - Rascunho'!F41</f>
        <v>406</v>
      </c>
      <c r="I41" t="str">
        <f>'1º PASSO - Rascunho'!G41</f>
        <v>Fortaleza/CE</v>
      </c>
      <c r="J41" s="42">
        <f t="shared" si="0"/>
        <v>1</v>
      </c>
      <c r="K41">
        <f>'1º PASSO - Rascunho'!H41</f>
        <v>5</v>
      </c>
      <c r="L41" s="42">
        <f t="shared" si="1"/>
        <v>5</v>
      </c>
    </row>
    <row r="42" spans="1:12" x14ac:dyDescent="0.25">
      <c r="A42" t="str">
        <f>'1º PASSO - Rascunho'!A42</f>
        <v>HGEF</v>
      </c>
      <c r="B42">
        <f>'1º PASSO - Rascunho'!B42</f>
        <v>25</v>
      </c>
      <c r="C42" t="str">
        <f>'1º PASSO - Rascunho'!C42</f>
        <v>Serviço</v>
      </c>
      <c r="D42" t="str">
        <f>'1º PASSO - Rascunho'!D42</f>
        <v>3492-Ar Condicionado - Manutenção de Aparelhos de Parede</v>
      </c>
      <c r="E42" s="42" t="str">
        <f>IFERROR(VLOOKUP(B42,'4º PASSO - Lançar TR'!A:D,4,FALSE),"")</f>
        <v>Serviço    de     manutenção  corretiva  com fornecimento de material e aplicação de peças, realizando a substituição de hélice do motor da unidade externa, de ar condicionado do tipo Split(inverter ou convencional), de 9.000 a 10.000 Btus.</v>
      </c>
      <c r="F42" s="42">
        <f>IFERROR(VLOOKUP(B42,'4º PASSO - Lançar TR'!A:D,2,FALSE),"")</f>
        <v>3492</v>
      </c>
      <c r="G42" t="str">
        <f>'1º PASSO - Rascunho'!E42</f>
        <v>UNIDADE</v>
      </c>
      <c r="H42">
        <f>'1º PASSO - Rascunho'!F42</f>
        <v>244.33</v>
      </c>
      <c r="I42" t="str">
        <f>'1º PASSO - Rascunho'!G42</f>
        <v>Fortaleza/CE</v>
      </c>
      <c r="J42" s="42">
        <f t="shared" si="0"/>
        <v>1</v>
      </c>
      <c r="K42">
        <f>'1º PASSO - Rascunho'!H42</f>
        <v>5</v>
      </c>
      <c r="L42" s="42">
        <f t="shared" si="1"/>
        <v>5</v>
      </c>
    </row>
    <row r="43" spans="1:12" x14ac:dyDescent="0.25">
      <c r="A43" t="str">
        <f>'1º PASSO - Rascunho'!A43</f>
        <v>HGEF</v>
      </c>
      <c r="B43">
        <f>'1º PASSO - Rascunho'!B43</f>
        <v>27</v>
      </c>
      <c r="C43" t="str">
        <f>'1º PASSO - Rascunho'!C43</f>
        <v>Serviço</v>
      </c>
      <c r="D43" t="str">
        <f>'1º PASSO - Rascunho'!D43</f>
        <v>3492-Ar Condicionado - Manutenção de Aparelhos de Parede</v>
      </c>
      <c r="E43" s="42" t="str">
        <f>IFERROR(VLOOKUP(B43,'4º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v>
      </c>
      <c r="F43" s="42">
        <f>IFERROR(VLOOKUP(B43,'4º PASSO - Lançar TR'!A:D,2,FALSE),"")</f>
        <v>3492</v>
      </c>
      <c r="G43" t="str">
        <f>'1º PASSO - Rascunho'!E43</f>
        <v>UNIDADE</v>
      </c>
      <c r="H43">
        <f>'1º PASSO - Rascunho'!F43</f>
        <v>646.66999999999996</v>
      </c>
      <c r="I43" t="str">
        <f>'1º PASSO - Rascunho'!G43</f>
        <v>Fortaleza/CE</v>
      </c>
      <c r="J43" s="42">
        <f t="shared" si="0"/>
        <v>1</v>
      </c>
      <c r="K43">
        <f>'1º PASSO - Rascunho'!H43</f>
        <v>5</v>
      </c>
      <c r="L43" s="42">
        <f t="shared" si="1"/>
        <v>5</v>
      </c>
    </row>
    <row r="44" spans="1:12" x14ac:dyDescent="0.25">
      <c r="A44" t="str">
        <f>'1º PASSO - Rascunho'!A44</f>
        <v>HGEF</v>
      </c>
      <c r="B44">
        <f>'1º PASSO - Rascunho'!B44</f>
        <v>28</v>
      </c>
      <c r="C44" t="str">
        <f>'1º PASSO - Rascunho'!C44</f>
        <v>Serviço</v>
      </c>
      <c r="D44" t="str">
        <f>'1º PASSO - Rascunho'!D44</f>
        <v>3492-Ar Condicionado - Manutenção de Aparelhos de Parede</v>
      </c>
      <c r="E44" s="42" t="str">
        <f>IFERROR(VLOOKUP(B44,'4º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v>
      </c>
      <c r="F44" s="42">
        <f>IFERROR(VLOOKUP(B44,'4º PASSO - Lançar TR'!A:D,2,FALSE),"")</f>
        <v>3492</v>
      </c>
      <c r="G44" t="str">
        <f>'1º PASSO - Rascunho'!E44</f>
        <v>UNIDADE</v>
      </c>
      <c r="H44">
        <f>'1º PASSO - Rascunho'!F44</f>
        <v>716.67</v>
      </c>
      <c r="I44" t="str">
        <f>'1º PASSO - Rascunho'!G44</f>
        <v>Fortaleza/CE</v>
      </c>
      <c r="J44" s="42">
        <f t="shared" si="0"/>
        <v>1</v>
      </c>
      <c r="K44">
        <f>'1º PASSO - Rascunho'!H44</f>
        <v>5</v>
      </c>
      <c r="L44" s="42">
        <f t="shared" si="1"/>
        <v>5</v>
      </c>
    </row>
    <row r="45" spans="1:12" x14ac:dyDescent="0.25">
      <c r="A45" t="str">
        <f>'1º PASSO - Rascunho'!A45</f>
        <v>HGEF</v>
      </c>
      <c r="B45">
        <f>'1º PASSO - Rascunho'!B45</f>
        <v>29</v>
      </c>
      <c r="C45" t="str">
        <f>'1º PASSO - Rascunho'!C45</f>
        <v>Serviço</v>
      </c>
      <c r="D45" t="str">
        <f>'1º PASSO - Rascunho'!D45</f>
        <v>3492-Ar Condicionado - Manutenção de Aparelhos de Parede</v>
      </c>
      <c r="E45" s="42" t="str">
        <f>IFERROR(VLOOKUP(B45,'4º PASSO - Lançar TR'!A:D,4,FALSE),"")</f>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45" s="42">
        <f>IFERROR(VLOOKUP(B45,'4º PASSO - Lançar TR'!A:D,2,FALSE),"")</f>
        <v>3492</v>
      </c>
      <c r="G45" t="str">
        <f>'1º PASSO - Rascunho'!E45</f>
        <v>UNIDADE</v>
      </c>
      <c r="H45">
        <f>'1º PASSO - Rascunho'!F45</f>
        <v>279.33</v>
      </c>
      <c r="I45" t="str">
        <f>'1º PASSO - Rascunho'!G45</f>
        <v>Fortaleza/CE</v>
      </c>
      <c r="J45" s="42">
        <f t="shared" si="0"/>
        <v>27</v>
      </c>
      <c r="K45">
        <f>'1º PASSO - Rascunho'!H45</f>
        <v>135</v>
      </c>
      <c r="L45" s="42">
        <f t="shared" si="1"/>
        <v>135</v>
      </c>
    </row>
    <row r="46" spans="1:12" x14ac:dyDescent="0.25">
      <c r="A46" t="str">
        <f>'1º PASSO - Rascunho'!A46</f>
        <v>HGEF</v>
      </c>
      <c r="B46">
        <f>'1º PASSO - Rascunho'!B46</f>
        <v>30</v>
      </c>
      <c r="C46" t="str">
        <f>'1º PASSO - Rascunho'!C46</f>
        <v>Serviço</v>
      </c>
      <c r="D46" t="str">
        <f>'1º PASSO - Rascunho'!D46</f>
        <v>3492-Ar Condicionado - Manutenção de Aparelhos de Parede</v>
      </c>
      <c r="E46" s="42" t="str">
        <f>IFERROR(VLOOKUP(B46,'4º PASSO - Lançar TR'!A:D,4,FALSE),"")</f>
        <v>Serviço    de     manutenção    corretiva   com fornecimento de material, realizando a substituição de controle remoto, de ar condicionado do tipo Split (inverter ou convencional) de 9.000 a 10.000 Btus.</v>
      </c>
      <c r="F46" s="42">
        <f>IFERROR(VLOOKUP(B46,'4º PASSO - Lançar TR'!A:D,2,FALSE),"")</f>
        <v>3492</v>
      </c>
      <c r="G46" t="str">
        <f>'1º PASSO - Rascunho'!E46</f>
        <v>UNIDADE</v>
      </c>
      <c r="H46">
        <f>'1º PASSO - Rascunho'!F46</f>
        <v>111.67</v>
      </c>
      <c r="I46" t="str">
        <f>'1º PASSO - Rascunho'!G46</f>
        <v>Fortaleza/CE</v>
      </c>
      <c r="J46" s="42">
        <f t="shared" si="0"/>
        <v>1</v>
      </c>
      <c r="K46">
        <f>'1º PASSO - Rascunho'!H46</f>
        <v>5</v>
      </c>
      <c r="L46" s="42">
        <f t="shared" si="1"/>
        <v>5</v>
      </c>
    </row>
    <row r="47" spans="1:12" x14ac:dyDescent="0.25">
      <c r="A47" t="str">
        <f>'1º PASSO - Rascunho'!A47</f>
        <v>HGEF</v>
      </c>
      <c r="B47">
        <f>'1º PASSO - Rascunho'!B47</f>
        <v>31</v>
      </c>
      <c r="C47" t="str">
        <f>'1º PASSO - Rascunho'!C47</f>
        <v>Serviço</v>
      </c>
      <c r="D47" t="str">
        <f>'1º PASSO - Rascunho'!D47</f>
        <v>2020-Ar Condicionado - Instalação/Montagem/Desmontagem/Remoção - (Parede / Sistemas)</v>
      </c>
      <c r="E47" s="42" t="str">
        <f>IFERROR(VLOOKUP(B47,'4º PASSO - Lançar TR'!A:D,4,FALSE),"")</f>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47" s="42">
        <f>IFERROR(VLOOKUP(B47,'4º PASSO - Lançar TR'!A:D,2,FALSE),"")</f>
        <v>2020</v>
      </c>
      <c r="G47" t="str">
        <f>'1º PASSO - Rascunho'!E47</f>
        <v>UNIDADE</v>
      </c>
      <c r="H47">
        <f>'1º PASSO - Rascunho'!F47</f>
        <v>221.67</v>
      </c>
      <c r="I47" t="str">
        <f>'1º PASSO - Rascunho'!G47</f>
        <v>Fortaleza/CE</v>
      </c>
      <c r="J47" s="42">
        <f t="shared" si="0"/>
        <v>2</v>
      </c>
      <c r="K47">
        <f>'1º PASSO - Rascunho'!H47</f>
        <v>10</v>
      </c>
      <c r="L47" s="42">
        <f t="shared" si="1"/>
        <v>10</v>
      </c>
    </row>
    <row r="48" spans="1:12" x14ac:dyDescent="0.25">
      <c r="A48" t="str">
        <f>'1º PASSO - Rascunho'!A48</f>
        <v>HGEF</v>
      </c>
      <c r="B48">
        <f>'1º PASSO - Rascunho'!B48</f>
        <v>32</v>
      </c>
      <c r="C48" t="str">
        <f>'1º PASSO - Rascunho'!C48</f>
        <v>Serviço</v>
      </c>
      <c r="D48" t="str">
        <f>'1º PASSO - Rascunho'!D48</f>
        <v>2020-Ar Condicionado - Instalação/Montagem/Desmontagem/Remoção - (Parede / Sistemas)</v>
      </c>
      <c r="E48" s="42" t="str">
        <f>IFERROR(VLOOKUP(B48,'4º PASSO - Lançar TR'!A:D,4,FALSE),"")</f>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48" s="42">
        <f>IFERROR(VLOOKUP(B48,'4º PASSO - Lançar TR'!A:D,2,FALSE),"")</f>
        <v>2020</v>
      </c>
      <c r="G48" t="str">
        <f>'1º PASSO - Rascunho'!E48</f>
        <v>UNIDADE</v>
      </c>
      <c r="H48">
        <f>'1º PASSO - Rascunho'!F48</f>
        <v>540</v>
      </c>
      <c r="I48" t="str">
        <f>'1º PASSO - Rascunho'!G48</f>
        <v>Fortaleza/CE</v>
      </c>
      <c r="J48" s="42">
        <f t="shared" si="0"/>
        <v>2</v>
      </c>
      <c r="K48">
        <f>'1º PASSO - Rascunho'!H48</f>
        <v>10</v>
      </c>
      <c r="L48" s="42">
        <f t="shared" si="1"/>
        <v>10</v>
      </c>
    </row>
    <row r="49" spans="1:12" x14ac:dyDescent="0.25">
      <c r="A49" t="str">
        <f>'1º PASSO - Rascunho'!A49</f>
        <v>HGEF</v>
      </c>
      <c r="B49">
        <f>'1º PASSO - Rascunho'!B49</f>
        <v>33</v>
      </c>
      <c r="C49" t="str">
        <f>'1º PASSO - Rascunho'!C49</f>
        <v>Serviço</v>
      </c>
      <c r="D49" t="str">
        <f>'1º PASSO - Rascunho'!D49</f>
        <v>2020-Ar Condicionado - Instalação/Montagem/Desmontagem/Remoção - (Parede / Sistemas)</v>
      </c>
      <c r="E49" s="42" t="str">
        <f>IFERROR(VLOOKUP(B49,'4º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v>
      </c>
      <c r="F49" s="42">
        <f>IFERROR(VLOOKUP(B49,'4º PASSO - Lançar TR'!A:D,2,FALSE),"")</f>
        <v>2020</v>
      </c>
      <c r="G49" t="str">
        <f>'1º PASSO - Rascunho'!E49</f>
        <v>UNIDADE</v>
      </c>
      <c r="H49">
        <f>'1º PASSO - Rascunho'!F49</f>
        <v>509.33</v>
      </c>
      <c r="I49" t="str">
        <f>'1º PASSO - Rascunho'!G49</f>
        <v>Fortaleza/CE</v>
      </c>
      <c r="J49" s="42">
        <f t="shared" si="0"/>
        <v>2</v>
      </c>
      <c r="K49">
        <f>'1º PASSO - Rascunho'!H49</f>
        <v>10</v>
      </c>
      <c r="L49" s="42">
        <f t="shared" si="1"/>
        <v>10</v>
      </c>
    </row>
    <row r="50" spans="1:12" x14ac:dyDescent="0.25">
      <c r="A50" t="str">
        <f>'1º PASSO - Rascunho'!A50</f>
        <v>HGEF</v>
      </c>
      <c r="B50">
        <f>'1º PASSO - Rascunho'!B50</f>
        <v>34</v>
      </c>
      <c r="C50" t="str">
        <f>'1º PASSO - Rascunho'!C50</f>
        <v>Serviço</v>
      </c>
      <c r="D50" t="str">
        <f>'1º PASSO - Rascunho'!D50</f>
        <v>2020-Ar Condicionado - Instalação/Montagem/Desmontagem/Remoção - (Parede / Sistemas)</v>
      </c>
      <c r="E50" s="42" t="str">
        <f>IFERROR(VLOOKUP(B50,'4º PASSO - Lançar TR'!A:D,4,FALSE),"")</f>
        <v>Serviço de instalação com fornecimento de material e aplicação de peças, realizando a substituição de cabo PP até 5 metros, de ar condicionado do tipo Split (inverter ou convencional), múltiplas marcas e tipos, de  12.000 Btus.</v>
      </c>
      <c r="F50" s="42">
        <f>IFERROR(VLOOKUP(B50,'4º PASSO - Lançar TR'!A:D,2,FALSE),"")</f>
        <v>2020</v>
      </c>
      <c r="G50" t="str">
        <f>'1º PASSO - Rascunho'!E50</f>
        <v>UNIDADE</v>
      </c>
      <c r="H50">
        <f>'1º PASSO - Rascunho'!F50</f>
        <v>163.33000000000001</v>
      </c>
      <c r="I50" t="str">
        <f>'1º PASSO - Rascunho'!G50</f>
        <v>Fortaleza/CE</v>
      </c>
      <c r="J50" s="42">
        <f t="shared" si="0"/>
        <v>2</v>
      </c>
      <c r="K50">
        <f>'1º PASSO - Rascunho'!H50</f>
        <v>10</v>
      </c>
      <c r="L50" s="42">
        <f t="shared" si="1"/>
        <v>10</v>
      </c>
    </row>
    <row r="51" spans="1:12" x14ac:dyDescent="0.25">
      <c r="A51" t="str">
        <f>'1º PASSO - Rascunho'!A51</f>
        <v>HGEF</v>
      </c>
      <c r="B51">
        <f>'1º PASSO - Rascunho'!B51</f>
        <v>35</v>
      </c>
      <c r="C51" t="str">
        <f>'1º PASSO - Rascunho'!C51</f>
        <v>Serviço</v>
      </c>
      <c r="D51" t="str">
        <f>'1º PASSO - Rascunho'!D51</f>
        <v>2020-Ar Condicionado - Instalação/Montagem/Desmontagem/Remoção - (Parede / Sistemas)</v>
      </c>
      <c r="E51" s="42" t="str">
        <f>IFERROR(VLOOKUP(B51,'4º PASSO - Lançar TR'!A:D,4,FALSE),"")</f>
        <v>Serviço de instalação com fornecimento de material e aplicação de peças, realizando a substituição de mangueira PVC cristal até 5 metros, de ar condicionado do tipo Split (inverter ou convencional), múltiplas marcas e tipos, de  12.000 Btus.</v>
      </c>
      <c r="F51" s="42">
        <f>IFERROR(VLOOKUP(B51,'4º PASSO - Lançar TR'!A:D,2,FALSE),"")</f>
        <v>2020</v>
      </c>
      <c r="G51" t="str">
        <f>'1º PASSO - Rascunho'!E51</f>
        <v>UNIDADE</v>
      </c>
      <c r="H51">
        <f>'1º PASSO - Rascunho'!F51</f>
        <v>142.33000000000001</v>
      </c>
      <c r="I51" t="str">
        <f>'1º PASSO - Rascunho'!G51</f>
        <v>Fortaleza/CE</v>
      </c>
      <c r="J51" s="42">
        <f t="shared" si="0"/>
        <v>2</v>
      </c>
      <c r="K51">
        <f>'1º PASSO - Rascunho'!H51</f>
        <v>10</v>
      </c>
      <c r="L51" s="42">
        <f t="shared" si="1"/>
        <v>10</v>
      </c>
    </row>
    <row r="52" spans="1:12" x14ac:dyDescent="0.25">
      <c r="A52" t="str">
        <f>'1º PASSO - Rascunho'!A52</f>
        <v>HGEF</v>
      </c>
      <c r="B52">
        <f>'1º PASSO - Rascunho'!B52</f>
        <v>36</v>
      </c>
      <c r="C52" t="str">
        <f>'1º PASSO - Rascunho'!C52</f>
        <v>Serviço</v>
      </c>
      <c r="D52" t="str">
        <f>'1º PASSO - Rascunho'!D52</f>
        <v>2020-Ar Condicionado - Instalação/Montagem/Desmontagem/Remoção - (Parede / Sistemas)</v>
      </c>
      <c r="E52" s="42" t="str">
        <f>IFERROR(VLOOKUP(B52,'4º PASSO - Lançar TR'!A:D,4,FALSE),"")</f>
        <v>Serviço de instalação com fornecimento de material e aplicação de peças, realizando a substituição do conjunto de pares da base de sustentação externa(mão-francesa), para ar condicionado do tipo Split (inverter ou convencional), múltiplas marcas e tipos, de  12.000 Btus.</v>
      </c>
      <c r="F52" s="42">
        <f>IFERROR(VLOOKUP(B52,'4º PASSO - Lançar TR'!A:D,2,FALSE),"")</f>
        <v>2020</v>
      </c>
      <c r="G52" t="str">
        <f>'1º PASSO - Rascunho'!E52</f>
        <v>UNIDADE</v>
      </c>
      <c r="H52">
        <f>'1º PASSO - Rascunho'!F52</f>
        <v>76.67</v>
      </c>
      <c r="I52" t="str">
        <f>'1º PASSO - Rascunho'!G52</f>
        <v>Fortaleza/CE</v>
      </c>
      <c r="J52" s="42">
        <f t="shared" si="0"/>
        <v>2</v>
      </c>
      <c r="K52">
        <f>'1º PASSO - Rascunho'!H52</f>
        <v>10</v>
      </c>
      <c r="L52" s="42">
        <f t="shared" si="1"/>
        <v>10</v>
      </c>
    </row>
    <row r="53" spans="1:12" x14ac:dyDescent="0.25">
      <c r="A53" t="str">
        <f>'1º PASSO - Rascunho'!A53</f>
        <v>HGEF</v>
      </c>
      <c r="B53">
        <f>'1º PASSO - Rascunho'!B53</f>
        <v>37</v>
      </c>
      <c r="C53" t="str">
        <f>'1º PASSO - Rascunho'!C53</f>
        <v>Serviço</v>
      </c>
      <c r="D53" t="str">
        <f>'1º PASSO - Rascunho'!D53</f>
        <v>3492-Ar Condicionado - Manutenção de Aparelhos de Parede</v>
      </c>
      <c r="E53" s="42" t="str">
        <f>IFERROR(VLOOKUP(B53,'4º PASSO - Lançar TR'!A:D,4,FALSE),"")</f>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53" s="42">
        <f>IFERROR(VLOOKUP(B53,'4º PASSO - Lançar TR'!A:D,2,FALSE),"")</f>
        <v>3492</v>
      </c>
      <c r="G53" t="str">
        <f>'1º PASSO - Rascunho'!E53</f>
        <v>UNIDADE</v>
      </c>
      <c r="H53">
        <f>'1º PASSO - Rascunho'!F53</f>
        <v>244.33</v>
      </c>
      <c r="I53" t="str">
        <f>'1º PASSO - Rascunho'!G53</f>
        <v>Fortaleza/CE</v>
      </c>
      <c r="J53" s="42">
        <f t="shared" si="0"/>
        <v>17</v>
      </c>
      <c r="K53">
        <f>'1º PASSO - Rascunho'!H53</f>
        <v>85</v>
      </c>
      <c r="L53" s="42">
        <f t="shared" si="1"/>
        <v>85</v>
      </c>
    </row>
    <row r="54" spans="1:12" x14ac:dyDescent="0.25">
      <c r="A54" t="str">
        <f>'1º PASSO - Rascunho'!A54</f>
        <v>HGEF</v>
      </c>
      <c r="B54">
        <f>'1º PASSO - Rascunho'!B54</f>
        <v>38</v>
      </c>
      <c r="C54" t="str">
        <f>'1º PASSO - Rascunho'!C54</f>
        <v>Serviço</v>
      </c>
      <c r="D54" t="str">
        <f>'1º PASSO - Rascunho'!D54</f>
        <v>3492-Ar Condicionado - Manutenção de Aparelhos de Parede</v>
      </c>
      <c r="E54" s="42" t="str">
        <f>IFERROR(VLOOKUP(B54,'4º PASSO - Lançar TR'!A:D,4,FALSE),"")</f>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54" s="42">
        <f>IFERROR(VLOOKUP(B54,'4º PASSO - Lançar TR'!A:D,2,FALSE),"")</f>
        <v>3492</v>
      </c>
      <c r="G54" t="str">
        <f>'1º PASSO - Rascunho'!E54</f>
        <v>UNIDADE</v>
      </c>
      <c r="H54">
        <f>'1º PASSO - Rascunho'!F54</f>
        <v>901.67</v>
      </c>
      <c r="I54" t="str">
        <f>'1º PASSO - Rascunho'!G54</f>
        <v>Fortaleza/CE</v>
      </c>
      <c r="J54" s="42">
        <f t="shared" si="0"/>
        <v>1</v>
      </c>
      <c r="K54">
        <f>'1º PASSO - Rascunho'!H54</f>
        <v>5</v>
      </c>
      <c r="L54" s="42">
        <f t="shared" si="1"/>
        <v>5</v>
      </c>
    </row>
    <row r="55" spans="1:12" x14ac:dyDescent="0.25">
      <c r="A55" t="str">
        <f>'1º PASSO - Rascunho'!A55</f>
        <v>HGEF</v>
      </c>
      <c r="B55">
        <f>'1º PASSO - Rascunho'!B55</f>
        <v>39</v>
      </c>
      <c r="C55" t="str">
        <f>'1º PASSO - Rascunho'!C55</f>
        <v>Serviço</v>
      </c>
      <c r="D55" t="str">
        <f>'1º PASSO - Rascunho'!D55</f>
        <v>3492-Ar Condicionado - Manutenção de Aparelhos de Parede</v>
      </c>
      <c r="E55" s="42" t="str">
        <f>IFERROR(VLOOKUP(B55,'4º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v>
      </c>
      <c r="F55" s="42">
        <f>IFERROR(VLOOKUP(B55,'4º PASSO - Lançar TR'!A:D,2,FALSE),"")</f>
        <v>3492</v>
      </c>
      <c r="G55" t="str">
        <f>'1º PASSO - Rascunho'!E55</f>
        <v>UNIDADE</v>
      </c>
      <c r="H55">
        <f>'1º PASSO - Rascunho'!F55</f>
        <v>293.33</v>
      </c>
      <c r="I55" t="str">
        <f>'1º PASSO - Rascunho'!G55</f>
        <v>Fortaleza/CE</v>
      </c>
      <c r="J55" s="42">
        <f t="shared" si="0"/>
        <v>8</v>
      </c>
      <c r="K55">
        <f>'1º PASSO - Rascunho'!H55</f>
        <v>40</v>
      </c>
      <c r="L55" s="42">
        <f t="shared" si="1"/>
        <v>40</v>
      </c>
    </row>
    <row r="56" spans="1:12" x14ac:dyDescent="0.25">
      <c r="A56" t="str">
        <f>'1º PASSO - Rascunho'!A56</f>
        <v>HGEF</v>
      </c>
      <c r="B56">
        <f>'1º PASSO - Rascunho'!B56</f>
        <v>40</v>
      </c>
      <c r="C56" t="str">
        <f>'1º PASSO - Rascunho'!C56</f>
        <v>Serviço</v>
      </c>
      <c r="D56" t="str">
        <f>'1º PASSO - Rascunho'!D56</f>
        <v>3492-Ar Condicionado - Manutenção de Aparelhos de Parede</v>
      </c>
      <c r="E56" s="42" t="str">
        <f>IFERROR(VLOOKUP(B56,'4º PASSO - Lançar TR'!A:D,4,FALSE),"")</f>
        <v>Serviço    de     manutenção    corretiva  com fornecimento de material e aplicação de peças, realizando a substituição de filtro de ar, de ar condicionado do tipo Split (inverter ou convencional) , de 12.000 Btus</v>
      </c>
      <c r="F56" s="42">
        <f>IFERROR(VLOOKUP(B56,'4º PASSO - Lançar TR'!A:D,2,FALSE),"")</f>
        <v>3492</v>
      </c>
      <c r="G56" t="str">
        <f>'1º PASSO - Rascunho'!E56</f>
        <v>UNIDADE</v>
      </c>
      <c r="H56">
        <f>'1º PASSO - Rascunho'!F56</f>
        <v>209.33</v>
      </c>
      <c r="I56" t="str">
        <f>'1º PASSO - Rascunho'!G56</f>
        <v>Fortaleza/CE</v>
      </c>
      <c r="J56" s="42">
        <f t="shared" si="0"/>
        <v>1</v>
      </c>
      <c r="K56">
        <f>'1º PASSO - Rascunho'!H56</f>
        <v>5</v>
      </c>
      <c r="L56" s="42">
        <f t="shared" si="1"/>
        <v>5</v>
      </c>
    </row>
    <row r="57" spans="1:12" x14ac:dyDescent="0.25">
      <c r="A57" t="str">
        <f>'1º PASSO - Rascunho'!A57</f>
        <v>HGEF</v>
      </c>
      <c r="B57">
        <f>'1º PASSO - Rascunho'!B57</f>
        <v>41</v>
      </c>
      <c r="C57" t="str">
        <f>'1º PASSO - Rascunho'!C57</f>
        <v>Serviço</v>
      </c>
      <c r="D57" t="str">
        <f>'1º PASSO - Rascunho'!D57</f>
        <v>3492-Ar Condicionado - Manutenção de Aparelhos de Parede</v>
      </c>
      <c r="E57" s="42" t="str">
        <f>IFERROR(VLOOKUP(B57,'4º PASSO - Lançar TR'!A:D,4,FALSE),"")</f>
        <v>Serviço    de     manutenção    corretiva com fornecimento de material e aplicação de peças, realizando as substituições de sensores da unidade interna e/ou externa (termistores), de ar condicionado do tipo Split (inverter ou convencional), de 12.000 Btus.</v>
      </c>
      <c r="F57" s="42">
        <f>IFERROR(VLOOKUP(B57,'4º PASSO - Lançar TR'!A:D,2,FALSE),"")</f>
        <v>3492</v>
      </c>
      <c r="G57" t="str">
        <f>'1º PASSO - Rascunho'!E57</f>
        <v>UNIDADE</v>
      </c>
      <c r="H57">
        <f>'1º PASSO - Rascunho'!F57</f>
        <v>209.33</v>
      </c>
      <c r="I57" t="str">
        <f>'1º PASSO - Rascunho'!G57</f>
        <v>Fortaleza/CE</v>
      </c>
      <c r="J57" s="42">
        <f t="shared" si="0"/>
        <v>2</v>
      </c>
      <c r="K57">
        <f>'1º PASSO - Rascunho'!H57</f>
        <v>10</v>
      </c>
      <c r="L57" s="42">
        <f t="shared" si="1"/>
        <v>10</v>
      </c>
    </row>
    <row r="58" spans="1:12" x14ac:dyDescent="0.25">
      <c r="A58" t="str">
        <f>'1º PASSO - Rascunho'!A58</f>
        <v>HGEF</v>
      </c>
      <c r="B58">
        <f>'1º PASSO - Rascunho'!B58</f>
        <v>42</v>
      </c>
      <c r="C58" t="str">
        <f>'1º PASSO - Rascunho'!C58</f>
        <v>Serviço</v>
      </c>
      <c r="D58" t="str">
        <f>'1º PASSO - Rascunho'!D58</f>
        <v>3492-Ar Condicionado - Manutenção de Aparelhos de Parede</v>
      </c>
      <c r="E58" s="42" t="str">
        <f>IFERROR(VLOOKUP(B58,'4º PASSO - Lançar TR'!A:D,4,FALSE),"")</f>
        <v>Serviço    de     manutenção    corretiva   com fornecimento de material e aplicação de peças,  realizando a substituição  de capacitor da unidade interna ou externa, de ar condicionado do tipo Split( inverter ou convencional), de 12.000 Btus.</v>
      </c>
      <c r="F58" s="42">
        <f>IFERROR(VLOOKUP(B58,'4º PASSO - Lançar TR'!A:D,2,FALSE),"")</f>
        <v>3492</v>
      </c>
      <c r="G58" t="str">
        <f>'1º PASSO - Rascunho'!E58</f>
        <v>UNIDADE</v>
      </c>
      <c r="H58">
        <f>'1º PASSO - Rascunho'!F58</f>
        <v>237.33</v>
      </c>
      <c r="I58" t="str">
        <f>'1º PASSO - Rascunho'!G58</f>
        <v>Fortaleza/CE</v>
      </c>
      <c r="J58" s="42">
        <f t="shared" si="0"/>
        <v>2</v>
      </c>
      <c r="K58">
        <f>'1º PASSO - Rascunho'!H58</f>
        <v>10</v>
      </c>
      <c r="L58" s="42">
        <f t="shared" si="1"/>
        <v>10</v>
      </c>
    </row>
    <row r="59" spans="1:12" x14ac:dyDescent="0.25">
      <c r="A59" t="str">
        <f>'1º PASSO - Rascunho'!A59</f>
        <v>HGEF</v>
      </c>
      <c r="B59">
        <f>'1º PASSO - Rascunho'!B59</f>
        <v>43</v>
      </c>
      <c r="C59" t="str">
        <f>'1º PASSO - Rascunho'!C59</f>
        <v>Serviço</v>
      </c>
      <c r="D59" t="str">
        <f>'1º PASSO - Rascunho'!D59</f>
        <v>3492-Ar Condicionado - Manutenção de Aparelhos de Parede</v>
      </c>
      <c r="E59" s="42" t="str">
        <f>IFERROR(VLOOKUP(B59,'4º PASSO - Lançar TR'!A:D,4,FALSE),"")</f>
        <v>Serviço    de     manutenção    corretiva  com fornecimento de material e aplicação de peças,  realizando a substituição de placa eletrônica principal original (unidade interna), de ar condicionado do tipo Split(inverter ou convencional), de 12.000 Btus.</v>
      </c>
      <c r="F59" s="42">
        <f>IFERROR(VLOOKUP(B59,'4º PASSO - Lançar TR'!A:D,2,FALSE),"")</f>
        <v>3492</v>
      </c>
      <c r="G59" t="str">
        <f>'1º PASSO - Rascunho'!E59</f>
        <v>UNIDADE</v>
      </c>
      <c r="H59">
        <f>'1º PASSO - Rascunho'!F59</f>
        <v>489</v>
      </c>
      <c r="I59" t="str">
        <f>'1º PASSO - Rascunho'!G59</f>
        <v>Fortaleza/CE</v>
      </c>
      <c r="J59" s="42">
        <f t="shared" si="0"/>
        <v>1</v>
      </c>
      <c r="K59">
        <f>'1º PASSO - Rascunho'!H59</f>
        <v>5</v>
      </c>
      <c r="L59" s="42">
        <f t="shared" si="1"/>
        <v>5</v>
      </c>
    </row>
    <row r="60" spans="1:12" x14ac:dyDescent="0.25">
      <c r="A60" t="str">
        <f>'1º PASSO - Rascunho'!A60</f>
        <v>HGEF</v>
      </c>
      <c r="B60">
        <f>'1º PASSO - Rascunho'!B60</f>
        <v>44</v>
      </c>
      <c r="C60" t="str">
        <f>'1º PASSO - Rascunho'!C60</f>
        <v>Serviço</v>
      </c>
      <c r="D60" t="str">
        <f>'1º PASSO - Rascunho'!D60</f>
        <v>3492-Ar Condicionado - Manutenção de Aparelhos de Parede</v>
      </c>
      <c r="E60" s="42" t="str">
        <f>IFERROR(VLOOKUP(B60,'4º PASSO - Lançar TR'!A:D,4,FALSE),"")</f>
        <v>Serviço    de     manutenção    corretiva     com fornecimento de material e aplicação de peças, realizando a substituição de placa eletrônica universal da unidade interna, de ar condicionado do tipo Split (convencional), de 12.000 Btus.</v>
      </c>
      <c r="F60" s="42">
        <f>IFERROR(VLOOKUP(B60,'4º PASSO - Lançar TR'!A:D,2,FALSE),"")</f>
        <v>3492</v>
      </c>
      <c r="G60" t="str">
        <f>'1º PASSO - Rascunho'!E60</f>
        <v>UNIDADE</v>
      </c>
      <c r="H60">
        <f>'1º PASSO - Rascunho'!F60</f>
        <v>405</v>
      </c>
      <c r="I60" t="str">
        <f>'1º PASSO - Rascunho'!G60</f>
        <v>Fortaleza/CE</v>
      </c>
      <c r="J60" s="42">
        <f t="shared" si="0"/>
        <v>1</v>
      </c>
      <c r="K60">
        <f>'1º PASSO - Rascunho'!H60</f>
        <v>5</v>
      </c>
      <c r="L60" s="42">
        <f t="shared" si="1"/>
        <v>5</v>
      </c>
    </row>
    <row r="61" spans="1:12" x14ac:dyDescent="0.25">
      <c r="A61" t="str">
        <f>'1º PASSO - Rascunho'!A61</f>
        <v>HGEF</v>
      </c>
      <c r="B61">
        <f>'1º PASSO - Rascunho'!B61</f>
        <v>46</v>
      </c>
      <c r="C61" t="str">
        <f>'1º PASSO - Rascunho'!C61</f>
        <v>Serviço</v>
      </c>
      <c r="D61" t="str">
        <f>'1º PASSO - Rascunho'!D61</f>
        <v>3492-Ar Condicionado - Manutenção de Aparelhos de Parede</v>
      </c>
      <c r="E61" s="42" t="str">
        <f>IFERROR(VLOOKUP(B61,'4º PASSO - Lançar TR'!A:D,4,FALSE),"")</f>
        <v>Serviço de manutenção corretiva com fornecimento de material e aplicação de peças,  realizando a substituição de placa eletrônica receptora da unidade interna, de ar condicionado do  tipo Split(inverter ou convencional), de 12.000 Btus.</v>
      </c>
      <c r="F61" s="42">
        <f>IFERROR(VLOOKUP(B61,'4º PASSO - Lançar TR'!A:D,2,FALSE),"")</f>
        <v>3492</v>
      </c>
      <c r="G61" t="str">
        <f>'1º PASSO - Rascunho'!E61</f>
        <v>UNIDADE</v>
      </c>
      <c r="H61">
        <f>'1º PASSO - Rascunho'!F61</f>
        <v>489</v>
      </c>
      <c r="I61" t="str">
        <f>'1º PASSO - Rascunho'!G61</f>
        <v>Fortaleza/CE</v>
      </c>
      <c r="J61" s="42">
        <f t="shared" si="0"/>
        <v>1</v>
      </c>
      <c r="K61">
        <f>'1º PASSO - Rascunho'!H61</f>
        <v>5</v>
      </c>
      <c r="L61" s="42">
        <f t="shared" si="1"/>
        <v>5</v>
      </c>
    </row>
    <row r="62" spans="1:12" x14ac:dyDescent="0.25">
      <c r="A62" t="str">
        <f>'1º PASSO - Rascunho'!A62</f>
        <v>HGEF</v>
      </c>
      <c r="B62">
        <f>'1º PASSO - Rascunho'!B62</f>
        <v>48</v>
      </c>
      <c r="C62" t="str">
        <f>'1º PASSO - Rascunho'!C62</f>
        <v>Serviço</v>
      </c>
      <c r="D62" t="str">
        <f>'1º PASSO - Rascunho'!D62</f>
        <v>3492-Ar Condicionado - Manutenção de Aparelhos de Parede</v>
      </c>
      <c r="E62" s="42" t="str">
        <f>IFERROR(VLOOKUP(B62,'4º PASSO - Lançar TR'!A:D,4,FALSE),"")</f>
        <v>Serviço de manutenção corretiva com fornecimento, com aplicação de peças, realizando a substituição de placa eletrônica unidade externa (condensadora), de ar condicionado do tipo Split (inverter) , de 12.000 Btus.</v>
      </c>
      <c r="F62" s="42">
        <f>IFERROR(VLOOKUP(B62,'4º PASSO - Lançar TR'!A:D,2,FALSE),"")</f>
        <v>3492</v>
      </c>
      <c r="G62" t="str">
        <f>'1º PASSO - Rascunho'!E62</f>
        <v>UNIDADE</v>
      </c>
      <c r="H62">
        <f>'1º PASSO - Rascunho'!F62</f>
        <v>533.33000000000004</v>
      </c>
      <c r="I62" t="str">
        <f>'1º PASSO - Rascunho'!G62</f>
        <v>Fortaleza/CE</v>
      </c>
      <c r="J62" s="42">
        <f t="shared" si="0"/>
        <v>1</v>
      </c>
      <c r="K62">
        <f>'1º PASSO - Rascunho'!H62</f>
        <v>5</v>
      </c>
      <c r="L62" s="42">
        <f t="shared" si="1"/>
        <v>5</v>
      </c>
    </row>
    <row r="63" spans="1:12" x14ac:dyDescent="0.25">
      <c r="A63" t="str">
        <f>'1º PASSO - Rascunho'!A63</f>
        <v>HGEF</v>
      </c>
      <c r="B63">
        <f>'1º PASSO - Rascunho'!B63</f>
        <v>50</v>
      </c>
      <c r="C63" t="str">
        <f>'1º PASSO - Rascunho'!C63</f>
        <v>Serviço</v>
      </c>
      <c r="D63" t="str">
        <f>'1º PASSO - Rascunho'!D63</f>
        <v>3492-Ar Condicionado - Manutenção de Aparelhos de Parede</v>
      </c>
      <c r="E63" s="42" t="str">
        <f>IFERROR(VLOOKUP(B63,'4º PASSO - Lançar TR'!A:D,4,FALSE),"")</f>
        <v>Serviço    de  manutenção    corretiva  com fornecimento de material e aplicação de peças,  realizando a substituição do motor do ventilador da unidade externa, de ar condicionado do tipo Split (inverter ou convencional) , de 12.000 Btus.</v>
      </c>
      <c r="F63" s="42">
        <f>IFERROR(VLOOKUP(B63,'4º PASSO - Lançar TR'!A:D,2,FALSE),"")</f>
        <v>3492</v>
      </c>
      <c r="G63" t="str">
        <f>'1º PASSO - Rascunho'!E63</f>
        <v>UNIDADE</v>
      </c>
      <c r="H63">
        <f>'1º PASSO - Rascunho'!F63</f>
        <v>502.33</v>
      </c>
      <c r="I63" t="str">
        <f>'1º PASSO - Rascunho'!G63</f>
        <v>Fortaleza/CE</v>
      </c>
      <c r="J63" s="42">
        <f t="shared" si="0"/>
        <v>1</v>
      </c>
      <c r="K63">
        <f>'1º PASSO - Rascunho'!H63</f>
        <v>5</v>
      </c>
      <c r="L63" s="42">
        <f t="shared" si="1"/>
        <v>5</v>
      </c>
    </row>
    <row r="64" spans="1:12" x14ac:dyDescent="0.25">
      <c r="A64" t="str">
        <f>'1º PASSO - Rascunho'!A64</f>
        <v>HGEF</v>
      </c>
      <c r="B64">
        <f>'1º PASSO - Rascunho'!B64</f>
        <v>52</v>
      </c>
      <c r="C64" t="str">
        <f>'1º PASSO - Rascunho'!C64</f>
        <v>Serviço</v>
      </c>
      <c r="D64" t="str">
        <f>'1º PASSO - Rascunho'!D64</f>
        <v>3492-Ar Condicionado - Manutenção de Aparelhos de Parede</v>
      </c>
      <c r="E64" s="42" t="str">
        <f>IFERROR(VLOOKUP(B64,'4º PASSO - Lançar TR'!A:D,4,FALSE),"")</f>
        <v>Serviço    de  manutenção    com fornecimento de material e aplicação de peças, realizando a substituição de motor do ventilador da unidade interna, de ar condicionado do tipo Split (convencional) , de 12.000 Btus.</v>
      </c>
      <c r="F64" s="42">
        <f>IFERROR(VLOOKUP(B64,'4º PASSO - Lançar TR'!A:D,2,FALSE),"")</f>
        <v>3492</v>
      </c>
      <c r="G64" t="str">
        <f>'1º PASSO - Rascunho'!E64</f>
        <v>UNIDADE</v>
      </c>
      <c r="H64">
        <f>'1º PASSO - Rascunho'!F64</f>
        <v>502.33</v>
      </c>
      <c r="I64" t="str">
        <f>'1º PASSO - Rascunho'!G64</f>
        <v>Fortaleza/CE</v>
      </c>
      <c r="J64" s="42">
        <f t="shared" si="0"/>
        <v>1</v>
      </c>
      <c r="K64">
        <f>'1º PASSO - Rascunho'!H64</f>
        <v>5</v>
      </c>
      <c r="L64" s="42">
        <f t="shared" si="1"/>
        <v>5</v>
      </c>
    </row>
    <row r="65" spans="1:12" x14ac:dyDescent="0.25">
      <c r="A65" t="str">
        <f>'1º PASSO - Rascunho'!A65</f>
        <v>HGEF</v>
      </c>
      <c r="B65">
        <f>'1º PASSO - Rascunho'!B65</f>
        <v>54</v>
      </c>
      <c r="C65" t="str">
        <f>'1º PASSO - Rascunho'!C65</f>
        <v>Serviço</v>
      </c>
      <c r="D65" t="str">
        <f>'1º PASSO - Rascunho'!D65</f>
        <v>3492-Ar Condicionado - Manutenção de Aparelhos de Parede</v>
      </c>
      <c r="E65" s="42" t="str">
        <f>IFERROR(VLOOKUP(B65,'4º PASSO - Lançar TR'!A:D,4,FALSE),"")</f>
        <v>Serviço    de     manutenção    corretiva   com fornecimento de material e aplicação de peças,  realizando a substituição da turbina da unidade interna, de ar condicionado do tipo Split (inverter ou convencional), de 12.000 Btus.</v>
      </c>
      <c r="F65" s="42">
        <f>IFERROR(VLOOKUP(B65,'4º PASSO - Lançar TR'!A:D,2,FALSE),"")</f>
        <v>3492</v>
      </c>
      <c r="G65" t="str">
        <f>'1º PASSO - Rascunho'!E65</f>
        <v>UNIDADE</v>
      </c>
      <c r="H65">
        <f>'1º PASSO - Rascunho'!F65</f>
        <v>406</v>
      </c>
      <c r="I65" t="str">
        <f>'1º PASSO - Rascunho'!G65</f>
        <v>Fortaleza/CE</v>
      </c>
      <c r="J65" s="42">
        <f t="shared" si="0"/>
        <v>1</v>
      </c>
      <c r="K65">
        <f>'1º PASSO - Rascunho'!H65</f>
        <v>5</v>
      </c>
      <c r="L65" s="42">
        <f t="shared" si="1"/>
        <v>5</v>
      </c>
    </row>
    <row r="66" spans="1:12" x14ac:dyDescent="0.25">
      <c r="A66" t="str">
        <f>'1º PASSO - Rascunho'!A66</f>
        <v>HGEF</v>
      </c>
      <c r="B66">
        <f>'1º PASSO - Rascunho'!B66</f>
        <v>56</v>
      </c>
      <c r="C66" t="str">
        <f>'1º PASSO - Rascunho'!C66</f>
        <v>Serviço</v>
      </c>
      <c r="D66" t="str">
        <f>'1º PASSO - Rascunho'!D66</f>
        <v>3492-Ar Condicionado - Manutenção de Aparelhos de Parede</v>
      </c>
      <c r="E66" s="42" t="str">
        <f>IFERROR(VLOOKUP(B66,'4º PASSO - Lançar TR'!A:D,4,FALSE),"")</f>
        <v>Serviço    de     manutenção    corretiva     com fornecimento de material e aplicação de peças, realizando a substituição de hélice do motor da unidade externa, de ar condicionado do tipo Split(inverter ou convencional), de 12.000 Btus.</v>
      </c>
      <c r="F66" s="42">
        <f>IFERROR(VLOOKUP(B66,'4º PASSO - Lançar TR'!A:D,2,FALSE),"")</f>
        <v>3492</v>
      </c>
      <c r="G66" t="str">
        <f>'1º PASSO - Rascunho'!E66</f>
        <v>UNIDADE</v>
      </c>
      <c r="H66">
        <f>'1º PASSO - Rascunho'!F66</f>
        <v>254.33</v>
      </c>
      <c r="I66" t="str">
        <f>'1º PASSO - Rascunho'!G66</f>
        <v>Fortaleza/CE</v>
      </c>
      <c r="J66" s="42">
        <f t="shared" si="0"/>
        <v>1</v>
      </c>
      <c r="K66">
        <f>'1º PASSO - Rascunho'!H66</f>
        <v>5</v>
      </c>
      <c r="L66" s="42">
        <f t="shared" si="1"/>
        <v>5</v>
      </c>
    </row>
    <row r="67" spans="1:12" x14ac:dyDescent="0.25">
      <c r="A67" t="str">
        <f>'1º PASSO - Rascunho'!A67</f>
        <v>HGEF</v>
      </c>
      <c r="B67">
        <f>'1º PASSO - Rascunho'!B67</f>
        <v>58</v>
      </c>
      <c r="C67" t="str">
        <f>'1º PASSO - Rascunho'!C67</f>
        <v>Serviço</v>
      </c>
      <c r="D67" t="str">
        <f>'1º PASSO - Rascunho'!D67</f>
        <v>3492-Ar Condicionado - Manutenção de Aparelhos de Parede</v>
      </c>
      <c r="E67" s="42" t="str">
        <f>IFERROR(VLOOKUP(B67,'4º PASSO - Lançar TR'!A:D,4,FALSE),"")</f>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v>
      </c>
      <c r="F67" s="42">
        <f>IFERROR(VLOOKUP(B67,'4º PASSO - Lançar TR'!A:D,2,FALSE),"")</f>
        <v>3492</v>
      </c>
      <c r="G67" t="str">
        <f>'1º PASSO - Rascunho'!E67</f>
        <v>UNIDADE</v>
      </c>
      <c r="H67">
        <f>'1º PASSO - Rascunho'!F67</f>
        <v>636.66999999999996</v>
      </c>
      <c r="I67" t="str">
        <f>'1º PASSO - Rascunho'!G67</f>
        <v>Fortaleza/CE</v>
      </c>
      <c r="J67" s="42">
        <f t="shared" ref="J67:J130" si="2">IFERROR(ROUNDUP(20*K67/100,0),"")</f>
        <v>1</v>
      </c>
      <c r="K67">
        <f>'1º PASSO - Rascunho'!H67</f>
        <v>5</v>
      </c>
      <c r="L67" s="42">
        <f t="shared" ref="L67:L130" si="3">K67</f>
        <v>5</v>
      </c>
    </row>
    <row r="68" spans="1:12" x14ac:dyDescent="0.25">
      <c r="A68" t="str">
        <f>'1º PASSO - Rascunho'!A68</f>
        <v>HGEF</v>
      </c>
      <c r="B68">
        <f>'1º PASSO - Rascunho'!B68</f>
        <v>59</v>
      </c>
      <c r="C68" t="str">
        <f>'1º PASSO - Rascunho'!C68</f>
        <v>Serviço</v>
      </c>
      <c r="D68" t="str">
        <f>'1º PASSO - Rascunho'!D68</f>
        <v>3492-Ar Condicionado - Manutenção de Aparelhos de Parede</v>
      </c>
      <c r="E68" s="42" t="str">
        <f>IFERROR(VLOOKUP(B68,'4º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v>
      </c>
      <c r="F68" s="42">
        <f>IFERROR(VLOOKUP(B68,'4º PASSO - Lançar TR'!A:D,2,FALSE),"")</f>
        <v>3492</v>
      </c>
      <c r="G68" t="str">
        <f>'1º PASSO - Rascunho'!E68</f>
        <v>UNIDADE</v>
      </c>
      <c r="H68">
        <f>'1º PASSO - Rascunho'!F68</f>
        <v>716.67</v>
      </c>
      <c r="I68" t="str">
        <f>'1º PASSO - Rascunho'!G68</f>
        <v>Fortaleza/CE</v>
      </c>
      <c r="J68" s="42">
        <f t="shared" si="2"/>
        <v>1</v>
      </c>
      <c r="K68">
        <f>'1º PASSO - Rascunho'!H68</f>
        <v>5</v>
      </c>
      <c r="L68" s="42">
        <f t="shared" si="3"/>
        <v>5</v>
      </c>
    </row>
    <row r="69" spans="1:12" x14ac:dyDescent="0.25">
      <c r="A69" t="str">
        <f>'1º PASSO - Rascunho'!A69</f>
        <v>HGEF</v>
      </c>
      <c r="B69">
        <f>'1º PASSO - Rascunho'!B69</f>
        <v>60</v>
      </c>
      <c r="C69" t="str">
        <f>'1º PASSO - Rascunho'!C69</f>
        <v>Serviço</v>
      </c>
      <c r="D69" t="str">
        <f>'1º PASSO - Rascunho'!D69</f>
        <v>3492-Ar Condicionado - Manutenção de Aparelhos de Parede</v>
      </c>
      <c r="E69" s="42" t="str">
        <f>IFERROR(VLOOKUP(B69,'4º PASSO - Lançar TR'!A:D,4,FALSE),"")</f>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69" s="42">
        <f>IFERROR(VLOOKUP(B69,'4º PASSO - Lançar TR'!A:D,2,FALSE),"")</f>
        <v>3492</v>
      </c>
      <c r="G69" t="str">
        <f>'1º PASSO - Rascunho'!E69</f>
        <v>UNIDADE</v>
      </c>
      <c r="H69">
        <f>'1º PASSO - Rascunho'!F69</f>
        <v>279.33</v>
      </c>
      <c r="I69" t="str">
        <f>'1º PASSO - Rascunho'!G69</f>
        <v>Fortaleza/CE</v>
      </c>
      <c r="J69" s="42">
        <f t="shared" si="2"/>
        <v>34</v>
      </c>
      <c r="K69">
        <f>'1º PASSO - Rascunho'!H69</f>
        <v>170</v>
      </c>
      <c r="L69" s="42">
        <f t="shared" si="3"/>
        <v>170</v>
      </c>
    </row>
    <row r="70" spans="1:12" x14ac:dyDescent="0.25">
      <c r="A70" t="str">
        <f>'1º PASSO - Rascunho'!A70</f>
        <v>HGEF</v>
      </c>
      <c r="B70">
        <f>'1º PASSO - Rascunho'!B70</f>
        <v>61</v>
      </c>
      <c r="C70" t="str">
        <f>'1º PASSO - Rascunho'!C70</f>
        <v>Serviço</v>
      </c>
      <c r="D70" t="str">
        <f>'1º PASSO - Rascunho'!D70</f>
        <v>3492-Ar Condicionado - Manutenção de Aparelhos de Parede</v>
      </c>
      <c r="E70" s="42" t="str">
        <f>IFERROR(VLOOKUP(B70,'4º PASSO - Lançar TR'!A:D,4,FALSE),"")</f>
        <v>Serviço    de     manutenção    corretiva  com fornecimento de material, realizando a substituição de controle remoto, de ar condicionado do tipo Split (inverter ou convencional), de 12.000 Btus.</v>
      </c>
      <c r="F70" s="42">
        <f>IFERROR(VLOOKUP(B70,'4º PASSO - Lançar TR'!A:D,2,FALSE),"")</f>
        <v>3492</v>
      </c>
      <c r="G70" t="str">
        <f>'1º PASSO - Rascunho'!E70</f>
        <v>UNIDADE</v>
      </c>
      <c r="H70">
        <f>'1º PASSO - Rascunho'!F70</f>
        <v>213.33</v>
      </c>
      <c r="I70" t="str">
        <f>'1º PASSO - Rascunho'!G70</f>
        <v>Fortaleza/CE</v>
      </c>
      <c r="J70" s="42">
        <f t="shared" si="2"/>
        <v>1</v>
      </c>
      <c r="K70">
        <f>'1º PASSO - Rascunho'!H70</f>
        <v>5</v>
      </c>
      <c r="L70" s="42">
        <f t="shared" si="3"/>
        <v>5</v>
      </c>
    </row>
    <row r="71" spans="1:12" x14ac:dyDescent="0.25">
      <c r="A71" t="str">
        <f>'1º PASSO - Rascunho'!A71</f>
        <v>HGEF</v>
      </c>
      <c r="B71">
        <f>'1º PASSO - Rascunho'!B71</f>
        <v>62</v>
      </c>
      <c r="C71" t="str">
        <f>'1º PASSO - Rascunho'!C71</f>
        <v>Serviço</v>
      </c>
      <c r="D71" t="str">
        <f>'1º PASSO - Rascunho'!D71</f>
        <v>2020-Ar Condicionado - Instalação/Montagem/Desmontagem/Remoção - (Parede / Sistemas)</v>
      </c>
      <c r="E71" s="42" t="str">
        <f>IFERROR(VLOOKUP(B71,'4º PASSO - Lançar TR'!A:D,4,FALSE),"")</f>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71" s="42">
        <f>IFERROR(VLOOKUP(B71,'4º PASSO - Lançar TR'!A:D,2,FALSE),"")</f>
        <v>2020</v>
      </c>
      <c r="G71" t="str">
        <f>'1º PASSO - Rascunho'!E71</f>
        <v>UNIDADE</v>
      </c>
      <c r="H71">
        <f>'1º PASSO - Rascunho'!F71</f>
        <v>160</v>
      </c>
      <c r="I71" t="str">
        <f>'1º PASSO - Rascunho'!G71</f>
        <v>Fortaleza/CE</v>
      </c>
      <c r="J71" s="42">
        <f t="shared" si="2"/>
        <v>2</v>
      </c>
      <c r="K71">
        <f>'1º PASSO - Rascunho'!H71</f>
        <v>10</v>
      </c>
      <c r="L71" s="42">
        <f t="shared" si="3"/>
        <v>10</v>
      </c>
    </row>
    <row r="72" spans="1:12" x14ac:dyDescent="0.25">
      <c r="A72" t="str">
        <f>'1º PASSO - Rascunho'!A72</f>
        <v>HGEF</v>
      </c>
      <c r="B72">
        <f>'1º PASSO - Rascunho'!B72</f>
        <v>63</v>
      </c>
      <c r="C72" t="str">
        <f>'1º PASSO - Rascunho'!C72</f>
        <v>Serviço</v>
      </c>
      <c r="D72" t="str">
        <f>'1º PASSO - Rascunho'!D72</f>
        <v>2020-Ar Condicionado - Instalação/Montagem/Desmontagem/Remoção - (Parede / Sistemas)</v>
      </c>
      <c r="E72" s="42" t="str">
        <f>IFERROR(VLOOKUP(B72,'4º PASSO - Lançar TR'!A:D,4,FALSE),"")</f>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72" s="42">
        <f>IFERROR(VLOOKUP(B72,'4º PASSO - Lançar TR'!A:D,2,FALSE),"")</f>
        <v>2020</v>
      </c>
      <c r="G72" t="str">
        <f>'1º PASSO - Rascunho'!E72</f>
        <v>UNIDADE</v>
      </c>
      <c r="H72">
        <f>'1º PASSO - Rascunho'!F72</f>
        <v>685</v>
      </c>
      <c r="I72" t="str">
        <f>'1º PASSO - Rascunho'!G72</f>
        <v>Fortaleza/CE</v>
      </c>
      <c r="J72" s="42">
        <f t="shared" si="2"/>
        <v>2</v>
      </c>
      <c r="K72">
        <f>'1º PASSO - Rascunho'!H72</f>
        <v>10</v>
      </c>
      <c r="L72" s="42">
        <f t="shared" si="3"/>
        <v>10</v>
      </c>
    </row>
    <row r="73" spans="1:12" x14ac:dyDescent="0.25">
      <c r="A73" t="str">
        <f>'1º PASSO - Rascunho'!A73</f>
        <v>HGEF</v>
      </c>
      <c r="B73">
        <f>'1º PASSO - Rascunho'!B73</f>
        <v>64</v>
      </c>
      <c r="C73" t="str">
        <f>'1º PASSO - Rascunho'!C73</f>
        <v>Serviço</v>
      </c>
      <c r="D73" t="str">
        <f>'1º PASSO - Rascunho'!D73</f>
        <v>2020-Ar Condicionado - Instalação/Montagem/Desmontagem/Remoção - (Parede / Sistemas)</v>
      </c>
      <c r="E73" s="42" t="str">
        <f>IFERROR(VLOOKUP(B73,'4º PASSO - Lançar TR'!A:D,4,FALSE),"")</f>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v>
      </c>
      <c r="F73" s="42">
        <f>IFERROR(VLOOKUP(B73,'4º PASSO - Lançar TR'!A:D,2,FALSE),"")</f>
        <v>2020</v>
      </c>
      <c r="G73" t="str">
        <f>'1º PASSO - Rascunho'!E73</f>
        <v>UNIDADE</v>
      </c>
      <c r="H73">
        <f>'1º PASSO - Rascunho'!F73</f>
        <v>589.33000000000004</v>
      </c>
      <c r="I73" t="str">
        <f>'1º PASSO - Rascunho'!G73</f>
        <v>Fortaleza/CE</v>
      </c>
      <c r="J73" s="42">
        <f t="shared" si="2"/>
        <v>2</v>
      </c>
      <c r="K73">
        <f>'1º PASSO - Rascunho'!H73</f>
        <v>10</v>
      </c>
      <c r="L73" s="42">
        <f t="shared" si="3"/>
        <v>10</v>
      </c>
    </row>
    <row r="74" spans="1:12" x14ac:dyDescent="0.25">
      <c r="A74" t="str">
        <f>'1º PASSO - Rascunho'!A74</f>
        <v>HGEF</v>
      </c>
      <c r="B74">
        <f>'1º PASSO - Rascunho'!B74</f>
        <v>65</v>
      </c>
      <c r="C74" t="str">
        <f>'1º PASSO - Rascunho'!C74</f>
        <v>Serviço</v>
      </c>
      <c r="D74" t="str">
        <f>'1º PASSO - Rascunho'!D74</f>
        <v>2020-Ar Condicionado - Instalação/Montagem/Desmontagem/Remoção - (Parede / Sistemas)</v>
      </c>
      <c r="E74" s="42" t="str">
        <f>IFERROR(VLOOKUP(B74,'4º PASSO - Lançar TR'!A:D,4,FALSE),"")</f>
        <v>Serviço de instalação com fornecimento de material e aplicação de peças, realizando a substituição de cabo PP até 5 metros, de ar condicionado do tipo Split (inverter ou convencional), múltiplas marcas e tipos, de 18.000 a 24.000 Btus</v>
      </c>
      <c r="F74" s="42">
        <f>IFERROR(VLOOKUP(B74,'4º PASSO - Lançar TR'!A:D,2,FALSE),"")</f>
        <v>2020</v>
      </c>
      <c r="G74" t="str">
        <f>'1º PASSO - Rascunho'!E74</f>
        <v>UNIDADE</v>
      </c>
      <c r="H74">
        <f>'1º PASSO - Rascunho'!F74</f>
        <v>288.33</v>
      </c>
      <c r="I74" t="str">
        <f>'1º PASSO - Rascunho'!G74</f>
        <v>Fortaleza/CE</v>
      </c>
      <c r="J74" s="42">
        <f t="shared" si="2"/>
        <v>2</v>
      </c>
      <c r="K74">
        <f>'1º PASSO - Rascunho'!H74</f>
        <v>10</v>
      </c>
      <c r="L74" s="42">
        <f t="shared" si="3"/>
        <v>10</v>
      </c>
    </row>
    <row r="75" spans="1:12" x14ac:dyDescent="0.25">
      <c r="A75" t="str">
        <f>'1º PASSO - Rascunho'!A75</f>
        <v>HGEF</v>
      </c>
      <c r="B75">
        <f>'1º PASSO - Rascunho'!B75</f>
        <v>66</v>
      </c>
      <c r="C75" t="str">
        <f>'1º PASSO - Rascunho'!C75</f>
        <v>Serviço</v>
      </c>
      <c r="D75" t="str">
        <f>'1º PASSO - Rascunho'!D75</f>
        <v>2020-Ar Condicionado - Instalação/Montagem/Desmontagem/Remoção - (Parede / Sistemas)</v>
      </c>
      <c r="E75" s="42" t="str">
        <f>IFERROR(VLOOKUP(B75,'4º PASSO - Lançar TR'!A:D,4,FALSE),"")</f>
        <v>Serviço de instalação com fornecimento de material e aplicação de peças, realizando a substituição de mangueira PVC cristal até 5 metros, de ar condicionado do tipo Split (inverter ou convencional), múltiplas marcas e tipos, de 18.000 a 24.000 Btus</v>
      </c>
      <c r="F75" s="42">
        <f>IFERROR(VLOOKUP(B75,'4º PASSO - Lançar TR'!A:D,2,FALSE),"")</f>
        <v>2020</v>
      </c>
      <c r="G75" t="str">
        <f>'1º PASSO - Rascunho'!E75</f>
        <v>UNIDADE</v>
      </c>
      <c r="H75">
        <f>'1º PASSO - Rascunho'!F75</f>
        <v>128</v>
      </c>
      <c r="I75" t="str">
        <f>'1º PASSO - Rascunho'!G75</f>
        <v>Fortaleza/CE</v>
      </c>
      <c r="J75" s="42">
        <f t="shared" si="2"/>
        <v>2</v>
      </c>
      <c r="K75">
        <f>'1º PASSO - Rascunho'!H75</f>
        <v>10</v>
      </c>
      <c r="L75" s="42">
        <f t="shared" si="3"/>
        <v>10</v>
      </c>
    </row>
    <row r="76" spans="1:12" x14ac:dyDescent="0.25">
      <c r="A76" t="str">
        <f>'1º PASSO - Rascunho'!A76</f>
        <v>HGEF</v>
      </c>
      <c r="B76">
        <f>'1º PASSO - Rascunho'!B76</f>
        <v>67</v>
      </c>
      <c r="C76" t="str">
        <f>'1º PASSO - Rascunho'!C76</f>
        <v>Serviço</v>
      </c>
      <c r="D76" t="str">
        <f>'1º PASSO - Rascunho'!D76</f>
        <v>2020-Ar Condicionado - Instalação/Montagem/Desmontagem/Remoção - (Parede / Sistemas)</v>
      </c>
      <c r="E76" s="42" t="str">
        <f>IFERROR(VLOOKUP(B76,'4º PASSO - Lançar TR'!A:D,4,FALSE),"")</f>
        <v>Serviço de instalação com fornecimento de material, com aplicação de peças, realizando a substituição do conjunto de pares da base de sustentação, para ar condicionado do tipo Split (inverter ou convencional), múltiplas marcas e tipos, de 18.000 a 24.000 Btus.</v>
      </c>
      <c r="F76" s="42">
        <f>IFERROR(VLOOKUP(B76,'4º PASSO - Lançar TR'!A:D,2,FALSE),"")</f>
        <v>2020</v>
      </c>
      <c r="G76" t="str">
        <f>'1º PASSO - Rascunho'!E76</f>
        <v>UNIDADE</v>
      </c>
      <c r="H76">
        <f>'1º PASSO - Rascunho'!F76</f>
        <v>87.33</v>
      </c>
      <c r="I76" t="str">
        <f>'1º PASSO - Rascunho'!G76</f>
        <v>Fortaleza/CE</v>
      </c>
      <c r="J76" s="42">
        <f t="shared" si="2"/>
        <v>2</v>
      </c>
      <c r="K76">
        <f>'1º PASSO - Rascunho'!H76</f>
        <v>10</v>
      </c>
      <c r="L76" s="42">
        <f t="shared" si="3"/>
        <v>10</v>
      </c>
    </row>
    <row r="77" spans="1:12" x14ac:dyDescent="0.25">
      <c r="A77" t="str">
        <f>'1º PASSO - Rascunho'!A77</f>
        <v>HGEF</v>
      </c>
      <c r="B77">
        <f>'1º PASSO - Rascunho'!B77</f>
        <v>68</v>
      </c>
      <c r="C77" t="str">
        <f>'1º PASSO - Rascunho'!C77</f>
        <v>Serviço</v>
      </c>
      <c r="D77" t="str">
        <f>'1º PASSO - Rascunho'!D77</f>
        <v>3492-Ar Condicionado - Manutenção de Aparelhos de Parede</v>
      </c>
      <c r="E77" s="42" t="str">
        <f>IFERROR(VLOOKUP(B77,'4º PASSO - Lançar TR'!A:D,4,FALSE),"")</f>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77" s="42">
        <f>IFERROR(VLOOKUP(B77,'4º PASSO - Lançar TR'!A:D,2,FALSE),"")</f>
        <v>3492</v>
      </c>
      <c r="G77" t="str">
        <f>'1º PASSO - Rascunho'!E77</f>
        <v>UNIDADE</v>
      </c>
      <c r="H77">
        <f>'1º PASSO - Rascunho'!F77</f>
        <v>258.33</v>
      </c>
      <c r="I77" t="str">
        <f>'1º PASSO - Rascunho'!G77</f>
        <v>Fortaleza/CE</v>
      </c>
      <c r="J77" s="42">
        <f t="shared" si="2"/>
        <v>23</v>
      </c>
      <c r="K77">
        <f>'1º PASSO - Rascunho'!H77</f>
        <v>113</v>
      </c>
      <c r="L77" s="42">
        <f t="shared" si="3"/>
        <v>113</v>
      </c>
    </row>
    <row r="78" spans="1:12" x14ac:dyDescent="0.25">
      <c r="A78" t="str">
        <f>'1º PASSO - Rascunho'!A78</f>
        <v>HGEF</v>
      </c>
      <c r="B78">
        <f>'1º PASSO - Rascunho'!B78</f>
        <v>69</v>
      </c>
      <c r="C78" t="str">
        <f>'1º PASSO - Rascunho'!C78</f>
        <v>Serviço</v>
      </c>
      <c r="D78" t="str">
        <f>'1º PASSO - Rascunho'!D78</f>
        <v>3492-Ar Condicionado - Manutenção de Aparelhos de Parede</v>
      </c>
      <c r="E78" s="42" t="str">
        <f>IFERROR(VLOOKUP(B78,'4º PASSO - Lançar TR'!A:D,4,FALSE),"")</f>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78" s="42">
        <f>IFERROR(VLOOKUP(B78,'4º PASSO - Lançar TR'!A:D,2,FALSE),"")</f>
        <v>3492</v>
      </c>
      <c r="G78" t="str">
        <f>'1º PASSO - Rascunho'!E78</f>
        <v>UNIDADE</v>
      </c>
      <c r="H78">
        <f>'1º PASSO - Rascunho'!F78</f>
        <v>894</v>
      </c>
      <c r="I78" t="str">
        <f>'1º PASSO - Rascunho'!G78</f>
        <v>Fortaleza/CE</v>
      </c>
      <c r="J78" s="42">
        <f t="shared" si="2"/>
        <v>1</v>
      </c>
      <c r="K78">
        <f>'1º PASSO - Rascunho'!H78</f>
        <v>5</v>
      </c>
      <c r="L78" s="42">
        <f t="shared" si="3"/>
        <v>5</v>
      </c>
    </row>
    <row r="79" spans="1:12" x14ac:dyDescent="0.25">
      <c r="A79" t="str">
        <f>'1º PASSO - Rascunho'!A79</f>
        <v>HGEF</v>
      </c>
      <c r="B79">
        <f>'1º PASSO - Rascunho'!B79</f>
        <v>70</v>
      </c>
      <c r="C79" t="str">
        <f>'1º PASSO - Rascunho'!C79</f>
        <v>Serviço</v>
      </c>
      <c r="D79" t="str">
        <f>'1º PASSO - Rascunho'!D79</f>
        <v>3492-Ar Condicionado - Manutenção de Aparelhos de Parede</v>
      </c>
      <c r="E79" s="42" t="str">
        <f>IFERROR(VLOOKUP(B79,'4º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v>
      </c>
      <c r="F79" s="42">
        <f>IFERROR(VLOOKUP(B79,'4º PASSO - Lançar TR'!A:D,2,FALSE),"")</f>
        <v>3492</v>
      </c>
      <c r="G79" t="str">
        <f>'1º PASSO - Rascunho'!E79</f>
        <v>UNIDADE</v>
      </c>
      <c r="H79">
        <f>'1º PASSO - Rascunho'!F79</f>
        <v>293.33</v>
      </c>
      <c r="I79" t="str">
        <f>'1º PASSO - Rascunho'!G79</f>
        <v>Fortaleza/CE</v>
      </c>
      <c r="J79" s="42">
        <f t="shared" si="2"/>
        <v>8</v>
      </c>
      <c r="K79">
        <f>'1º PASSO - Rascunho'!H79</f>
        <v>40</v>
      </c>
      <c r="L79" s="42">
        <f t="shared" si="3"/>
        <v>40</v>
      </c>
    </row>
    <row r="80" spans="1:12" x14ac:dyDescent="0.25">
      <c r="A80" t="str">
        <f>'1º PASSO - Rascunho'!A80</f>
        <v>HGEF</v>
      </c>
      <c r="B80">
        <f>'1º PASSO - Rascunho'!B80</f>
        <v>71</v>
      </c>
      <c r="C80" t="str">
        <f>'1º PASSO - Rascunho'!C80</f>
        <v>Serviço</v>
      </c>
      <c r="D80" t="str">
        <f>'1º PASSO - Rascunho'!D80</f>
        <v>3492-Ar Condicionado - Manutenção de Aparelhos de Parede</v>
      </c>
      <c r="E80" s="42" t="str">
        <f>IFERROR(VLOOKUP(B80,'4º PASSO - Lançar TR'!A:D,4,FALSE),"")</f>
        <v>Serviço    de     manutenção    corretiva   com fornecimento de material e aplicação de peças, realizando a substituição de filtro de ar, de ar condicionado do tipo Split( inverter ou convencional), de 18.000 a 24.000 Btus.</v>
      </c>
      <c r="F80" s="42">
        <f>IFERROR(VLOOKUP(B80,'4º PASSO - Lançar TR'!A:D,2,FALSE),"")</f>
        <v>3492</v>
      </c>
      <c r="G80" t="str">
        <f>'1º PASSO - Rascunho'!E80</f>
        <v>UNIDADE</v>
      </c>
      <c r="H80">
        <f>'1º PASSO - Rascunho'!F80</f>
        <v>209.33</v>
      </c>
      <c r="I80" t="str">
        <f>'1º PASSO - Rascunho'!G80</f>
        <v>Fortaleza/CE</v>
      </c>
      <c r="J80" s="42">
        <f t="shared" si="2"/>
        <v>1</v>
      </c>
      <c r="K80">
        <f>'1º PASSO - Rascunho'!H80</f>
        <v>5</v>
      </c>
      <c r="L80" s="42">
        <f t="shared" si="3"/>
        <v>5</v>
      </c>
    </row>
    <row r="81" spans="1:12" x14ac:dyDescent="0.25">
      <c r="A81" t="str">
        <f>'1º PASSO - Rascunho'!A81</f>
        <v>HGEF</v>
      </c>
      <c r="B81">
        <f>'1º PASSO - Rascunho'!B81</f>
        <v>72</v>
      </c>
      <c r="C81" t="str">
        <f>'1º PASSO - Rascunho'!C81</f>
        <v>Serviço</v>
      </c>
      <c r="D81" t="str">
        <f>'1º PASSO - Rascunho'!D81</f>
        <v>3492-Ar Condicionado - Manutenção de Aparelhos de Parede</v>
      </c>
      <c r="E81" s="42" t="str">
        <f>IFERROR(VLOOKUP(B81,'4º PASSO - Lançar TR'!A:D,4,FALSE),"")</f>
        <v>Serviço    de     manutenção    corretiva     com fornecimento de material e aplicação de peças, realizando as substituições de sensores da unidade interna e/ou externa (termistores), de ar condicionado do tipo Split( inverter ou convencional), de 18.000 a 24.000 Btus.</v>
      </c>
      <c r="F81" s="42">
        <f>IFERROR(VLOOKUP(B81,'4º PASSO - Lançar TR'!A:D,2,FALSE),"")</f>
        <v>3492</v>
      </c>
      <c r="G81" t="str">
        <f>'1º PASSO - Rascunho'!E81</f>
        <v>UNIDADE</v>
      </c>
      <c r="H81">
        <f>'1º PASSO - Rascunho'!F81</f>
        <v>209.33</v>
      </c>
      <c r="I81" t="str">
        <f>'1º PASSO - Rascunho'!G81</f>
        <v>Fortaleza/CE</v>
      </c>
      <c r="J81" s="42">
        <f t="shared" si="2"/>
        <v>2</v>
      </c>
      <c r="K81">
        <f>'1º PASSO - Rascunho'!H81</f>
        <v>10</v>
      </c>
      <c r="L81" s="42">
        <f t="shared" si="3"/>
        <v>10</v>
      </c>
    </row>
    <row r="82" spans="1:12" x14ac:dyDescent="0.25">
      <c r="A82" t="str">
        <f>'1º PASSO - Rascunho'!A82</f>
        <v>HGEF</v>
      </c>
      <c r="B82">
        <f>'1º PASSO - Rascunho'!B82</f>
        <v>73</v>
      </c>
      <c r="C82" t="str">
        <f>'1º PASSO - Rascunho'!C82</f>
        <v>Serviço</v>
      </c>
      <c r="D82" t="str">
        <f>'1º PASSO - Rascunho'!D82</f>
        <v>3492-Ar Condicionado - Manutenção de Aparelhos de Parede</v>
      </c>
      <c r="E82" s="42" t="str">
        <f>IFERROR(VLOOKUP(B82,'4º PASSO - Lançar TR'!A:D,4,FALSE),"")</f>
        <v>Serviço    de     manutenção    corretiva  com fornecimento, com aplicação de peças, realizando a substituição de capacitor da unidade interna ou externa, de ar condicionado do tipo Split ( inverter ou convencional), de de 18.000 a 24.000 Btus.</v>
      </c>
      <c r="F82" s="42">
        <f>IFERROR(VLOOKUP(B82,'4º PASSO - Lançar TR'!A:D,2,FALSE),"")</f>
        <v>3492</v>
      </c>
      <c r="G82" t="str">
        <f>'1º PASSO - Rascunho'!E82</f>
        <v>UNIDADE</v>
      </c>
      <c r="H82">
        <f>'1º PASSO - Rascunho'!F82</f>
        <v>237.33</v>
      </c>
      <c r="I82" t="str">
        <f>'1º PASSO - Rascunho'!G82</f>
        <v>Fortaleza/CE</v>
      </c>
      <c r="J82" s="42">
        <f t="shared" si="2"/>
        <v>2</v>
      </c>
      <c r="K82">
        <f>'1º PASSO - Rascunho'!H82</f>
        <v>10</v>
      </c>
      <c r="L82" s="42">
        <f t="shared" si="3"/>
        <v>10</v>
      </c>
    </row>
    <row r="83" spans="1:12" x14ac:dyDescent="0.25">
      <c r="A83" t="str">
        <f>'1º PASSO - Rascunho'!A83</f>
        <v>HGEF</v>
      </c>
      <c r="B83">
        <f>'1º PASSO - Rascunho'!B83</f>
        <v>74</v>
      </c>
      <c r="C83" t="str">
        <f>'1º PASSO - Rascunho'!C83</f>
        <v>Serviço</v>
      </c>
      <c r="D83" t="str">
        <f>'1º PASSO - Rascunho'!D83</f>
        <v>3492-Ar Condicionado - Manutenção de Aparelhos de Parede</v>
      </c>
      <c r="E83" s="42" t="str">
        <f>IFERROR(VLOOKUP(B83,'4º PASSO - Lançar TR'!A:D,4,FALSE),"")</f>
        <v>Serviço    de     manutenção    com fornecimento de material e aplicação de peças, realizando a substituição de placa eletrônica principal original (unidade interna), de ar condicionado do tipo Split(inverter ou convencional), de 18.000 a 24.000 Btus.</v>
      </c>
      <c r="F83" s="42">
        <f>IFERROR(VLOOKUP(B83,'4º PASSO - Lançar TR'!A:D,2,FALSE),"")</f>
        <v>3492</v>
      </c>
      <c r="G83" t="str">
        <f>'1º PASSO - Rascunho'!E83</f>
        <v>UNIDADE</v>
      </c>
      <c r="H83">
        <f>'1º PASSO - Rascunho'!F83</f>
        <v>581.66999999999996</v>
      </c>
      <c r="I83" t="str">
        <f>'1º PASSO - Rascunho'!G83</f>
        <v>Fortaleza/CE</v>
      </c>
      <c r="J83" s="42">
        <f t="shared" si="2"/>
        <v>1</v>
      </c>
      <c r="K83">
        <f>'1º PASSO - Rascunho'!H83</f>
        <v>5</v>
      </c>
      <c r="L83" s="42">
        <f t="shared" si="3"/>
        <v>5</v>
      </c>
    </row>
    <row r="84" spans="1:12" x14ac:dyDescent="0.25">
      <c r="A84" t="str">
        <f>'1º PASSO - Rascunho'!A84</f>
        <v>HGEF</v>
      </c>
      <c r="B84">
        <f>'1º PASSO - Rascunho'!B84</f>
        <v>75</v>
      </c>
      <c r="C84" t="str">
        <f>'1º PASSO - Rascunho'!C84</f>
        <v>Serviço</v>
      </c>
      <c r="D84" t="str">
        <f>'1º PASSO - Rascunho'!D84</f>
        <v>3492-Ar Condicionado - Manutenção de Aparelhos de Parede</v>
      </c>
      <c r="E84" s="42" t="str">
        <f>IFERROR(VLOOKUP(B84,'4º PASSO - Lançar TR'!A:D,4,FALSE),"")</f>
        <v>Serviço    de     manutenção    com fornecimento de material e aplicação de peças, realizando a substituição de placa eletrônica universal da unidade interna, de ar condicionado do tipo Split (convencional), de 18.000 a 24.000 Btus.</v>
      </c>
      <c r="F84" s="42">
        <f>IFERROR(VLOOKUP(B84,'4º PASSO - Lançar TR'!A:D,2,FALSE),"")</f>
        <v>3492</v>
      </c>
      <c r="G84" t="str">
        <f>'1º PASSO - Rascunho'!E84</f>
        <v>UNIDADE</v>
      </c>
      <c r="H84">
        <f>'1º PASSO - Rascunho'!F84</f>
        <v>405</v>
      </c>
      <c r="I84" t="str">
        <f>'1º PASSO - Rascunho'!G84</f>
        <v>Fortaleza/CE</v>
      </c>
      <c r="J84" s="42">
        <f t="shared" si="2"/>
        <v>1</v>
      </c>
      <c r="K84">
        <f>'1º PASSO - Rascunho'!H84</f>
        <v>5</v>
      </c>
      <c r="L84" s="42">
        <f t="shared" si="3"/>
        <v>5</v>
      </c>
    </row>
    <row r="85" spans="1:12" x14ac:dyDescent="0.25">
      <c r="A85" t="str">
        <f>'1º PASSO - Rascunho'!A85</f>
        <v>HGEF</v>
      </c>
      <c r="B85">
        <f>'1º PASSO - Rascunho'!B85</f>
        <v>77</v>
      </c>
      <c r="C85" t="str">
        <f>'1º PASSO - Rascunho'!C85</f>
        <v>Serviço</v>
      </c>
      <c r="D85" t="str">
        <f>'1º PASSO - Rascunho'!D85</f>
        <v>3492-Ar Condicionado - Manutenção de Aparelhos de Parede</v>
      </c>
      <c r="E85" s="42" t="str">
        <f>IFERROR(VLOOKUP(B85,'4º PASSO - Lançar TR'!A:D,4,FALSE),"")</f>
        <v>Serviço de manutenção corretiva com fornecimento de material e aplicação de peças, realizando a substituição de placa eletrônica receptora da unidade interna, de ar condicionado do  tipo Split(inverter ou convencional), de 18.000 a 24.000 Btus.</v>
      </c>
      <c r="F85" s="42">
        <f>IFERROR(VLOOKUP(B85,'4º PASSO - Lançar TR'!A:D,2,FALSE),"")</f>
        <v>3492</v>
      </c>
      <c r="G85" t="str">
        <f>'1º PASSO - Rascunho'!E85</f>
        <v>UNIDADE</v>
      </c>
      <c r="H85">
        <f>'1º PASSO - Rascunho'!F85</f>
        <v>545</v>
      </c>
      <c r="I85" t="str">
        <f>'1º PASSO - Rascunho'!G85</f>
        <v>Fortaleza/CE</v>
      </c>
      <c r="J85" s="42">
        <f t="shared" si="2"/>
        <v>1</v>
      </c>
      <c r="K85">
        <f>'1º PASSO - Rascunho'!H85</f>
        <v>5</v>
      </c>
      <c r="L85" s="42">
        <f t="shared" si="3"/>
        <v>5</v>
      </c>
    </row>
    <row r="86" spans="1:12" x14ac:dyDescent="0.25">
      <c r="A86" t="str">
        <f>'1º PASSO - Rascunho'!A86</f>
        <v>HGEF</v>
      </c>
      <c r="B86">
        <f>'1º PASSO - Rascunho'!B86</f>
        <v>79</v>
      </c>
      <c r="C86" t="str">
        <f>'1º PASSO - Rascunho'!C86</f>
        <v>Serviço</v>
      </c>
      <c r="D86" t="str">
        <f>'1º PASSO - Rascunho'!D86</f>
        <v>3492-Ar Condicionado - Manutenção de Aparelhos de Parede</v>
      </c>
      <c r="E86" s="42" t="str">
        <f>IFERROR(VLOOKUP(B86,'4º PASSO - Lançar TR'!A:D,4,FALSE),"")</f>
        <v>Serviço de manutenção corretiva com fornecimento de material e aplicação de peças, realizando a substituição de placa eletrônica unidade externa (condensadora), de ar condicionado do tipo Split (inverter), de 18.000 a 24.000 Btus.</v>
      </c>
      <c r="F86" s="42">
        <f>IFERROR(VLOOKUP(B86,'4º PASSO - Lançar TR'!A:D,2,FALSE),"")</f>
        <v>3492</v>
      </c>
      <c r="G86" t="str">
        <f>'1º PASSO - Rascunho'!E86</f>
        <v>UNIDADE</v>
      </c>
      <c r="H86">
        <f>'1º PASSO - Rascunho'!F86</f>
        <v>566</v>
      </c>
      <c r="I86" t="str">
        <f>'1º PASSO - Rascunho'!G86</f>
        <v>Fortaleza/CE</v>
      </c>
      <c r="J86" s="42">
        <f t="shared" si="2"/>
        <v>1</v>
      </c>
      <c r="K86">
        <f>'1º PASSO - Rascunho'!H86</f>
        <v>5</v>
      </c>
      <c r="L86" s="42">
        <f t="shared" si="3"/>
        <v>5</v>
      </c>
    </row>
    <row r="87" spans="1:12" x14ac:dyDescent="0.25">
      <c r="A87" t="str">
        <f>'1º PASSO - Rascunho'!A87</f>
        <v>HGEF</v>
      </c>
      <c r="B87">
        <f>'1º PASSO - Rascunho'!B87</f>
        <v>81</v>
      </c>
      <c r="C87" t="str">
        <f>'1º PASSO - Rascunho'!C87</f>
        <v>Serviço</v>
      </c>
      <c r="D87" t="str">
        <f>'1º PASSO - Rascunho'!D87</f>
        <v>3492-Ar Condicionado - Manutenção de Aparelhos de Parede</v>
      </c>
      <c r="E87" s="42" t="str">
        <f>IFERROR(VLOOKUP(B87,'4º PASSO - Lançar TR'!A:D,4,FALSE),"")</f>
        <v>Serviço    de  manutenção    corretiva  com fornecimento de material e aplicação de peças, realizando a substituição de motor do ventilador da unidade externa, de ar condicionado do tipo Split (inverter ou convencional) , de 18.000 a 24.000 Btus.</v>
      </c>
      <c r="F87" s="42">
        <f>IFERROR(VLOOKUP(B87,'4º PASSO - Lançar TR'!A:D,2,FALSE),"")</f>
        <v>3492</v>
      </c>
      <c r="G87" t="str">
        <f>'1º PASSO - Rascunho'!E87</f>
        <v>UNIDADE</v>
      </c>
      <c r="H87">
        <f>'1º PASSO - Rascunho'!F87</f>
        <v>564.33000000000004</v>
      </c>
      <c r="I87" t="str">
        <f>'1º PASSO - Rascunho'!G87</f>
        <v>Fortaleza/CE</v>
      </c>
      <c r="J87" s="42">
        <f t="shared" si="2"/>
        <v>1</v>
      </c>
      <c r="K87">
        <f>'1º PASSO - Rascunho'!H87</f>
        <v>5</v>
      </c>
      <c r="L87" s="42">
        <f t="shared" si="3"/>
        <v>5</v>
      </c>
    </row>
    <row r="88" spans="1:12" x14ac:dyDescent="0.25">
      <c r="A88" t="str">
        <f>'1º PASSO - Rascunho'!A88</f>
        <v>HGEF</v>
      </c>
      <c r="B88">
        <f>'1º PASSO - Rascunho'!B88</f>
        <v>83</v>
      </c>
      <c r="C88" t="str">
        <f>'1º PASSO - Rascunho'!C88</f>
        <v>Serviço</v>
      </c>
      <c r="D88" t="str">
        <f>'1º PASSO - Rascunho'!D88</f>
        <v>3492-Ar Condicionado - Manutenção de Aparelhos de Parede</v>
      </c>
      <c r="E88" s="42" t="str">
        <f>IFERROR(VLOOKUP(B88,'4º PASSO - Lançar TR'!A:D,4,FALSE),"")</f>
        <v>Serviço    de  manutenção    corretiva   com fornecimento de material e aplicação de peças, realizando a substituição de motor do ventilador da unidade interna, de ar condicionado do tipo Split (convencional), de 18.000 a 24.000 Btus.</v>
      </c>
      <c r="F88" s="42">
        <f>IFERROR(VLOOKUP(B88,'4º PASSO - Lançar TR'!A:D,2,FALSE),"")</f>
        <v>3492</v>
      </c>
      <c r="G88" t="str">
        <f>'1º PASSO - Rascunho'!E88</f>
        <v>UNIDADE</v>
      </c>
      <c r="H88">
        <f>'1º PASSO - Rascunho'!F88</f>
        <v>564.33000000000004</v>
      </c>
      <c r="I88" t="str">
        <f>'1º PASSO - Rascunho'!G88</f>
        <v>Fortaleza/CE</v>
      </c>
      <c r="J88" s="42">
        <f t="shared" si="2"/>
        <v>1</v>
      </c>
      <c r="K88">
        <f>'1º PASSO - Rascunho'!H88</f>
        <v>5</v>
      </c>
      <c r="L88" s="42">
        <f t="shared" si="3"/>
        <v>5</v>
      </c>
    </row>
    <row r="89" spans="1:12" x14ac:dyDescent="0.25">
      <c r="A89" t="str">
        <f>'1º PASSO - Rascunho'!A89</f>
        <v>HGEF</v>
      </c>
      <c r="B89">
        <f>'1º PASSO - Rascunho'!B89</f>
        <v>85</v>
      </c>
      <c r="C89" t="str">
        <f>'1º PASSO - Rascunho'!C89</f>
        <v>Serviço</v>
      </c>
      <c r="D89" t="str">
        <f>'1º PASSO - Rascunho'!D89</f>
        <v>3492-Ar Condicionado - Manutenção de Aparelhos de Parede</v>
      </c>
      <c r="E89" s="42" t="str">
        <f>IFERROR(VLOOKUP(B89,'4º PASSO - Lançar TR'!A:D,4,FALSE),"")</f>
        <v>Serviço    de     manutenção    corretiva com fornecimento de material e aplicação de peças, realizando a substituição da turbina da unidade interna, de ar condicionado do tipo Split (inverter ou convencional), de 18.000 a 24.000 Btus.</v>
      </c>
      <c r="F89" s="42">
        <f>IFERROR(VLOOKUP(B89,'4º PASSO - Lançar TR'!A:D,2,FALSE),"")</f>
        <v>3492</v>
      </c>
      <c r="G89" t="str">
        <f>'1º PASSO - Rascunho'!E89</f>
        <v>UNIDADE</v>
      </c>
      <c r="H89">
        <f>'1º PASSO - Rascunho'!F89</f>
        <v>430</v>
      </c>
      <c r="I89" t="str">
        <f>'1º PASSO - Rascunho'!G89</f>
        <v>Fortaleza/CE</v>
      </c>
      <c r="J89" s="42">
        <f t="shared" si="2"/>
        <v>1</v>
      </c>
      <c r="K89">
        <f>'1º PASSO - Rascunho'!H89</f>
        <v>5</v>
      </c>
      <c r="L89" s="42">
        <f t="shared" si="3"/>
        <v>5</v>
      </c>
    </row>
    <row r="90" spans="1:12" x14ac:dyDescent="0.25">
      <c r="A90" t="str">
        <f>'1º PASSO - Rascunho'!A90</f>
        <v>HGEF</v>
      </c>
      <c r="B90">
        <f>'1º PASSO - Rascunho'!B90</f>
        <v>86</v>
      </c>
      <c r="C90" t="str">
        <f>'1º PASSO - Rascunho'!C90</f>
        <v>Serviço</v>
      </c>
      <c r="D90" t="str">
        <f>'1º PASSO - Rascunho'!D90</f>
        <v>3492-Ar Condicionado - Manutenção de Aparelhos de Parede</v>
      </c>
      <c r="E90" s="42" t="str">
        <f>IFERROR(VLOOKUP(B90,'4º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18.000 a 24.000 Btus.</v>
      </c>
      <c r="F90" s="42">
        <f>IFERROR(VLOOKUP(B90,'4º PASSO - Lançar TR'!A:D,2,FALSE),"")</f>
        <v>3492</v>
      </c>
      <c r="G90" t="str">
        <f>'1º PASSO - Rascunho'!E90</f>
        <v>UNIDADE</v>
      </c>
      <c r="H90">
        <f>'1º PASSO - Rascunho'!F90</f>
        <v>223.33</v>
      </c>
      <c r="I90" t="str">
        <f>'1º PASSO - Rascunho'!G90</f>
        <v>Fortaleza/CE</v>
      </c>
      <c r="J90" s="42">
        <f t="shared" si="2"/>
        <v>1</v>
      </c>
      <c r="K90">
        <f>'1º PASSO - Rascunho'!H90</f>
        <v>5</v>
      </c>
      <c r="L90" s="42">
        <f t="shared" si="3"/>
        <v>5</v>
      </c>
    </row>
    <row r="91" spans="1:12" x14ac:dyDescent="0.25">
      <c r="A91" t="str">
        <f>'1º PASSO - Rascunho'!A91</f>
        <v>HGEF</v>
      </c>
      <c r="B91">
        <f>'1º PASSO - Rascunho'!B91</f>
        <v>87</v>
      </c>
      <c r="C91" t="str">
        <f>'1º PASSO - Rascunho'!C91</f>
        <v>Serviço</v>
      </c>
      <c r="D91" t="str">
        <f>'1º PASSO - Rascunho'!D91</f>
        <v>3492-Ar Condicionado - Manutenção de Aparelhos de Parede</v>
      </c>
      <c r="E91" s="42" t="str">
        <f>IFERROR(VLOOKUP(B91,'4º PASSO - Lançar TR'!A:D,4,FALSE),"")</f>
        <v>Serviço    de     manutenção    corretiva    com fornecimento de material e aplicação de peças, realizando a substituição de hélice do motor da unidade externa, de ar condicionado do tipo Split(inverter ou convencional), de 18.000 a 24.000 Btus.</v>
      </c>
      <c r="F91" s="42">
        <f>IFERROR(VLOOKUP(B91,'4º PASSO - Lançar TR'!A:D,2,FALSE),"")</f>
        <v>3492</v>
      </c>
      <c r="G91" t="str">
        <f>'1º PASSO - Rascunho'!E91</f>
        <v>UNIDADE</v>
      </c>
      <c r="H91">
        <f>'1º PASSO - Rascunho'!F91</f>
        <v>244.33</v>
      </c>
      <c r="I91" t="str">
        <f>'1º PASSO - Rascunho'!G91</f>
        <v>Fortaleza/CE</v>
      </c>
      <c r="J91" s="42">
        <f t="shared" si="2"/>
        <v>1</v>
      </c>
      <c r="K91">
        <f>'1º PASSO - Rascunho'!H91</f>
        <v>5</v>
      </c>
      <c r="L91" s="42">
        <f t="shared" si="3"/>
        <v>5</v>
      </c>
    </row>
    <row r="92" spans="1:12" x14ac:dyDescent="0.25">
      <c r="A92" t="str">
        <f>'1º PASSO - Rascunho'!A92</f>
        <v>HGEF</v>
      </c>
      <c r="B92">
        <f>'1º PASSO - Rascunho'!B92</f>
        <v>88</v>
      </c>
      <c r="C92" t="str">
        <f>'1º PASSO - Rascunho'!C92</f>
        <v>Serviço</v>
      </c>
      <c r="D92" t="str">
        <f>'1º PASSO - Rascunho'!D92</f>
        <v>3492-Ar Condicionado - Manutenção de Aparelhos de Parede</v>
      </c>
      <c r="E92" s="42" t="str">
        <f>IFERROR(VLOOKUP(B92,'4º PASSO - Lançar TR'!A:D,4,FALSE),"")</f>
        <v>Serviço    de     manutenção    corretiva     com fornecimento de material e aplicação de peças, realizando a substituição de válvulas de serviço split da unidade externa (condensadora), de ar condicionado do tipo Split (inverter ou convencional), de 18.000 a 24.000 Btus.</v>
      </c>
      <c r="F92" s="42">
        <f>IFERROR(VLOOKUP(B92,'4º PASSO - Lançar TR'!A:D,2,FALSE),"")</f>
        <v>3492</v>
      </c>
      <c r="G92" t="str">
        <f>'1º PASSO - Rascunho'!E92</f>
        <v>UNIDADE</v>
      </c>
      <c r="H92">
        <f>'1º PASSO - Rascunho'!F92</f>
        <v>137.66999999999999</v>
      </c>
      <c r="I92" t="str">
        <f>'1º PASSO - Rascunho'!G92</f>
        <v>Fortaleza/CE</v>
      </c>
      <c r="J92" s="42">
        <f t="shared" si="2"/>
        <v>1</v>
      </c>
      <c r="K92">
        <f>'1º PASSO - Rascunho'!H92</f>
        <v>5</v>
      </c>
      <c r="L92" s="42">
        <f t="shared" si="3"/>
        <v>5</v>
      </c>
    </row>
    <row r="93" spans="1:12" x14ac:dyDescent="0.25">
      <c r="A93" t="str">
        <f>'1º PASSO - Rascunho'!A93</f>
        <v>HGEF</v>
      </c>
      <c r="B93">
        <f>'1º PASSO - Rascunho'!B93</f>
        <v>89</v>
      </c>
      <c r="C93" t="str">
        <f>'1º PASSO - Rascunho'!C93</f>
        <v>Serviço</v>
      </c>
      <c r="D93" t="str">
        <f>'1º PASSO - Rascunho'!D93</f>
        <v>3492-Ar Condicionado - Manutenção de Aparelhos de Parede</v>
      </c>
      <c r="E93" s="42" t="str">
        <f>IFERROR(VLOOKUP(B93,'4º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v>
      </c>
      <c r="F93" s="42">
        <f>IFERROR(VLOOKUP(B93,'4º PASSO - Lançar TR'!A:D,2,FALSE),"")</f>
        <v>3492</v>
      </c>
      <c r="G93" t="str">
        <f>'1º PASSO - Rascunho'!E93</f>
        <v>UNIDADE</v>
      </c>
      <c r="H93">
        <f>'1º PASSO - Rascunho'!F93</f>
        <v>716.67</v>
      </c>
      <c r="I93" t="str">
        <f>'1º PASSO - Rascunho'!G93</f>
        <v>Fortaleza/CE</v>
      </c>
      <c r="J93" s="42">
        <f t="shared" si="2"/>
        <v>1</v>
      </c>
      <c r="K93">
        <f>'1º PASSO - Rascunho'!H93</f>
        <v>5</v>
      </c>
      <c r="L93" s="42">
        <f t="shared" si="3"/>
        <v>5</v>
      </c>
    </row>
    <row r="94" spans="1:12" x14ac:dyDescent="0.25">
      <c r="A94" t="str">
        <f>'1º PASSO - Rascunho'!A94</f>
        <v>HGEF</v>
      </c>
      <c r="B94">
        <f>'1º PASSO - Rascunho'!B94</f>
        <v>90</v>
      </c>
      <c r="C94" t="str">
        <f>'1º PASSO - Rascunho'!C94</f>
        <v>Serviço</v>
      </c>
      <c r="D94" t="str">
        <f>'1º PASSO - Rascunho'!D94</f>
        <v>3492-Ar Condicionado - Manutenção de Aparelhos de Parede</v>
      </c>
      <c r="E94" s="42" t="str">
        <f>IFERROR(VLOOKUP(B94,'4º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v>
      </c>
      <c r="F94" s="42">
        <f>IFERROR(VLOOKUP(B94,'4º PASSO - Lançar TR'!A:D,2,FALSE),"")</f>
        <v>3492</v>
      </c>
      <c r="G94" t="str">
        <f>'1º PASSO - Rascunho'!E94</f>
        <v>UNIDADE</v>
      </c>
      <c r="H94">
        <f>'1º PASSO - Rascunho'!F94</f>
        <v>772.67</v>
      </c>
      <c r="I94" t="str">
        <f>'1º PASSO - Rascunho'!G94</f>
        <v>Fortaleza/CE</v>
      </c>
      <c r="J94" s="42">
        <f t="shared" si="2"/>
        <v>2</v>
      </c>
      <c r="K94">
        <f>'1º PASSO - Rascunho'!H94</f>
        <v>10</v>
      </c>
      <c r="L94" s="42">
        <f t="shared" si="3"/>
        <v>10</v>
      </c>
    </row>
    <row r="95" spans="1:12" x14ac:dyDescent="0.25">
      <c r="A95" t="str">
        <f>'1º PASSO - Rascunho'!A95</f>
        <v>HGEF</v>
      </c>
      <c r="B95">
        <f>'1º PASSO - Rascunho'!B95</f>
        <v>91</v>
      </c>
      <c r="C95" t="str">
        <f>'1º PASSO - Rascunho'!C95</f>
        <v>Serviço</v>
      </c>
      <c r="D95" t="str">
        <f>'1º PASSO - Rascunho'!D95</f>
        <v>3492-Ar Condicionado - Manutenção de Aparelhos de Parede</v>
      </c>
      <c r="E95" s="42" t="str">
        <f>IFERROR(VLOOKUP(B95,'4º PASSO - Lançar TR'!A:D,4,FALSE),"")</f>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95" s="42">
        <f>IFERROR(VLOOKUP(B95,'4º PASSO - Lançar TR'!A:D,2,FALSE),"")</f>
        <v>3492</v>
      </c>
      <c r="G95" t="str">
        <f>'1º PASSO - Rascunho'!E95</f>
        <v>UNIDADE</v>
      </c>
      <c r="H95">
        <f>'1º PASSO - Rascunho'!F95</f>
        <v>293.33</v>
      </c>
      <c r="I95" t="str">
        <f>'1º PASSO - Rascunho'!G95</f>
        <v>Fortaleza/CE</v>
      </c>
      <c r="J95" s="42">
        <f t="shared" si="2"/>
        <v>68</v>
      </c>
      <c r="K95">
        <f>'1º PASSO - Rascunho'!H95</f>
        <v>339</v>
      </c>
      <c r="L95" s="42">
        <f t="shared" si="3"/>
        <v>339</v>
      </c>
    </row>
    <row r="96" spans="1:12" x14ac:dyDescent="0.25">
      <c r="A96" t="str">
        <f>'1º PASSO - Rascunho'!A96</f>
        <v>HGEF</v>
      </c>
      <c r="B96">
        <f>'1º PASSO - Rascunho'!B96</f>
        <v>92</v>
      </c>
      <c r="C96" t="str">
        <f>'1º PASSO - Rascunho'!C96</f>
        <v>Serviço</v>
      </c>
      <c r="D96" t="str">
        <f>'1º PASSO - Rascunho'!D96</f>
        <v>3492-Ar Condicionado - Manutenção de Aparelhos de Parede</v>
      </c>
      <c r="E96" s="42" t="str">
        <f>IFERROR(VLOOKUP(B96,'4º PASSO - Lançar TR'!A:D,4,FALSE),"")</f>
        <v>Serviço    de     manutenção  corretiva com fornecimento de material, realizando a substituição de controle remoto, de ar condicionado do tipo Split (inverter ou convencional) de 18.000 a 24.000 Btus.</v>
      </c>
      <c r="F96" s="42">
        <f>IFERROR(VLOOKUP(B96,'4º PASSO - Lançar TR'!A:D,2,FALSE),"")</f>
        <v>3492</v>
      </c>
      <c r="G96" t="str">
        <f>'1º PASSO - Rascunho'!E96</f>
        <v>UNIDADE</v>
      </c>
      <c r="H96">
        <f>'1º PASSO - Rascunho'!F96</f>
        <v>110</v>
      </c>
      <c r="I96" t="str">
        <f>'1º PASSO - Rascunho'!G96</f>
        <v>Fortaleza/CE</v>
      </c>
      <c r="J96" s="42">
        <f t="shared" si="2"/>
        <v>1</v>
      </c>
      <c r="K96">
        <f>'1º PASSO - Rascunho'!H96</f>
        <v>5</v>
      </c>
      <c r="L96" s="42">
        <f t="shared" si="3"/>
        <v>5</v>
      </c>
    </row>
    <row r="97" spans="1:12" x14ac:dyDescent="0.25">
      <c r="A97" t="str">
        <f>'1º PASSO - Rascunho'!A97</f>
        <v>HGEF</v>
      </c>
      <c r="B97">
        <f>'1º PASSO - Rascunho'!B97</f>
        <v>93</v>
      </c>
      <c r="C97" t="str">
        <f>'1º PASSO - Rascunho'!C97</f>
        <v>Serviço</v>
      </c>
      <c r="D97" t="str">
        <f>'1º PASSO - Rascunho'!D97</f>
        <v>2020-Ar Condicionado - Instalação/Montagem/Desmontagem/Remoção - (Parede / Sistemas)</v>
      </c>
      <c r="E97" s="42" t="str">
        <f>IFERROR(VLOOKUP(B97,'4º PASSO - Lançar TR'!A:D,4,FALSE),"")</f>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v>
      </c>
      <c r="F97" s="42">
        <f>IFERROR(VLOOKUP(B97,'4º PASSO - Lançar TR'!A:D,2,FALSE),"")</f>
        <v>2020</v>
      </c>
      <c r="G97" t="str">
        <f>'1º PASSO - Rascunho'!E97</f>
        <v>UNIDADE</v>
      </c>
      <c r="H97">
        <f>'1º PASSO - Rascunho'!F97</f>
        <v>87.33</v>
      </c>
      <c r="I97" t="str">
        <f>'1º PASSO - Rascunho'!G97</f>
        <v>Fortaleza/CE</v>
      </c>
      <c r="J97" s="42">
        <f t="shared" si="2"/>
        <v>1</v>
      </c>
      <c r="K97">
        <f>'1º PASSO - Rascunho'!H97</f>
        <v>5</v>
      </c>
      <c r="L97" s="42">
        <f t="shared" si="3"/>
        <v>5</v>
      </c>
    </row>
    <row r="98" spans="1:12" x14ac:dyDescent="0.25">
      <c r="A98" t="str">
        <f>'1º PASSO - Rascunho'!A98</f>
        <v>HGEF</v>
      </c>
      <c r="B98">
        <f>'1º PASSO - Rascunho'!B98</f>
        <v>94</v>
      </c>
      <c r="C98" t="str">
        <f>'1º PASSO - Rascunho'!C98</f>
        <v>Serviço</v>
      </c>
      <c r="D98" t="str">
        <f>'1º PASSO - Rascunho'!D98</f>
        <v>2020-Ar Condicionado - Instalação/Montagem/Desmontagem/Remoção - (Parede / Sistemas)</v>
      </c>
      <c r="E98" s="42" t="str">
        <f>IFERROR(VLOOKUP(B98,'4º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v>
      </c>
      <c r="F98" s="42">
        <f>IFERROR(VLOOKUP(B98,'4º PASSO - Lançar TR'!A:D,2,FALSE),"")</f>
        <v>2020</v>
      </c>
      <c r="G98" t="str">
        <f>'1º PASSO - Rascunho'!E98</f>
        <v>UNIDADE</v>
      </c>
      <c r="H98">
        <f>'1º PASSO - Rascunho'!F98</f>
        <v>87.67</v>
      </c>
      <c r="I98" t="str">
        <f>'1º PASSO - Rascunho'!G98</f>
        <v>Fortaleza/CE</v>
      </c>
      <c r="J98" s="42">
        <f t="shared" si="2"/>
        <v>1</v>
      </c>
      <c r="K98">
        <f>'1º PASSO - Rascunho'!H98</f>
        <v>5</v>
      </c>
      <c r="L98" s="42">
        <f t="shared" si="3"/>
        <v>5</v>
      </c>
    </row>
    <row r="99" spans="1:12" x14ac:dyDescent="0.25">
      <c r="A99" t="str">
        <f>'1º PASSO - Rascunho'!A99</f>
        <v>HGEF</v>
      </c>
      <c r="B99">
        <f>'1º PASSO - Rascunho'!B99</f>
        <v>95</v>
      </c>
      <c r="C99" t="str">
        <f>'1º PASSO - Rascunho'!C99</f>
        <v>Serviço</v>
      </c>
      <c r="D99" t="str">
        <f>'1º PASSO - Rascunho'!D99</f>
        <v>2020-Ar Condicionado - Instalação/Montagem/Desmontagem/Remoção - (Parede / Sistemas)</v>
      </c>
      <c r="E99" s="42" t="str">
        <f>IFERROR(VLOOKUP(B99,'4º PASSO - Lançar TR'!A:D,4,FALSE),"")</f>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99" s="42">
        <f>IFERROR(VLOOKUP(B99,'4º PASSO - Lançar TR'!A:D,2,FALSE),"")</f>
        <v>2020</v>
      </c>
      <c r="G99" t="str">
        <f>'1º PASSO - Rascunho'!E99</f>
        <v>UNIDADE</v>
      </c>
      <c r="H99">
        <f>'1º PASSO - Rascunho'!F99</f>
        <v>160</v>
      </c>
      <c r="I99" t="str">
        <f>'1º PASSO - Rascunho'!G99</f>
        <v>Fortaleza/CE</v>
      </c>
      <c r="J99" s="42">
        <f t="shared" si="2"/>
        <v>2</v>
      </c>
      <c r="K99">
        <f>'1º PASSO - Rascunho'!H99</f>
        <v>10</v>
      </c>
      <c r="L99" s="42">
        <f t="shared" si="3"/>
        <v>10</v>
      </c>
    </row>
    <row r="100" spans="1:12" x14ac:dyDescent="0.25">
      <c r="A100" t="str">
        <f>'1º PASSO - Rascunho'!A100</f>
        <v>HGEF</v>
      </c>
      <c r="B100">
        <f>'1º PASSO - Rascunho'!B100</f>
        <v>96</v>
      </c>
      <c r="C100" t="str">
        <f>'1º PASSO - Rascunho'!C100</f>
        <v>Serviço</v>
      </c>
      <c r="D100" t="str">
        <f>'1º PASSO - Rascunho'!D100</f>
        <v>2020-Ar Condicionado - Instalação/Montagem/Desmontagem/Remoção - (Parede / Sistemas)</v>
      </c>
      <c r="E100" s="42" t="str">
        <f>IFERROR(VLOOKUP(B100,'4º PASSO - Lançar TR'!A:D,4,FALSE),"")</f>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100" s="42">
        <f>IFERROR(VLOOKUP(B100,'4º PASSO - Lançar TR'!A:D,2,FALSE),"")</f>
        <v>2020</v>
      </c>
      <c r="G100" t="str">
        <f>'1º PASSO - Rascunho'!E100</f>
        <v>UNIDADE</v>
      </c>
      <c r="H100">
        <f>'1º PASSO - Rascunho'!F100</f>
        <v>742.33</v>
      </c>
      <c r="I100" t="str">
        <f>'1º PASSO - Rascunho'!G100</f>
        <v>Fortaleza/CE</v>
      </c>
      <c r="J100" s="42">
        <f t="shared" si="2"/>
        <v>1</v>
      </c>
      <c r="K100">
        <f>'1º PASSO - Rascunho'!H100</f>
        <v>5</v>
      </c>
      <c r="L100" s="42">
        <f t="shared" si="3"/>
        <v>5</v>
      </c>
    </row>
    <row r="101" spans="1:12" x14ac:dyDescent="0.25">
      <c r="A101" t="str">
        <f>'1º PASSO - Rascunho'!A101</f>
        <v>HGEF</v>
      </c>
      <c r="B101">
        <f>'1º PASSO - Rascunho'!B101</f>
        <v>97</v>
      </c>
      <c r="C101" t="str">
        <f>'1º PASSO - Rascunho'!C101</f>
        <v>Serviço</v>
      </c>
      <c r="D101" t="str">
        <f>'1º PASSO - Rascunho'!D101</f>
        <v>2020-Ar Condicionado - Instalação/Montagem/Desmontagem/Remoção - (Parede / Sistemas)</v>
      </c>
      <c r="E101" s="42" t="str">
        <f>IFERROR(VLOOKUP(B101,'4º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v>
      </c>
      <c r="F101" s="42">
        <f>IFERROR(VLOOKUP(B101,'4º PASSO - Lançar TR'!A:D,2,FALSE),"")</f>
        <v>2020</v>
      </c>
      <c r="G101" t="str">
        <f>'1º PASSO - Rascunho'!E101</f>
        <v>UNIDADE</v>
      </c>
      <c r="H101">
        <f>'1º PASSO - Rascunho'!F101</f>
        <v>721.33</v>
      </c>
      <c r="I101" t="str">
        <f>'1º PASSO - Rascunho'!G101</f>
        <v>Fortaleza/CE</v>
      </c>
      <c r="J101" s="42">
        <f t="shared" si="2"/>
        <v>1</v>
      </c>
      <c r="K101">
        <f>'1º PASSO - Rascunho'!H101</f>
        <v>5</v>
      </c>
      <c r="L101" s="42">
        <f t="shared" si="3"/>
        <v>5</v>
      </c>
    </row>
    <row r="102" spans="1:12" x14ac:dyDescent="0.25">
      <c r="A102" t="str">
        <f>'1º PASSO - Rascunho'!A102</f>
        <v>HGEF</v>
      </c>
      <c r="B102">
        <f>'1º PASSO - Rascunho'!B102</f>
        <v>98</v>
      </c>
      <c r="C102" t="str">
        <f>'1º PASSO - Rascunho'!C102</f>
        <v>Serviço</v>
      </c>
      <c r="D102" t="str">
        <f>'1º PASSO - Rascunho'!D102</f>
        <v>2020-Ar Condicionado - Instalação/Montagem/Desmontagem/Remoção - (Parede / Sistemas)</v>
      </c>
      <c r="E102" s="42" t="str">
        <f>IFERROR(VLOOKUP(B102,'4º PASSO - Lançar TR'!A:D,4,FALSE),"")</f>
        <v>Serviço de instalação com fornecimento de material e aplicação de peças, realizando a substituição de cabo PP até 5 metros, de ar condicionado do tipo Split (inverter ou convencional), múltiplas marcas e tipos, de 30.000 a 36.000 Btus</v>
      </c>
      <c r="F102" s="42">
        <f>IFERROR(VLOOKUP(B102,'4º PASSO - Lançar TR'!A:D,2,FALSE),"")</f>
        <v>2020</v>
      </c>
      <c r="G102" t="str">
        <f>'1º PASSO - Rascunho'!E102</f>
        <v>UNIDADE</v>
      </c>
      <c r="H102">
        <f>'1º PASSO - Rascunho'!F102</f>
        <v>160</v>
      </c>
      <c r="I102" t="str">
        <f>'1º PASSO - Rascunho'!G102</f>
        <v>Fortaleza/CE</v>
      </c>
      <c r="J102" s="42">
        <f t="shared" si="2"/>
        <v>1</v>
      </c>
      <c r="K102">
        <f>'1º PASSO - Rascunho'!H102</f>
        <v>5</v>
      </c>
      <c r="L102" s="42">
        <f t="shared" si="3"/>
        <v>5</v>
      </c>
    </row>
    <row r="103" spans="1:12" x14ac:dyDescent="0.25">
      <c r="A103" t="str">
        <f>'1º PASSO - Rascunho'!A103</f>
        <v>HGEF</v>
      </c>
      <c r="B103">
        <f>'1º PASSO - Rascunho'!B103</f>
        <v>99</v>
      </c>
      <c r="C103" t="str">
        <f>'1º PASSO - Rascunho'!C103</f>
        <v>Serviço</v>
      </c>
      <c r="D103" t="str">
        <f>'1º PASSO - Rascunho'!D103</f>
        <v>2020-Ar Condicionado - Instalação/Montagem/Desmontagem/Remoção - (Parede / Sistemas)</v>
      </c>
      <c r="E103" s="42" t="str">
        <f>IFERROR(VLOOKUP(B103,'4º PASSO - Lançar TR'!A:D,4,FALSE),"")</f>
        <v>Serviço de instalação com fornecimento de material e aplicação de peças, realizando a substituição de mangueira PVC cristal até 5 metros, de ar condicionado do tipo Split (inverter ou convencional), múltiplas marcas e tipos, de 28.000 a 36.000 Btus.</v>
      </c>
      <c r="F103" s="42">
        <f>IFERROR(VLOOKUP(B103,'4º PASSO - Lançar TR'!A:D,2,FALSE),"")</f>
        <v>2020</v>
      </c>
      <c r="G103" t="str">
        <f>'1º PASSO - Rascunho'!E103</f>
        <v>UNIDADE</v>
      </c>
      <c r="H103">
        <f>'1º PASSO - Rascunho'!F103</f>
        <v>129</v>
      </c>
      <c r="I103" t="str">
        <f>'1º PASSO - Rascunho'!G103</f>
        <v>Fortaleza/CE</v>
      </c>
      <c r="J103" s="42">
        <f t="shared" si="2"/>
        <v>1</v>
      </c>
      <c r="K103">
        <f>'1º PASSO - Rascunho'!H103</f>
        <v>5</v>
      </c>
      <c r="L103" s="42">
        <f t="shared" si="3"/>
        <v>5</v>
      </c>
    </row>
    <row r="104" spans="1:12" x14ac:dyDescent="0.25">
      <c r="A104" t="str">
        <f>'1º PASSO - Rascunho'!A104</f>
        <v>HGEF</v>
      </c>
      <c r="B104">
        <f>'1º PASSO - Rascunho'!B104</f>
        <v>100</v>
      </c>
      <c r="C104" t="str">
        <f>'1º PASSO - Rascunho'!C104</f>
        <v>Serviço</v>
      </c>
      <c r="D104" t="str">
        <f>'1º PASSO - Rascunho'!D104</f>
        <v>3492-Ar Condicionado - Manutenção de Aparelhos de Parede</v>
      </c>
      <c r="E104" s="42" t="str">
        <f>IFERROR(VLOOKUP(B104,'4º PASSO - Lançar TR'!A:D,4,FALSE),"")</f>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104" s="42">
        <f>IFERROR(VLOOKUP(B104,'4º PASSO - Lançar TR'!A:D,2,FALSE),"")</f>
        <v>3492</v>
      </c>
      <c r="G104" t="str">
        <f>'1º PASSO - Rascunho'!E104</f>
        <v>UNIDADE</v>
      </c>
      <c r="H104">
        <f>'1º PASSO - Rascunho'!F104</f>
        <v>272.33</v>
      </c>
      <c r="I104" t="str">
        <f>'1º PASSO - Rascunho'!G104</f>
        <v>Fortaleza/CE</v>
      </c>
      <c r="J104" s="42">
        <f t="shared" si="2"/>
        <v>3</v>
      </c>
      <c r="K104">
        <f>'1º PASSO - Rascunho'!H104</f>
        <v>15</v>
      </c>
      <c r="L104" s="42">
        <f t="shared" si="3"/>
        <v>15</v>
      </c>
    </row>
    <row r="105" spans="1:12" x14ac:dyDescent="0.25">
      <c r="A105" t="str">
        <f>'1º PASSO - Rascunho'!A105</f>
        <v>HGEF</v>
      </c>
      <c r="B105">
        <f>'1º PASSO - Rascunho'!B105</f>
        <v>101</v>
      </c>
      <c r="C105" t="str">
        <f>'1º PASSO - Rascunho'!C105</f>
        <v>Serviço</v>
      </c>
      <c r="D105" t="str">
        <f>'1º PASSO - Rascunho'!D105</f>
        <v>3492-Ar Condicionado - Manutenção de Aparelhos de Parede</v>
      </c>
      <c r="E105" s="42" t="str">
        <f>IFERROR(VLOOKUP(B105,'4º PASSO - Lançar TR'!A:D,4,FALSE),"")</f>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105" s="42">
        <f>IFERROR(VLOOKUP(B105,'4º PASSO - Lançar TR'!A:D,2,FALSE),"")</f>
        <v>3492</v>
      </c>
      <c r="G105" t="str">
        <f>'1º PASSO - Rascunho'!E105</f>
        <v>UNIDADE</v>
      </c>
      <c r="H105">
        <f>'1º PASSO - Rascunho'!F105</f>
        <v>1059.67</v>
      </c>
      <c r="I105" t="str">
        <f>'1º PASSO - Rascunho'!G105</f>
        <v>Fortaleza/CE</v>
      </c>
      <c r="J105" s="42">
        <f t="shared" si="2"/>
        <v>1</v>
      </c>
      <c r="K105">
        <f>'1º PASSO - Rascunho'!H105</f>
        <v>3</v>
      </c>
      <c r="L105" s="42">
        <f t="shared" si="3"/>
        <v>3</v>
      </c>
    </row>
    <row r="106" spans="1:12" x14ac:dyDescent="0.25">
      <c r="A106" t="str">
        <f>'1º PASSO - Rascunho'!A106</f>
        <v>HGEF</v>
      </c>
      <c r="B106">
        <f>'1º PASSO - Rascunho'!B106</f>
        <v>102</v>
      </c>
      <c r="C106" t="str">
        <f>'1º PASSO - Rascunho'!C106</f>
        <v>Serviço</v>
      </c>
      <c r="D106" t="str">
        <f>'1º PASSO - Rascunho'!D106</f>
        <v>3492-Ar Condicionado - Manutenção de Aparelhos de Parede</v>
      </c>
      <c r="E106" s="42" t="str">
        <f>IFERROR(VLOOKUP(B106,'4º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v>
      </c>
      <c r="F106" s="42">
        <f>IFERROR(VLOOKUP(B106,'4º PASSO - Lançar TR'!A:D,2,FALSE),"")</f>
        <v>3492</v>
      </c>
      <c r="G106" t="str">
        <f>'1º PASSO - Rascunho'!E106</f>
        <v>UNIDADE</v>
      </c>
      <c r="H106">
        <f>'1º PASSO - Rascunho'!F106</f>
        <v>293.33</v>
      </c>
      <c r="I106" t="str">
        <f>'1º PASSO - Rascunho'!G106</f>
        <v>Fortaleza/CE</v>
      </c>
      <c r="J106" s="42">
        <f t="shared" si="2"/>
        <v>6</v>
      </c>
      <c r="K106">
        <f>'1º PASSO - Rascunho'!H106</f>
        <v>30</v>
      </c>
      <c r="L106" s="42">
        <f t="shared" si="3"/>
        <v>30</v>
      </c>
    </row>
    <row r="107" spans="1:12" x14ac:dyDescent="0.25">
      <c r="A107" t="str">
        <f>'1º PASSO - Rascunho'!A107</f>
        <v>HGEF</v>
      </c>
      <c r="B107">
        <f>'1º PASSO - Rascunho'!B107</f>
        <v>103</v>
      </c>
      <c r="C107" t="str">
        <f>'1º PASSO - Rascunho'!C107</f>
        <v>Serviço</v>
      </c>
      <c r="D107" t="str">
        <f>'1º PASSO - Rascunho'!D107</f>
        <v>3492-Ar Condicionado - Manutenção de Aparelhos de Parede</v>
      </c>
      <c r="E107" s="42" t="str">
        <f>IFERROR(VLOOKUP(B107,'4º PASSO - Lançar TR'!A:D,4,FALSE),"")</f>
        <v>Serviço    de     manutenção    corretiva    com fornecimento de material e aplicação de peças, realizando a substituição de filtro de ar, de ar condicionado do tipo Split( inverter ou convencional), de 30.000 a 36.000 Btus.</v>
      </c>
      <c r="F107" s="42">
        <f>IFERROR(VLOOKUP(B107,'4º PASSO - Lançar TR'!A:D,2,FALSE),"")</f>
        <v>3492</v>
      </c>
      <c r="G107" t="str">
        <f>'1º PASSO - Rascunho'!E107</f>
        <v>UNIDADE</v>
      </c>
      <c r="H107">
        <f>'1º PASSO - Rascunho'!F107</f>
        <v>209.33</v>
      </c>
      <c r="I107" t="str">
        <f>'1º PASSO - Rascunho'!G107</f>
        <v>Fortaleza/CE</v>
      </c>
      <c r="J107" s="42">
        <f t="shared" si="2"/>
        <v>1</v>
      </c>
      <c r="K107">
        <f>'1º PASSO - Rascunho'!H107</f>
        <v>3</v>
      </c>
      <c r="L107" s="42">
        <f t="shared" si="3"/>
        <v>3</v>
      </c>
    </row>
    <row r="108" spans="1:12" x14ac:dyDescent="0.25">
      <c r="A108" t="str">
        <f>'1º PASSO - Rascunho'!A108</f>
        <v>HGEF</v>
      </c>
      <c r="B108">
        <f>'1º PASSO - Rascunho'!B108</f>
        <v>104</v>
      </c>
      <c r="C108" t="str">
        <f>'1º PASSO - Rascunho'!C108</f>
        <v>Serviço</v>
      </c>
      <c r="D108" t="str">
        <f>'1º PASSO - Rascunho'!D108</f>
        <v>3492-Ar Condicionado - Manutenção de Aparelhos de Parede</v>
      </c>
      <c r="E108" s="42" t="str">
        <f>IFERROR(VLOOKUP(B108,'4º PASSO - Lançar TR'!A:D,4,FALSE),"")</f>
        <v>Serviço    de     manutenção    corretiva    com fornecimento de material e aplicação de peças, realizando as substituições de sensores da unidade interna e/ou externa (termistores), de ar condicionado do tipo Split( inverter ou convencional), de 30.000 a 36.000 Btus.</v>
      </c>
      <c r="F108" s="42">
        <f>IFERROR(VLOOKUP(B108,'4º PASSO - Lançar TR'!A:D,2,FALSE),"")</f>
        <v>3492</v>
      </c>
      <c r="G108" t="str">
        <f>'1º PASSO - Rascunho'!E108</f>
        <v>UNIDADE</v>
      </c>
      <c r="H108">
        <f>'1º PASSO - Rascunho'!F108</f>
        <v>209.33</v>
      </c>
      <c r="I108" t="str">
        <f>'1º PASSO - Rascunho'!G108</f>
        <v>Fortaleza/CE</v>
      </c>
      <c r="J108" s="42">
        <f t="shared" si="2"/>
        <v>2</v>
      </c>
      <c r="K108">
        <f>'1º PASSO - Rascunho'!H108</f>
        <v>10</v>
      </c>
      <c r="L108" s="42">
        <f t="shared" si="3"/>
        <v>10</v>
      </c>
    </row>
    <row r="109" spans="1:12" x14ac:dyDescent="0.25">
      <c r="A109" t="str">
        <f>'1º PASSO - Rascunho'!A109</f>
        <v>HGEF</v>
      </c>
      <c r="B109">
        <f>'1º PASSO - Rascunho'!B109</f>
        <v>105</v>
      </c>
      <c r="C109" t="str">
        <f>'1º PASSO - Rascunho'!C109</f>
        <v>Serviço</v>
      </c>
      <c r="D109" t="str">
        <f>'1º PASSO - Rascunho'!D109</f>
        <v>3492-Ar Condicionado - Manutenção de Aparelhos de Parede</v>
      </c>
      <c r="E109" s="42" t="str">
        <f>IFERROR(VLOOKUP(B109,'4º PASSO - Lançar TR'!A:D,4,FALSE),"")</f>
        <v>Serviço    de     manutenção    corretiva    com fornecimento de material e aplicação de peças, realizando a substituição de capacitor da unidade interna ou externa, de ar condicionado do tipo Split( inverter ou convencional), de 30.000 a 36.000 Btus.</v>
      </c>
      <c r="F109" s="42">
        <f>IFERROR(VLOOKUP(B109,'4º PASSO - Lançar TR'!A:D,2,FALSE),"")</f>
        <v>3492</v>
      </c>
      <c r="G109" t="str">
        <f>'1º PASSO - Rascunho'!E109</f>
        <v>UNIDADE</v>
      </c>
      <c r="H109">
        <f>'1º PASSO - Rascunho'!F109</f>
        <v>244.33</v>
      </c>
      <c r="I109" t="str">
        <f>'1º PASSO - Rascunho'!G109</f>
        <v>Fortaleza/CE</v>
      </c>
      <c r="J109" s="42">
        <f t="shared" si="2"/>
        <v>2</v>
      </c>
      <c r="K109">
        <f>'1º PASSO - Rascunho'!H109</f>
        <v>10</v>
      </c>
      <c r="L109" s="42">
        <f t="shared" si="3"/>
        <v>10</v>
      </c>
    </row>
    <row r="110" spans="1:12" x14ac:dyDescent="0.25">
      <c r="A110" t="str">
        <f>'1º PASSO - Rascunho'!A110</f>
        <v>HGEF</v>
      </c>
      <c r="B110">
        <f>'1º PASSO - Rascunho'!B110</f>
        <v>106</v>
      </c>
      <c r="C110" t="str">
        <f>'1º PASSO - Rascunho'!C110</f>
        <v>Serviço</v>
      </c>
      <c r="D110" t="str">
        <f>'1º PASSO - Rascunho'!D110</f>
        <v>3492-Ar Condicionado - Manutenção de Aparelhos de Parede</v>
      </c>
      <c r="E110" s="42" t="str">
        <f>IFERROR(VLOOKUP(B110,'4º PASSO - Lançar TR'!A:D,4,FALSE),"")</f>
        <v>Serviço    de     manutenção    corretiva    com fornecimento de material e aplicação de peças,  realizando a substituição de placa eletrônica principal original  (unidade interna), de ar condicionado do tipo Split(inverter ou convencional), de 30.000 a 36.000 Btus.</v>
      </c>
      <c r="F110" s="42">
        <f>IFERROR(VLOOKUP(B110,'4º PASSO - Lançar TR'!A:D,2,FALSE),"")</f>
        <v>3492</v>
      </c>
      <c r="G110" t="str">
        <f>'1º PASSO - Rascunho'!E110</f>
        <v>UNIDADE</v>
      </c>
      <c r="H110">
        <f>'1º PASSO - Rascunho'!F110</f>
        <v>566</v>
      </c>
      <c r="I110" t="str">
        <f>'1º PASSO - Rascunho'!G110</f>
        <v>Fortaleza/CE</v>
      </c>
      <c r="J110" s="42">
        <f t="shared" si="2"/>
        <v>1</v>
      </c>
      <c r="K110">
        <f>'1º PASSO - Rascunho'!H110</f>
        <v>3</v>
      </c>
      <c r="L110" s="42">
        <f t="shared" si="3"/>
        <v>3</v>
      </c>
    </row>
    <row r="111" spans="1:12" x14ac:dyDescent="0.25">
      <c r="A111" t="str">
        <f>'1º PASSO - Rascunho'!A111</f>
        <v>HGEF</v>
      </c>
      <c r="B111">
        <f>'1º PASSO - Rascunho'!B111</f>
        <v>107</v>
      </c>
      <c r="C111" t="str">
        <f>'1º PASSO - Rascunho'!C111</f>
        <v>Serviço</v>
      </c>
      <c r="D111" t="str">
        <f>'1º PASSO - Rascunho'!D111</f>
        <v>3492-Ar Condicionado - Manutenção de Aparelhos de Parede</v>
      </c>
      <c r="E111" s="42" t="str">
        <f>IFERROR(VLOOKUP(B111,'4º PASSO - Lançar TR'!A:D,4,FALSE),"")</f>
        <v>Serviço    de     manutenção    corretiva     com fornecimento de material e aplicação de peças, realizando a substituição de placa eletrônica universal da unidade interna, de ar condicionado do tipo Split (convencional), de 30.000 a 36.000 Btus.</v>
      </c>
      <c r="F111" s="42">
        <f>IFERROR(VLOOKUP(B111,'4º PASSO - Lançar TR'!A:D,2,FALSE),"")</f>
        <v>3492</v>
      </c>
      <c r="G111" t="str">
        <f>'1º PASSO - Rascunho'!E111</f>
        <v>UNIDADE</v>
      </c>
      <c r="H111">
        <f>'1º PASSO - Rascunho'!F111</f>
        <v>405</v>
      </c>
      <c r="I111" t="str">
        <f>'1º PASSO - Rascunho'!G111</f>
        <v>Fortaleza/CE</v>
      </c>
      <c r="J111" s="42">
        <f t="shared" si="2"/>
        <v>1</v>
      </c>
      <c r="K111">
        <f>'1º PASSO - Rascunho'!H111</f>
        <v>3</v>
      </c>
      <c r="L111" s="42">
        <f t="shared" si="3"/>
        <v>3</v>
      </c>
    </row>
    <row r="112" spans="1:12" x14ac:dyDescent="0.25">
      <c r="A112" t="str">
        <f>'1º PASSO - Rascunho'!A112</f>
        <v>HGEF</v>
      </c>
      <c r="B112">
        <f>'1º PASSO - Rascunho'!B112</f>
        <v>109</v>
      </c>
      <c r="C112" t="str">
        <f>'1º PASSO - Rascunho'!C112</f>
        <v>Serviço</v>
      </c>
      <c r="D112" t="str">
        <f>'1º PASSO - Rascunho'!D112</f>
        <v>3492-Ar Condicionado - Manutenção de Aparelhos de Parede</v>
      </c>
      <c r="E112" s="42" t="str">
        <f>IFERROR(VLOOKUP(B112,'4º PASSO - Lançar TR'!A:D,4,FALSE),"")</f>
        <v>Serviço de manutenção corretiva com fornecimento de material e aplicação de peças, realizando a substituição de placa eletrônica receptora da unidade interna, de ar condicionado do  tipo Split(inverter ou convencional), de 30.000 a 36.000 Btus.</v>
      </c>
      <c r="F112" s="42">
        <f>IFERROR(VLOOKUP(B112,'4º PASSO - Lançar TR'!A:D,2,FALSE),"")</f>
        <v>3492</v>
      </c>
      <c r="G112" t="str">
        <f>'1º PASSO - Rascunho'!E112</f>
        <v>UNIDADE</v>
      </c>
      <c r="H112">
        <f>'1º PASSO - Rascunho'!F112</f>
        <v>566</v>
      </c>
      <c r="I112" t="str">
        <f>'1º PASSO - Rascunho'!G112</f>
        <v>Fortaleza/CE</v>
      </c>
      <c r="J112" s="42">
        <f t="shared" si="2"/>
        <v>1</v>
      </c>
      <c r="K112">
        <f>'1º PASSO - Rascunho'!H112</f>
        <v>3</v>
      </c>
      <c r="L112" s="42">
        <f t="shared" si="3"/>
        <v>3</v>
      </c>
    </row>
    <row r="113" spans="1:12" x14ac:dyDescent="0.25">
      <c r="A113" t="str">
        <f>'1º PASSO - Rascunho'!A113</f>
        <v>HGEF</v>
      </c>
      <c r="B113">
        <f>'1º PASSO - Rascunho'!B113</f>
        <v>111</v>
      </c>
      <c r="C113" t="str">
        <f>'1º PASSO - Rascunho'!C113</f>
        <v>Serviço</v>
      </c>
      <c r="D113" t="str">
        <f>'1º PASSO - Rascunho'!D113</f>
        <v>3492-Ar Condicionado - Manutenção de Aparelhos de Parede</v>
      </c>
      <c r="E113" s="42" t="str">
        <f>IFERROR(VLOOKUP(B113,'4º PASSO - Lançar TR'!A:D,4,FALSE),"")</f>
        <v>Serviço de manutenção corretiva com fornecimento de material e aplicação de peças, realizando a substituição de placa eletrônica unidade externa (condensadora), de ar condicionado do tipo Split (inverter) , de 30.000 a 36.000 Btus</v>
      </c>
      <c r="F113" s="42">
        <f>IFERROR(VLOOKUP(B113,'4º PASSO - Lançar TR'!A:D,2,FALSE),"")</f>
        <v>3492</v>
      </c>
      <c r="G113" t="str">
        <f>'1º PASSO - Rascunho'!E113</f>
        <v>UNIDADE</v>
      </c>
      <c r="H113">
        <f>'1º PASSO - Rascunho'!F113</f>
        <v>580</v>
      </c>
      <c r="I113" t="str">
        <f>'1º PASSO - Rascunho'!G113</f>
        <v>Fortaleza/CE</v>
      </c>
      <c r="J113" s="42">
        <f t="shared" si="2"/>
        <v>1</v>
      </c>
      <c r="K113">
        <f>'1º PASSO - Rascunho'!H113</f>
        <v>3</v>
      </c>
      <c r="L113" s="42">
        <f t="shared" si="3"/>
        <v>3</v>
      </c>
    </row>
    <row r="114" spans="1:12" x14ac:dyDescent="0.25">
      <c r="A114" t="str">
        <f>'1º PASSO - Rascunho'!A114</f>
        <v>HGEF</v>
      </c>
      <c r="B114">
        <f>'1º PASSO - Rascunho'!B114</f>
        <v>113</v>
      </c>
      <c r="C114" t="str">
        <f>'1º PASSO - Rascunho'!C114</f>
        <v>Serviço</v>
      </c>
      <c r="D114" t="str">
        <f>'1º PASSO - Rascunho'!D114</f>
        <v>3492-Ar Condicionado - Manutenção de Aparelhos de Parede</v>
      </c>
      <c r="E114" s="42" t="str">
        <f>IFERROR(VLOOKUP(B114,'4º PASSO - Lançar TR'!A:D,4,FALSE),"")</f>
        <v>Serviço    de  manutenção    corretiva  com fornecimento de material e aplicação de peças, realizando a substituição de motor do ventilador da unidade externa, de ar condicionado do tipo Split (inverter ou convencional), de 30.000 a 36.000 Btus.</v>
      </c>
      <c r="F114" s="42">
        <f>IFERROR(VLOOKUP(B114,'4º PASSO - Lançar TR'!A:D,2,FALSE),"")</f>
        <v>3492</v>
      </c>
      <c r="G114" t="str">
        <f>'1º PASSO - Rascunho'!E114</f>
        <v>UNIDADE</v>
      </c>
      <c r="H114">
        <f>'1º PASSO - Rascunho'!F114</f>
        <v>581.66999999999996</v>
      </c>
      <c r="I114" t="str">
        <f>'1º PASSO - Rascunho'!G114</f>
        <v>Fortaleza/CE</v>
      </c>
      <c r="J114" s="42">
        <f t="shared" si="2"/>
        <v>1</v>
      </c>
      <c r="K114">
        <f>'1º PASSO - Rascunho'!H114</f>
        <v>3</v>
      </c>
      <c r="L114" s="42">
        <f t="shared" si="3"/>
        <v>3</v>
      </c>
    </row>
    <row r="115" spans="1:12" x14ac:dyDescent="0.25">
      <c r="A115" t="str">
        <f>'1º PASSO - Rascunho'!A115</f>
        <v>HGEF</v>
      </c>
      <c r="B115">
        <f>'1º PASSO - Rascunho'!B115</f>
        <v>115</v>
      </c>
      <c r="C115" t="str">
        <f>'1º PASSO - Rascunho'!C115</f>
        <v>Serviço</v>
      </c>
      <c r="D115" t="str">
        <f>'1º PASSO - Rascunho'!D115</f>
        <v>3492-Ar Condicionado - Manutenção de Aparelhos de Parede</v>
      </c>
      <c r="E115" s="42" t="str">
        <f>IFERROR(VLOOKUP(B115,'4º PASSO - Lançar TR'!A:D,4,FALSE),"")</f>
        <v>Serviço    de  manutenção    corretiva   com fornecimento de material e aplicação de peças, realizando a substituição de motor do ventilador da unidade interna, de ar condicionado do tipo Split (convencional), de 30.000 a 36.000 Btus.</v>
      </c>
      <c r="F115" s="42">
        <f>IFERROR(VLOOKUP(B115,'4º PASSO - Lançar TR'!A:D,2,FALSE),"")</f>
        <v>3492</v>
      </c>
      <c r="G115" t="str">
        <f>'1º PASSO - Rascunho'!E115</f>
        <v>UNIDADE</v>
      </c>
      <c r="H115">
        <f>'1º PASSO - Rascunho'!F115</f>
        <v>581.66999999999996</v>
      </c>
      <c r="I115" t="str">
        <f>'1º PASSO - Rascunho'!G115</f>
        <v>Fortaleza/CE</v>
      </c>
      <c r="J115" s="42">
        <f t="shared" si="2"/>
        <v>1</v>
      </c>
      <c r="K115">
        <f>'1º PASSO - Rascunho'!H115</f>
        <v>3</v>
      </c>
      <c r="L115" s="42">
        <f t="shared" si="3"/>
        <v>3</v>
      </c>
    </row>
    <row r="116" spans="1:12" x14ac:dyDescent="0.25">
      <c r="A116" t="str">
        <f>'1º PASSO - Rascunho'!A116</f>
        <v>HGEF</v>
      </c>
      <c r="B116">
        <f>'1º PASSO - Rascunho'!B116</f>
        <v>117</v>
      </c>
      <c r="C116" t="str">
        <f>'1º PASSO - Rascunho'!C116</f>
        <v>Serviço</v>
      </c>
      <c r="D116" t="str">
        <f>'1º PASSO - Rascunho'!D116</f>
        <v>3492-Ar Condicionado - Manutenção de Aparelhos de Parede</v>
      </c>
      <c r="E116" s="42" t="str">
        <f>IFERROR(VLOOKUP(B116,'4º PASSO - Lançar TR'!A:D,4,FALSE),"")</f>
        <v>Serviço    de     manutenção    corretiva   com fornecimento de material e aplicação de peças, realizando a substituição da turbina da unidade interna, de ar condicionado do tipo Split (inverter ou convencional), de 30.000 a 36.000 Btus.</v>
      </c>
      <c r="F116" s="42">
        <f>IFERROR(VLOOKUP(B116,'4º PASSO - Lançar TR'!A:D,2,FALSE),"")</f>
        <v>3492</v>
      </c>
      <c r="G116" t="str">
        <f>'1º PASSO - Rascunho'!E116</f>
        <v>UNIDADE</v>
      </c>
      <c r="H116">
        <f>'1º PASSO - Rascunho'!F116</f>
        <v>430</v>
      </c>
      <c r="I116" t="str">
        <f>'1º PASSO - Rascunho'!G116</f>
        <v>Fortaleza/CE</v>
      </c>
      <c r="J116" s="42">
        <f t="shared" si="2"/>
        <v>1</v>
      </c>
      <c r="K116">
        <f>'1º PASSO - Rascunho'!H116</f>
        <v>3</v>
      </c>
      <c r="L116" s="42">
        <f t="shared" si="3"/>
        <v>3</v>
      </c>
    </row>
    <row r="117" spans="1:12" x14ac:dyDescent="0.25">
      <c r="A117" t="str">
        <f>'1º PASSO - Rascunho'!A117</f>
        <v>HGEF</v>
      </c>
      <c r="B117">
        <f>'1º PASSO - Rascunho'!B117</f>
        <v>118</v>
      </c>
      <c r="C117" t="str">
        <f>'1º PASSO - Rascunho'!C117</f>
        <v>Serviço</v>
      </c>
      <c r="D117" t="str">
        <f>'1º PASSO - Rascunho'!D117</f>
        <v>3492-Ar Condicionado - Manutenção de Aparelhos de Parede</v>
      </c>
      <c r="E117" s="42" t="str">
        <f>IFERROR(VLOOKUP(B117,'4º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30.000 a 36.000 Btus.</v>
      </c>
      <c r="F117" s="42">
        <f>IFERROR(VLOOKUP(B117,'4º PASSO - Lançar TR'!A:D,2,FALSE),"")</f>
        <v>3492</v>
      </c>
      <c r="G117" t="str">
        <f>'1º PASSO - Rascunho'!E117</f>
        <v>UNIDADE</v>
      </c>
      <c r="H117">
        <f>'1º PASSO - Rascunho'!F117</f>
        <v>223.33</v>
      </c>
      <c r="I117" t="str">
        <f>'1º PASSO - Rascunho'!G117</f>
        <v>Fortaleza/CE</v>
      </c>
      <c r="J117" s="42">
        <f t="shared" si="2"/>
        <v>1</v>
      </c>
      <c r="K117">
        <f>'1º PASSO - Rascunho'!H117</f>
        <v>3</v>
      </c>
      <c r="L117" s="42">
        <f t="shared" si="3"/>
        <v>3</v>
      </c>
    </row>
    <row r="118" spans="1:12" x14ac:dyDescent="0.25">
      <c r="A118" t="str">
        <f>'1º PASSO - Rascunho'!A118</f>
        <v>HGEF</v>
      </c>
      <c r="B118">
        <f>'1º PASSO - Rascunho'!B118</f>
        <v>119</v>
      </c>
      <c r="C118" t="str">
        <f>'1º PASSO - Rascunho'!C118</f>
        <v>Serviço</v>
      </c>
      <c r="D118" t="str">
        <f>'1º PASSO - Rascunho'!D118</f>
        <v>3492-Ar Condicionado - Manutenção de Aparelhos de Parede</v>
      </c>
      <c r="E118" s="42" t="str">
        <f>IFERROR(VLOOKUP(B118,'4º PASSO - Lançar TR'!A:D,4,FALSE),"")</f>
        <v>Serviço    de     manutenção    corretiva   com fornecimento de material e aplicação de peças, realizando a substituição de hélice do motor da unidade externa, de ar condicionado do tipo Split(inverter ou convencional), de 30.000 a 36.000 Btus.</v>
      </c>
      <c r="F118" s="42">
        <f>IFERROR(VLOOKUP(B118,'4º PASSO - Lançar TR'!A:D,2,FALSE),"")</f>
        <v>3492</v>
      </c>
      <c r="G118" t="str">
        <f>'1º PASSO - Rascunho'!E118</f>
        <v>UNIDADE</v>
      </c>
      <c r="H118">
        <f>'1º PASSO - Rascunho'!F118</f>
        <v>258.33</v>
      </c>
      <c r="I118" t="str">
        <f>'1º PASSO - Rascunho'!G118</f>
        <v>Fortaleza/CE</v>
      </c>
      <c r="J118" s="42">
        <f t="shared" si="2"/>
        <v>1</v>
      </c>
      <c r="K118">
        <f>'1º PASSO - Rascunho'!H118</f>
        <v>3</v>
      </c>
      <c r="L118" s="42">
        <f t="shared" si="3"/>
        <v>3</v>
      </c>
    </row>
    <row r="119" spans="1:12" x14ac:dyDescent="0.25">
      <c r="A119" t="str">
        <f>'1º PASSO - Rascunho'!A119</f>
        <v>HGEF</v>
      </c>
      <c r="B119">
        <f>'1º PASSO - Rascunho'!B119</f>
        <v>120</v>
      </c>
      <c r="C119" t="str">
        <f>'1º PASSO - Rascunho'!C119</f>
        <v>Serviço</v>
      </c>
      <c r="D119" t="str">
        <f>'1º PASSO - Rascunho'!D119</f>
        <v>3492-Ar Condicionado - Manutenção de Aparelhos de Parede</v>
      </c>
      <c r="E119" s="42" t="str">
        <f>IFERROR(VLOOKUP(B119,'4º PASSO - Lançar TR'!A:D,4,FALSE),"")</f>
        <v>Serviço    de     manutenção    corretiva   com fornecimento de material e aplicação de peças, realizando a substituição de válvulas de serviço split da unidade externa (condensadora), de ar condicionado do tipo Split (inverter ou convencional), de 30.000 a 36.000 Btus.</v>
      </c>
      <c r="F119" s="42">
        <f>IFERROR(VLOOKUP(B119,'4º PASSO - Lançar TR'!A:D,2,FALSE),"")</f>
        <v>3492</v>
      </c>
      <c r="G119" t="str">
        <f>'1º PASSO - Rascunho'!E119</f>
        <v>UNIDADE</v>
      </c>
      <c r="H119">
        <f>'1º PASSO - Rascunho'!F119</f>
        <v>149.66999999999999</v>
      </c>
      <c r="I119" t="str">
        <f>'1º PASSO - Rascunho'!G119</f>
        <v>Fortaleza/CE</v>
      </c>
      <c r="J119" s="42">
        <f t="shared" si="2"/>
        <v>1</v>
      </c>
      <c r="K119">
        <f>'1º PASSO - Rascunho'!H119</f>
        <v>3</v>
      </c>
      <c r="L119" s="42">
        <f t="shared" si="3"/>
        <v>3</v>
      </c>
    </row>
    <row r="120" spans="1:12" x14ac:dyDescent="0.25">
      <c r="A120" t="str">
        <f>'1º PASSO - Rascunho'!A120</f>
        <v>HGEF</v>
      </c>
      <c r="B120">
        <f>'1º PASSO - Rascunho'!B120</f>
        <v>121</v>
      </c>
      <c r="C120" t="str">
        <f>'1º PASSO - Rascunho'!C120</f>
        <v>Serviço</v>
      </c>
      <c r="D120" t="str">
        <f>'1º PASSO - Rascunho'!D120</f>
        <v>3492-Ar Condicionado - Manutenção de Aparelhos de Parede</v>
      </c>
      <c r="E120" s="42" t="str">
        <f>IFERROR(VLOOKUP(B120,'4º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v>
      </c>
      <c r="F120" s="42">
        <f>IFERROR(VLOOKUP(B120,'4º PASSO - Lançar TR'!A:D,2,FALSE),"")</f>
        <v>3492</v>
      </c>
      <c r="G120" t="str">
        <f>'1º PASSO - Rascunho'!E120</f>
        <v>UNIDADE</v>
      </c>
      <c r="H120">
        <f>'1º PASSO - Rascunho'!F120</f>
        <v>781.33</v>
      </c>
      <c r="I120" t="str">
        <f>'1º PASSO - Rascunho'!G120</f>
        <v>Fortaleza/CE</v>
      </c>
      <c r="J120" s="42">
        <f t="shared" si="2"/>
        <v>1</v>
      </c>
      <c r="K120">
        <f>'1º PASSO - Rascunho'!H120</f>
        <v>3</v>
      </c>
      <c r="L120" s="42">
        <f t="shared" si="3"/>
        <v>3</v>
      </c>
    </row>
    <row r="121" spans="1:12" x14ac:dyDescent="0.25">
      <c r="A121" t="str">
        <f>'1º PASSO - Rascunho'!A121</f>
        <v>HGEF</v>
      </c>
      <c r="B121">
        <f>'1º PASSO - Rascunho'!B121</f>
        <v>122</v>
      </c>
      <c r="C121" t="str">
        <f>'1º PASSO - Rascunho'!C121</f>
        <v>Serviço</v>
      </c>
      <c r="D121" t="str">
        <f>'1º PASSO - Rascunho'!D121</f>
        <v>3492-Ar Condicionado - Manutenção de Aparelhos de Parede</v>
      </c>
      <c r="E121" s="42" t="str">
        <f>IFERROR(VLOOKUP(B121,'4º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v>
      </c>
      <c r="F121" s="42">
        <f>IFERROR(VLOOKUP(B121,'4º PASSO - Lançar TR'!A:D,2,FALSE),"")</f>
        <v>3492</v>
      </c>
      <c r="G121" t="str">
        <f>'1º PASSO - Rascunho'!E121</f>
        <v>UNIDADE</v>
      </c>
      <c r="H121">
        <f>'1º PASSO - Rascunho'!F121</f>
        <v>822.67</v>
      </c>
      <c r="I121" t="str">
        <f>'1º PASSO - Rascunho'!G121</f>
        <v>Fortaleza/CE</v>
      </c>
      <c r="J121" s="42">
        <f t="shared" si="2"/>
        <v>1</v>
      </c>
      <c r="K121">
        <f>'1º PASSO - Rascunho'!H121</f>
        <v>3</v>
      </c>
      <c r="L121" s="42">
        <f t="shared" si="3"/>
        <v>3</v>
      </c>
    </row>
    <row r="122" spans="1:12" x14ac:dyDescent="0.25">
      <c r="A122" t="str">
        <f>'1º PASSO - Rascunho'!A122</f>
        <v>HGEF</v>
      </c>
      <c r="B122">
        <f>'1º PASSO - Rascunho'!B122</f>
        <v>123</v>
      </c>
      <c r="C122" t="str">
        <f>'1º PASSO - Rascunho'!C122</f>
        <v>Serviço</v>
      </c>
      <c r="D122" t="str">
        <f>'1º PASSO - Rascunho'!D122</f>
        <v>3492-Ar Condicionado - Manutenção de Aparelhos de Parede</v>
      </c>
      <c r="E122" s="42" t="str">
        <f>IFERROR(VLOOKUP(B122,'4º PASSO - Lançar TR'!A:D,4,FALSE),"")</f>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122" s="42">
        <f>IFERROR(VLOOKUP(B122,'4º PASSO - Lançar TR'!A:D,2,FALSE),"")</f>
        <v>3492</v>
      </c>
      <c r="G122" t="str">
        <f>'1º PASSO - Rascunho'!E122</f>
        <v>UNIDADE</v>
      </c>
      <c r="H122">
        <f>'1º PASSO - Rascunho'!F122</f>
        <v>316.67</v>
      </c>
      <c r="I122" t="str">
        <f>'1º PASSO - Rascunho'!G122</f>
        <v>Fortaleza/CE</v>
      </c>
      <c r="J122" s="42">
        <f t="shared" si="2"/>
        <v>9</v>
      </c>
      <c r="K122">
        <f>'1º PASSO - Rascunho'!H122</f>
        <v>45</v>
      </c>
      <c r="L122" s="42">
        <f t="shared" si="3"/>
        <v>45</v>
      </c>
    </row>
    <row r="123" spans="1:12" x14ac:dyDescent="0.25">
      <c r="A123" t="str">
        <f>'1º PASSO - Rascunho'!A123</f>
        <v>HGEF</v>
      </c>
      <c r="B123">
        <f>'1º PASSO - Rascunho'!B123</f>
        <v>124</v>
      </c>
      <c r="C123" t="str">
        <f>'1º PASSO - Rascunho'!C123</f>
        <v>Serviço</v>
      </c>
      <c r="D123" t="str">
        <f>'1º PASSO - Rascunho'!D123</f>
        <v>3492-Ar Condicionado - Manutenção de Aparelhos de Parede</v>
      </c>
      <c r="E123" s="42" t="str">
        <f>IFERROR(VLOOKUP(B123,'4º PASSO - Lançar TR'!A:D,4,FALSE),"")</f>
        <v>Serviço    de     manutenção    corretiva   c com fornecimento de material, realizando a substituição de controle remoto, de ar condicionado do tipo Split (inverter ou convencional) de 30.000 a 36.000 Btus.</v>
      </c>
      <c r="F123" s="42">
        <f>IFERROR(VLOOKUP(B123,'4º PASSO - Lançar TR'!A:D,2,FALSE),"")</f>
        <v>3492</v>
      </c>
      <c r="G123" t="str">
        <f>'1º PASSO - Rascunho'!E123</f>
        <v>UNIDADE</v>
      </c>
      <c r="H123">
        <f>'1º PASSO - Rascunho'!F123</f>
        <v>111.67</v>
      </c>
      <c r="I123" t="str">
        <f>'1º PASSO - Rascunho'!G123</f>
        <v>Fortaleza/CE</v>
      </c>
      <c r="J123" s="42">
        <f t="shared" si="2"/>
        <v>1</v>
      </c>
      <c r="K123">
        <f>'1º PASSO - Rascunho'!H123</f>
        <v>3</v>
      </c>
      <c r="L123" s="42">
        <f t="shared" si="3"/>
        <v>3</v>
      </c>
    </row>
    <row r="124" spans="1:12" x14ac:dyDescent="0.25">
      <c r="A124" t="str">
        <f>'1º PASSO - Rascunho'!A124</f>
        <v>HGEF</v>
      </c>
      <c r="B124">
        <f>'1º PASSO - Rascunho'!B124</f>
        <v>125</v>
      </c>
      <c r="C124" t="str">
        <f>'1º PASSO - Rascunho'!C124</f>
        <v>Serviço</v>
      </c>
      <c r="D124" t="str">
        <f>'1º PASSO - Rascunho'!D124</f>
        <v>2020-Ar Condicionado - Instalação/Montagem/Desmontagem/Remoção - (Parede / Sistemas)</v>
      </c>
      <c r="E124" s="42" t="str">
        <f>IFERROR(VLOOKUP(B124,'4º PASSO - Lançar TR'!A:D,4,FALSE),"")</f>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v>
      </c>
      <c r="F124" s="42">
        <f>IFERROR(VLOOKUP(B124,'4º PASSO - Lançar TR'!A:D,2,FALSE),"")</f>
        <v>2020</v>
      </c>
      <c r="G124" t="str">
        <f>'1º PASSO - Rascunho'!E124</f>
        <v>UNIDADE</v>
      </c>
      <c r="H124">
        <f>'1º PASSO - Rascunho'!F124</f>
        <v>95.67</v>
      </c>
      <c r="I124" t="str">
        <f>'1º PASSO - Rascunho'!G124</f>
        <v>Fortaleza/CE</v>
      </c>
      <c r="J124" s="42">
        <f t="shared" si="2"/>
        <v>1</v>
      </c>
      <c r="K124">
        <f>'1º PASSO - Rascunho'!H124</f>
        <v>3</v>
      </c>
      <c r="L124" s="42">
        <f t="shared" si="3"/>
        <v>3</v>
      </c>
    </row>
    <row r="125" spans="1:12" x14ac:dyDescent="0.25">
      <c r="A125" t="str">
        <f>'1º PASSO - Rascunho'!A125</f>
        <v>HGEF</v>
      </c>
      <c r="B125">
        <f>'1º PASSO - Rascunho'!B125</f>
        <v>126</v>
      </c>
      <c r="C125" t="str">
        <f>'1º PASSO - Rascunho'!C125</f>
        <v>Serviço</v>
      </c>
      <c r="D125" t="str">
        <f>'1º PASSO - Rascunho'!D125</f>
        <v>2020-Ar Condicionado - Instalação/Montagem/Desmontagem/Remoção - (Parede / Sistemas)</v>
      </c>
      <c r="E125" s="42" t="str">
        <f>IFERROR(VLOOKUP(B125,'4º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v>
      </c>
      <c r="F125" s="42">
        <f>IFERROR(VLOOKUP(B125,'4º PASSO - Lançar TR'!A:D,2,FALSE),"")</f>
        <v>2020</v>
      </c>
      <c r="G125" t="str">
        <f>'1º PASSO - Rascunho'!E125</f>
        <v>UNIDADE</v>
      </c>
      <c r="H125">
        <f>'1º PASSO - Rascunho'!F125</f>
        <v>95.67</v>
      </c>
      <c r="I125" t="str">
        <f>'1º PASSO - Rascunho'!G125</f>
        <v>Fortaleza/CE</v>
      </c>
      <c r="J125" s="42">
        <f t="shared" si="2"/>
        <v>1</v>
      </c>
      <c r="K125">
        <f>'1º PASSO - Rascunho'!H125</f>
        <v>3</v>
      </c>
      <c r="L125" s="42">
        <f t="shared" si="3"/>
        <v>3</v>
      </c>
    </row>
    <row r="126" spans="1:12" x14ac:dyDescent="0.25">
      <c r="A126" t="str">
        <f>'1º PASSO - Rascunho'!A126</f>
        <v>HGEF</v>
      </c>
      <c r="B126">
        <f>'1º PASSO - Rascunho'!B126</f>
        <v>127</v>
      </c>
      <c r="C126" t="str">
        <f>'1º PASSO - Rascunho'!C126</f>
        <v>Serviço</v>
      </c>
      <c r="D126" t="str">
        <f>'1º PASSO - Rascunho'!D126</f>
        <v>3492-Ar Condicionado - Manutenção de Aparelhos de Parede</v>
      </c>
      <c r="E126" s="42" t="str">
        <f>IFERROR(VLOOKUP(B126,'4º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30.000 a 36.000 Btus.</v>
      </c>
      <c r="F126" s="42">
        <f>IFERROR(VLOOKUP(B126,'4º PASSO - Lançar TR'!A:D,2,FALSE),"")</f>
        <v>3492</v>
      </c>
      <c r="G126" t="str">
        <f>'1º PASSO - Rascunho'!E126</f>
        <v>UNIDADE</v>
      </c>
      <c r="H126">
        <f>'1º PASSO - Rascunho'!F126</f>
        <v>129</v>
      </c>
      <c r="I126" t="str">
        <f>'1º PASSO - Rascunho'!G126</f>
        <v>Fortaleza/CE</v>
      </c>
      <c r="J126" s="42">
        <f t="shared" si="2"/>
        <v>1</v>
      </c>
      <c r="K126">
        <f>'1º PASSO - Rascunho'!H126</f>
        <v>3</v>
      </c>
      <c r="L126" s="42">
        <f t="shared" si="3"/>
        <v>3</v>
      </c>
    </row>
    <row r="127" spans="1:12" x14ac:dyDescent="0.25">
      <c r="A127" t="str">
        <f>'1º PASSO - Rascunho'!A127</f>
        <v>HGEF</v>
      </c>
      <c r="B127">
        <f>'1º PASSO - Rascunho'!B127</f>
        <v>128</v>
      </c>
      <c r="C127" t="str">
        <f>'1º PASSO - Rascunho'!C127</f>
        <v>Serviço</v>
      </c>
      <c r="D127" t="str">
        <f>'1º PASSO - Rascunho'!D127</f>
        <v>2020-Ar Condicionado - Instalação/Montagem/Desmontagem/Remoção - (Parede / Sistemas)</v>
      </c>
      <c r="E127" s="42" t="str">
        <f>IFERROR(VLOOKUP(B127,'4º PASSO - Lançar TR'!A:D,4,FALSE),"")</f>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127" s="42">
        <f>IFERROR(VLOOKUP(B127,'4º PASSO - Lançar TR'!A:D,2,FALSE),"")</f>
        <v>2020</v>
      </c>
      <c r="G127" t="str">
        <f>'1º PASSO - Rascunho'!E127</f>
        <v>UNIDADE</v>
      </c>
      <c r="H127">
        <f>'1º PASSO - Rascunho'!F127</f>
        <v>159</v>
      </c>
      <c r="I127" t="str">
        <f>'1º PASSO - Rascunho'!G127</f>
        <v>Fortaleza/CE</v>
      </c>
      <c r="J127" s="42">
        <f t="shared" si="2"/>
        <v>1</v>
      </c>
      <c r="K127">
        <f>'1º PASSO - Rascunho'!H127</f>
        <v>5</v>
      </c>
      <c r="L127" s="42">
        <f t="shared" si="3"/>
        <v>5</v>
      </c>
    </row>
    <row r="128" spans="1:12" x14ac:dyDescent="0.25">
      <c r="A128" t="str">
        <f>'1º PASSO - Rascunho'!A128</f>
        <v>HGEF</v>
      </c>
      <c r="B128">
        <f>'1º PASSO - Rascunho'!B128</f>
        <v>129</v>
      </c>
      <c r="C128" t="str">
        <f>'1º PASSO - Rascunho'!C128</f>
        <v>Serviço</v>
      </c>
      <c r="D128" t="str">
        <f>'1º PASSO - Rascunho'!D128</f>
        <v>2020-Ar Condicionado - Instalação/Montagem/Desmontagem/Remoção - (Parede / Sistemas)</v>
      </c>
      <c r="E128" s="42" t="str">
        <f>IFERROR(VLOOKUP(B128,'4º PASSO - Lançar TR'!A:D,4,FALSE),"")</f>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128" s="42">
        <f>IFERROR(VLOOKUP(B128,'4º PASSO - Lançar TR'!A:D,2,FALSE),"")</f>
        <v>2020</v>
      </c>
      <c r="G128" t="str">
        <f>'1º PASSO - Rascunho'!E128</f>
        <v>UNIDADE</v>
      </c>
      <c r="H128">
        <f>'1º PASSO - Rascunho'!F128</f>
        <v>740</v>
      </c>
      <c r="I128" t="str">
        <f>'1º PASSO - Rascunho'!G128</f>
        <v>Fortaleza/CE</v>
      </c>
      <c r="J128" s="42">
        <f t="shared" si="2"/>
        <v>1</v>
      </c>
      <c r="K128">
        <f>'1º PASSO - Rascunho'!H128</f>
        <v>3</v>
      </c>
      <c r="L128" s="42">
        <f t="shared" si="3"/>
        <v>3</v>
      </c>
    </row>
    <row r="129" spans="1:12" x14ac:dyDescent="0.25">
      <c r="A129" t="str">
        <f>'1º PASSO - Rascunho'!A129</f>
        <v>HGEF</v>
      </c>
      <c r="B129">
        <f>'1º PASSO - Rascunho'!B129</f>
        <v>130</v>
      </c>
      <c r="C129" t="str">
        <f>'1º PASSO - Rascunho'!C129</f>
        <v>Serviço</v>
      </c>
      <c r="D129" t="str">
        <f>'1º PASSO - Rascunho'!D129</f>
        <v>2020-Ar Condicionado - Instalação/Montagem/Desmontagem/Remoção - (Parede / Sistemas)</v>
      </c>
      <c r="E129" s="42" t="str">
        <f>IFERROR(VLOOKUP(B129,'4º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v>
      </c>
      <c r="F129" s="42">
        <f>IFERROR(VLOOKUP(B129,'4º PASSO - Lançar TR'!A:D,2,FALSE),"")</f>
        <v>2020</v>
      </c>
      <c r="G129" t="str">
        <f>'1º PASSO - Rascunho'!E129</f>
        <v>UNIDADE</v>
      </c>
      <c r="H129">
        <f>'1º PASSO - Rascunho'!F129</f>
        <v>702</v>
      </c>
      <c r="I129" t="str">
        <f>'1º PASSO - Rascunho'!G129</f>
        <v>Fortaleza/CE</v>
      </c>
      <c r="J129" s="42">
        <f t="shared" si="2"/>
        <v>1</v>
      </c>
      <c r="K129">
        <f>'1º PASSO - Rascunho'!H129</f>
        <v>3</v>
      </c>
      <c r="L129" s="42">
        <f t="shared" si="3"/>
        <v>3</v>
      </c>
    </row>
    <row r="130" spans="1:12" x14ac:dyDescent="0.25">
      <c r="A130" t="str">
        <f>'1º PASSO - Rascunho'!A130</f>
        <v>HGEF</v>
      </c>
      <c r="B130">
        <f>'1º PASSO - Rascunho'!B130</f>
        <v>131</v>
      </c>
      <c r="C130" t="str">
        <f>'1º PASSO - Rascunho'!C130</f>
        <v>Serviço</v>
      </c>
      <c r="D130" t="str">
        <f>'1º PASSO - Rascunho'!D130</f>
        <v>2020-Ar Condicionado - Instalação/Montagem/Desmontagem/Remoção - (Parede / Sistemas)</v>
      </c>
      <c r="E130" s="42" t="str">
        <f>IFERROR(VLOOKUP(B130,'4º PASSO - Lançar TR'!A:D,4,FALSE),"")</f>
        <v>Serviço de instalação com fornecimento de material e aplicação de peças, realizando a substituição de cabo PP até 5 metros, de ar condicionado do tipo Split (inverter ou convencional), múltiplas marcas e tipos, de 48.000 a 60.000 BTUs.</v>
      </c>
      <c r="F130" s="42">
        <f>IFERROR(VLOOKUP(B130,'4º PASSO - Lançar TR'!A:D,2,FALSE),"")</f>
        <v>2020</v>
      </c>
      <c r="G130" t="str">
        <f>'1º PASSO - Rascunho'!E130</f>
        <v>UNIDADE</v>
      </c>
      <c r="H130">
        <f>'1º PASSO - Rascunho'!F130</f>
        <v>160</v>
      </c>
      <c r="I130" t="str">
        <f>'1º PASSO - Rascunho'!G130</f>
        <v>Fortaleza/CE</v>
      </c>
      <c r="J130" s="42">
        <f t="shared" si="2"/>
        <v>1</v>
      </c>
      <c r="K130">
        <f>'1º PASSO - Rascunho'!H130</f>
        <v>3</v>
      </c>
      <c r="L130" s="42">
        <f t="shared" si="3"/>
        <v>3</v>
      </c>
    </row>
    <row r="131" spans="1:12" x14ac:dyDescent="0.25">
      <c r="A131" t="str">
        <f>'1º PASSO - Rascunho'!A131</f>
        <v>HGEF</v>
      </c>
      <c r="B131">
        <f>'1º PASSO - Rascunho'!B131</f>
        <v>132</v>
      </c>
      <c r="C131" t="str">
        <f>'1º PASSO - Rascunho'!C131</f>
        <v>Serviço</v>
      </c>
      <c r="D131" t="str">
        <f>'1º PASSO - Rascunho'!D131</f>
        <v>2020-Ar Condicionado - Instalação/Montagem/Desmontagem/Remoção - (Parede / Sistemas)</v>
      </c>
      <c r="E131" s="42" t="str">
        <f>IFERROR(VLOOKUP(B131,'4º PASSO - Lançar TR'!A:D,4,FALSE),"")</f>
        <v>Serviço de instalação com fornecimento de material e aplicação de peças, realizando a substituição de mangueira PVC cristal até 5 metros, de ar condicionado do tipo Split (inverter ou convencional), múltiplas marcas e tipos, de 48.000 a 60.000 BTUs.</v>
      </c>
      <c r="F131" s="42">
        <f>IFERROR(VLOOKUP(B131,'4º PASSO - Lançar TR'!A:D,2,FALSE),"")</f>
        <v>2020</v>
      </c>
      <c r="G131" t="str">
        <f>'1º PASSO - Rascunho'!E131</f>
        <v>UNIDADE</v>
      </c>
      <c r="H131">
        <f>'1º PASSO - Rascunho'!F131</f>
        <v>129</v>
      </c>
      <c r="I131" t="str">
        <f>'1º PASSO - Rascunho'!G131</f>
        <v>Fortaleza/CE</v>
      </c>
      <c r="J131" s="42">
        <f t="shared" ref="J131:J174" si="4">IFERROR(ROUNDUP(20*K131/100,0),"")</f>
        <v>1</v>
      </c>
      <c r="K131">
        <f>'1º PASSO - Rascunho'!H131</f>
        <v>3</v>
      </c>
      <c r="L131" s="42">
        <f t="shared" ref="L131:L174" si="5">K131</f>
        <v>3</v>
      </c>
    </row>
    <row r="132" spans="1:12" x14ac:dyDescent="0.25">
      <c r="A132" t="str">
        <f>'1º PASSO - Rascunho'!A132</f>
        <v>HGEF</v>
      </c>
      <c r="B132">
        <f>'1º PASSO - Rascunho'!B132</f>
        <v>133</v>
      </c>
      <c r="C132" t="str">
        <f>'1º PASSO - Rascunho'!C132</f>
        <v>Serviço</v>
      </c>
      <c r="D132" t="str">
        <f>'1º PASSO - Rascunho'!D132</f>
        <v>2020-Ar Condicionado - Instalação/Montagem/Desmontagem/Remoção - (Parede / Sistemas)</v>
      </c>
      <c r="E132" s="42" t="str">
        <f>IFERROR(VLOOKUP(B132,'4º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v>
      </c>
      <c r="F132" s="42">
        <f>IFERROR(VLOOKUP(B132,'4º PASSO - Lançar TR'!A:D,2,FALSE),"")</f>
        <v>2020</v>
      </c>
      <c r="G132" t="str">
        <f>'1º PASSO - Rascunho'!E132</f>
        <v>UNIDADE</v>
      </c>
      <c r="H132">
        <f>'1º PASSO - Rascunho'!F132</f>
        <v>129</v>
      </c>
      <c r="I132" t="str">
        <f>'1º PASSO - Rascunho'!G132</f>
        <v>Fortaleza/CE</v>
      </c>
      <c r="J132" s="42">
        <f t="shared" si="4"/>
        <v>1</v>
      </c>
      <c r="K132">
        <f>'1º PASSO - Rascunho'!H132</f>
        <v>3</v>
      </c>
      <c r="L132" s="42">
        <f t="shared" si="5"/>
        <v>3</v>
      </c>
    </row>
    <row r="133" spans="1:12" x14ac:dyDescent="0.25">
      <c r="A133" t="str">
        <f>'1º PASSO - Rascunho'!A133</f>
        <v>HGEF</v>
      </c>
      <c r="B133">
        <f>'1º PASSO - Rascunho'!B133</f>
        <v>134</v>
      </c>
      <c r="C133" t="str">
        <f>'1º PASSO - Rascunho'!C133</f>
        <v>Serviço</v>
      </c>
      <c r="D133" t="str">
        <f>'1º PASSO - Rascunho'!D133</f>
        <v>3492-Ar Condicionado - Manutenção de Aparelhos de Parede</v>
      </c>
      <c r="E133" s="42" t="str">
        <f>IFERROR(VLOOKUP(B133,'4º PASSO - Lançar TR'!A:D,4,FALSE),"")</f>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133" s="42">
        <f>IFERROR(VLOOKUP(B133,'4º PASSO - Lançar TR'!A:D,2,FALSE),"")</f>
        <v>3492</v>
      </c>
      <c r="G133" t="str">
        <f>'1º PASSO - Rascunho'!E133</f>
        <v>UNIDADE</v>
      </c>
      <c r="H133">
        <f>'1º PASSO - Rascunho'!F133</f>
        <v>337.67</v>
      </c>
      <c r="I133" t="str">
        <f>'1º PASSO - Rascunho'!G133</f>
        <v>Fortaleza/CE</v>
      </c>
      <c r="J133" s="42">
        <f t="shared" si="4"/>
        <v>1</v>
      </c>
      <c r="K133">
        <f>'1º PASSO - Rascunho'!H133</f>
        <v>2</v>
      </c>
      <c r="L133" s="42">
        <f t="shared" si="5"/>
        <v>2</v>
      </c>
    </row>
    <row r="134" spans="1:12" x14ac:dyDescent="0.25">
      <c r="A134" t="str">
        <f>'1º PASSO - Rascunho'!A134</f>
        <v>HGEF</v>
      </c>
      <c r="B134">
        <f>'1º PASSO - Rascunho'!B134</f>
        <v>135</v>
      </c>
      <c r="C134" t="str">
        <f>'1º PASSO - Rascunho'!C134</f>
        <v>Serviço</v>
      </c>
      <c r="D134" t="str">
        <f>'1º PASSO - Rascunho'!D134</f>
        <v>3492-Ar Condicionado - Manutenção de Aparelhos de Parede</v>
      </c>
      <c r="E134" s="42" t="str">
        <f>IFERROR(VLOOKUP(B134,'4º PASSO - Lançar TR'!A:D,4,FALSE),"")</f>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134" s="42">
        <f>IFERROR(VLOOKUP(B134,'4º PASSO - Lançar TR'!A:D,2,FALSE),"")</f>
        <v>3492</v>
      </c>
      <c r="G134" t="str">
        <f>'1º PASSO - Rascunho'!E134</f>
        <v>UNIDADE</v>
      </c>
      <c r="H134">
        <f>'1º PASSO - Rascunho'!F134</f>
        <v>2185</v>
      </c>
      <c r="I134" t="str">
        <f>'1º PASSO - Rascunho'!G134</f>
        <v>Fortaleza/CE</v>
      </c>
      <c r="J134" s="42">
        <f t="shared" si="4"/>
        <v>1</v>
      </c>
      <c r="K134">
        <f>'1º PASSO - Rascunho'!H134</f>
        <v>2</v>
      </c>
      <c r="L134" s="42">
        <f t="shared" si="5"/>
        <v>2</v>
      </c>
    </row>
    <row r="135" spans="1:12" x14ac:dyDescent="0.25">
      <c r="A135" t="str">
        <f>'1º PASSO - Rascunho'!A135</f>
        <v>HGEF</v>
      </c>
      <c r="B135">
        <f>'1º PASSO - Rascunho'!B135</f>
        <v>136</v>
      </c>
      <c r="C135" t="str">
        <f>'1º PASSO - Rascunho'!C135</f>
        <v>Serviço</v>
      </c>
      <c r="D135" t="str">
        <f>'1º PASSO - Rascunho'!D135</f>
        <v>3492-Ar Condicionado - Manutenção de Aparelhos de Parede</v>
      </c>
      <c r="E135" s="42" t="str">
        <f>IFERROR(VLOOKUP(B135,'4º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v>
      </c>
      <c r="F135" s="42">
        <f>IFERROR(VLOOKUP(B135,'4º PASSO - Lançar TR'!A:D,2,FALSE),"")</f>
        <v>3492</v>
      </c>
      <c r="G135" t="str">
        <f>'1º PASSO - Rascunho'!E135</f>
        <v>UNIDADE</v>
      </c>
      <c r="H135">
        <f>'1º PASSO - Rascunho'!F135</f>
        <v>338.33</v>
      </c>
      <c r="I135" t="str">
        <f>'1º PASSO - Rascunho'!G135</f>
        <v>Fortaleza/CE</v>
      </c>
      <c r="J135" s="42">
        <f t="shared" si="4"/>
        <v>2</v>
      </c>
      <c r="K135">
        <f>'1º PASSO - Rascunho'!H135</f>
        <v>6</v>
      </c>
      <c r="L135" s="42">
        <f t="shared" si="5"/>
        <v>6</v>
      </c>
    </row>
    <row r="136" spans="1:12" x14ac:dyDescent="0.25">
      <c r="A136" t="str">
        <f>'1º PASSO - Rascunho'!A136</f>
        <v>HGEF</v>
      </c>
      <c r="B136">
        <f>'1º PASSO - Rascunho'!B136</f>
        <v>137</v>
      </c>
      <c r="C136" t="str">
        <f>'1º PASSO - Rascunho'!C136</f>
        <v>Serviço</v>
      </c>
      <c r="D136" t="str">
        <f>'1º PASSO - Rascunho'!D136</f>
        <v>3492-Ar Condicionado - Manutenção de Aparelhos de Parede</v>
      </c>
      <c r="E136" s="42" t="str">
        <f>IFERROR(VLOOKUP(B136,'4º PASSO - Lançar TR'!A:D,4,FALSE),"")</f>
        <v>Serviço    de     manutenção    corretiva  com fornecimento de material e aplicação de peças, realizando a substituição de filtro de ar, de ar condicionado do tipo Split( inverter ou convencional) , de 48.000 a 60.000 BTUs.</v>
      </c>
      <c r="F136" s="42">
        <f>IFERROR(VLOOKUP(B136,'4º PASSO - Lançar TR'!A:D,2,FALSE),"")</f>
        <v>3492</v>
      </c>
      <c r="G136" t="str">
        <f>'1º PASSO - Rascunho'!E136</f>
        <v>UNIDADE</v>
      </c>
      <c r="H136">
        <f>'1º PASSO - Rascunho'!F136</f>
        <v>223.33</v>
      </c>
      <c r="I136" t="str">
        <f>'1º PASSO - Rascunho'!G136</f>
        <v>Fortaleza/CE</v>
      </c>
      <c r="J136" s="42">
        <f t="shared" si="4"/>
        <v>1</v>
      </c>
      <c r="K136">
        <f>'1º PASSO - Rascunho'!H136</f>
        <v>2</v>
      </c>
      <c r="L136" s="42">
        <f t="shared" si="5"/>
        <v>2</v>
      </c>
    </row>
    <row r="137" spans="1:12" x14ac:dyDescent="0.25">
      <c r="A137" t="str">
        <f>'1º PASSO - Rascunho'!A137</f>
        <v>HGEF</v>
      </c>
      <c r="B137">
        <f>'1º PASSO - Rascunho'!B137</f>
        <v>138</v>
      </c>
      <c r="C137" t="str">
        <f>'1º PASSO - Rascunho'!C137</f>
        <v>Serviço</v>
      </c>
      <c r="D137" t="str">
        <f>'1º PASSO - Rascunho'!D137</f>
        <v>3492-Ar Condicionado - Manutenção de Aparelhos de Parede</v>
      </c>
      <c r="E137" s="42" t="str">
        <f>IFERROR(VLOOKUP(B137,'4º PASSO - Lançar TR'!A:D,4,FALSE),"")</f>
        <v>Serviço    de     manutenção    corretiva  c com fornecimento de material e aplicação de peças, realizando as substituições de sensores da unidade interna e/ou externa (termistores), de ar condicionado do tipo Split( inverter ou convencional), de 48.000 a 60.000 BTUs.</v>
      </c>
      <c r="F137" s="42">
        <f>IFERROR(VLOOKUP(B137,'4º PASSO - Lançar TR'!A:D,2,FALSE),"")</f>
        <v>3492</v>
      </c>
      <c r="G137" t="str">
        <f>'1º PASSO - Rascunho'!E137</f>
        <v>UNIDADE</v>
      </c>
      <c r="H137">
        <f>'1º PASSO - Rascunho'!F137</f>
        <v>223.33</v>
      </c>
      <c r="I137" t="str">
        <f>'1º PASSO - Rascunho'!G137</f>
        <v>Fortaleza/CE</v>
      </c>
      <c r="J137" s="42">
        <f t="shared" si="4"/>
        <v>1</v>
      </c>
      <c r="K137">
        <f>'1º PASSO - Rascunho'!H137</f>
        <v>4</v>
      </c>
      <c r="L137" s="42">
        <f t="shared" si="5"/>
        <v>4</v>
      </c>
    </row>
    <row r="138" spans="1:12" x14ac:dyDescent="0.25">
      <c r="A138" t="str">
        <f>'1º PASSO - Rascunho'!A138</f>
        <v>HGEF</v>
      </c>
      <c r="B138">
        <f>'1º PASSO - Rascunho'!B138</f>
        <v>139</v>
      </c>
      <c r="C138" t="str">
        <f>'1º PASSO - Rascunho'!C138</f>
        <v>Serviço</v>
      </c>
      <c r="D138" t="str">
        <f>'1º PASSO - Rascunho'!D138</f>
        <v>3492-Ar Condicionado - Manutenção de Aparelhos de Parede</v>
      </c>
      <c r="E138" s="42" t="str">
        <f>IFERROR(VLOOKUP(B138,'4º PASSO - Lançar TR'!A:D,4,FALSE),"")</f>
        <v>Serviço    de     manutenção    corretiva  com fornecimento de material e aplicação de peças, realizando a substituição de capacitor da unidade interna ou externa, de ar condicionado do tipo Split( inverter ou convencional), de 48.000 a 60.000 BTUs.</v>
      </c>
      <c r="F138" s="42">
        <f>IFERROR(VLOOKUP(B138,'4º PASSO - Lançar TR'!A:D,2,FALSE),"")</f>
        <v>3492</v>
      </c>
      <c r="G138" t="str">
        <f>'1º PASSO - Rascunho'!E138</f>
        <v>UNIDADE</v>
      </c>
      <c r="H138">
        <f>'1º PASSO - Rascunho'!F138</f>
        <v>258.33</v>
      </c>
      <c r="I138" t="str">
        <f>'1º PASSO - Rascunho'!G138</f>
        <v>Fortaleza/CE</v>
      </c>
      <c r="J138" s="42">
        <f t="shared" si="4"/>
        <v>1</v>
      </c>
      <c r="K138">
        <f>'1º PASSO - Rascunho'!H138</f>
        <v>4</v>
      </c>
      <c r="L138" s="42">
        <f t="shared" si="5"/>
        <v>4</v>
      </c>
    </row>
    <row r="139" spans="1:12" x14ac:dyDescent="0.25">
      <c r="A139" t="str">
        <f>'1º PASSO - Rascunho'!A139</f>
        <v>HGEF</v>
      </c>
      <c r="B139">
        <f>'1º PASSO - Rascunho'!B139</f>
        <v>140</v>
      </c>
      <c r="C139" t="str">
        <f>'1º PASSO - Rascunho'!C139</f>
        <v>Serviço</v>
      </c>
      <c r="D139" t="str">
        <f>'1º PASSO - Rascunho'!D139</f>
        <v>3492-Ar Condicionado - Manutenção de Aparelhos de Parede</v>
      </c>
      <c r="E139" s="42" t="str">
        <f>IFERROR(VLOOKUP(B139,'4º PASSO - Lançar TR'!A:D,4,FALSE),"")</f>
        <v>Serviço    de     manutenção    corretiva     com fornecimento de material e aplicação de peças, realizando a substituição de placa eletrônica principal original (unidade interna), de ar condicionado do tipo Split(inverter ou convencional), de 48.000 a 60.000 BTUs.</v>
      </c>
      <c r="F139" s="42">
        <f>IFERROR(VLOOKUP(B139,'4º PASSO - Lançar TR'!A:D,2,FALSE),"")</f>
        <v>3492</v>
      </c>
      <c r="G139" t="str">
        <f>'1º PASSO - Rascunho'!E139</f>
        <v>UNIDADE</v>
      </c>
      <c r="H139">
        <f>'1º PASSO - Rascunho'!F139</f>
        <v>615</v>
      </c>
      <c r="I139" t="str">
        <f>'1º PASSO - Rascunho'!G139</f>
        <v>Fortaleza/CE</v>
      </c>
      <c r="J139" s="42">
        <f t="shared" si="4"/>
        <v>1</v>
      </c>
      <c r="K139">
        <f>'1º PASSO - Rascunho'!H139</f>
        <v>2</v>
      </c>
      <c r="L139" s="42">
        <f t="shared" si="5"/>
        <v>2</v>
      </c>
    </row>
    <row r="140" spans="1:12" x14ac:dyDescent="0.25">
      <c r="A140" t="str">
        <f>'1º PASSO - Rascunho'!A140</f>
        <v>HGEF</v>
      </c>
      <c r="B140">
        <f>'1º PASSO - Rascunho'!B140</f>
        <v>141</v>
      </c>
      <c r="C140" t="str">
        <f>'1º PASSO - Rascunho'!C140</f>
        <v>Serviço</v>
      </c>
      <c r="D140" t="str">
        <f>'1º PASSO - Rascunho'!D140</f>
        <v>3492-Ar Condicionado - Manutenção de Aparelhos de Parede</v>
      </c>
      <c r="E140" s="42" t="str">
        <f>IFERROR(VLOOKUP(B140,'4º PASSO - Lançar TR'!A:D,4,FALSE),"")</f>
        <v>Serviço    de     manutenção    corretiva  com fornecimento de material e aplicação de peças, realizando a substituição de placa eletrônica universal da unidade interna, de ar condicionado do tipo Split (convencional), de 48.000 a 60.000 BTUs.</v>
      </c>
      <c r="F140" s="42">
        <f>IFERROR(VLOOKUP(B140,'4º PASSO - Lançar TR'!A:D,2,FALSE),"")</f>
        <v>3492</v>
      </c>
      <c r="G140" t="str">
        <f>'1º PASSO - Rascunho'!E140</f>
        <v>UNIDADE</v>
      </c>
      <c r="H140">
        <f>'1º PASSO - Rascunho'!F140</f>
        <v>405</v>
      </c>
      <c r="I140" t="str">
        <f>'1º PASSO - Rascunho'!G140</f>
        <v>Fortaleza/CE</v>
      </c>
      <c r="J140" s="42">
        <f t="shared" si="4"/>
        <v>1</v>
      </c>
      <c r="K140">
        <f>'1º PASSO - Rascunho'!H140</f>
        <v>2</v>
      </c>
      <c r="L140" s="42">
        <f t="shared" si="5"/>
        <v>2</v>
      </c>
    </row>
    <row r="141" spans="1:12" x14ac:dyDescent="0.25">
      <c r="A141" t="str">
        <f>'1º PASSO - Rascunho'!A141</f>
        <v>HGEF</v>
      </c>
      <c r="B141">
        <f>'1º PASSO - Rascunho'!B141</f>
        <v>143</v>
      </c>
      <c r="C141" t="str">
        <f>'1º PASSO - Rascunho'!C141</f>
        <v>Serviço</v>
      </c>
      <c r="D141" t="str">
        <f>'1º PASSO - Rascunho'!D141</f>
        <v>3492-Ar Condicionado - Manutenção de Aparelhos de Parede</v>
      </c>
      <c r="E141" s="42" t="str">
        <f>IFERROR(VLOOKUP(B141,'4º PASSO - Lançar TR'!A:D,4,FALSE),"")</f>
        <v>Serviço de manutenção corretiva com fornecimento de material e aplicação de peças, realizando a substituição de placa eletrônica receptora da unidade interna, de ar condicionado do  tipo Split(inverter ou convencional), de 48.000 a 60.000 BTUs..</v>
      </c>
      <c r="F141" s="42">
        <f>IFERROR(VLOOKUP(B141,'4º PASSO - Lançar TR'!A:D,2,FALSE),"")</f>
        <v>3492</v>
      </c>
      <c r="G141" t="str">
        <f>'1º PASSO - Rascunho'!E141</f>
        <v>UNIDADE</v>
      </c>
      <c r="H141">
        <f>'1º PASSO - Rascunho'!F141</f>
        <v>615</v>
      </c>
      <c r="I141" t="str">
        <f>'1º PASSO - Rascunho'!G141</f>
        <v>Fortaleza/CE</v>
      </c>
      <c r="J141" s="42">
        <f t="shared" si="4"/>
        <v>1</v>
      </c>
      <c r="K141">
        <f>'1º PASSO - Rascunho'!H141</f>
        <v>2</v>
      </c>
      <c r="L141" s="42">
        <f t="shared" si="5"/>
        <v>2</v>
      </c>
    </row>
    <row r="142" spans="1:12" x14ac:dyDescent="0.25">
      <c r="A142" t="str">
        <f>'1º PASSO - Rascunho'!A142</f>
        <v>HGEF</v>
      </c>
      <c r="B142">
        <f>'1º PASSO - Rascunho'!B142</f>
        <v>145</v>
      </c>
      <c r="C142" t="str">
        <f>'1º PASSO - Rascunho'!C142</f>
        <v>Serviço</v>
      </c>
      <c r="D142" t="str">
        <f>'1º PASSO - Rascunho'!D142</f>
        <v>3492-Ar Condicionado - Manutenção de Aparelhos de Parede</v>
      </c>
      <c r="E142" s="42" t="str">
        <f>IFERROR(VLOOKUP(B142,'4º PASSO - Lançar TR'!A:D,4,FALSE),"")</f>
        <v>Serviço de manutenção corretiva com fornecimento de material e aplicação de peças, realizando a substituição de placa eletrônica unidade externa (condensadora), de ar condicionado do tipo Split (inverter), de 48.000 a 60.000 BTUs.</v>
      </c>
      <c r="F142" s="42">
        <f>IFERROR(VLOOKUP(B142,'4º PASSO - Lançar TR'!A:D,2,FALSE),"")</f>
        <v>3492</v>
      </c>
      <c r="G142" t="str">
        <f>'1º PASSO - Rascunho'!E142</f>
        <v>UNIDADE</v>
      </c>
      <c r="H142">
        <f>'1º PASSO - Rascunho'!F142</f>
        <v>615</v>
      </c>
      <c r="I142" t="str">
        <f>'1º PASSO - Rascunho'!G142</f>
        <v>Fortaleza/CE</v>
      </c>
      <c r="J142" s="42">
        <f t="shared" si="4"/>
        <v>1</v>
      </c>
      <c r="K142">
        <f>'1º PASSO - Rascunho'!H142</f>
        <v>2</v>
      </c>
      <c r="L142" s="42">
        <f t="shared" si="5"/>
        <v>2</v>
      </c>
    </row>
    <row r="143" spans="1:12" x14ac:dyDescent="0.25">
      <c r="A143" t="str">
        <f>'1º PASSO - Rascunho'!A143</f>
        <v>HGEF</v>
      </c>
      <c r="B143">
        <f>'1º PASSO - Rascunho'!B143</f>
        <v>147</v>
      </c>
      <c r="C143" t="str">
        <f>'1º PASSO - Rascunho'!C143</f>
        <v>Serviço</v>
      </c>
      <c r="D143" t="str">
        <f>'1º PASSO - Rascunho'!D143</f>
        <v>3492-Ar Condicionado - Manutenção de Aparelhos de Parede</v>
      </c>
      <c r="E143" s="42" t="str">
        <f>IFERROR(VLOOKUP(B143,'4º PASSO - Lançar TR'!A:D,4,FALSE),"")</f>
        <v>Serviço    de  manutenção   corretiva com  fornecimento de material e aplicação de peças, realizando a substituição de motor do ventilador da unidade externa, de ar condicionado do tipo Split (inverter ou convencional), de 48.000 a 60.000 BTUs.</v>
      </c>
      <c r="F143" s="42">
        <f>IFERROR(VLOOKUP(B143,'4º PASSO - Lançar TR'!A:D,2,FALSE),"")</f>
        <v>3492</v>
      </c>
      <c r="G143" t="str">
        <f>'1º PASSO - Rascunho'!E143</f>
        <v>UNIDADE</v>
      </c>
      <c r="H143">
        <f>'1º PASSO - Rascunho'!F143</f>
        <v>640</v>
      </c>
      <c r="I143" t="str">
        <f>'1º PASSO - Rascunho'!G143</f>
        <v>Fortaleza/CE</v>
      </c>
      <c r="J143" s="42">
        <f t="shared" si="4"/>
        <v>1</v>
      </c>
      <c r="K143">
        <f>'1º PASSO - Rascunho'!H143</f>
        <v>2</v>
      </c>
      <c r="L143" s="42">
        <f t="shared" si="5"/>
        <v>2</v>
      </c>
    </row>
    <row r="144" spans="1:12" x14ac:dyDescent="0.25">
      <c r="A144" t="str">
        <f>'1º PASSO - Rascunho'!A144</f>
        <v>HGEF</v>
      </c>
      <c r="B144">
        <f>'1º PASSO - Rascunho'!B144</f>
        <v>149</v>
      </c>
      <c r="C144" t="str">
        <f>'1º PASSO - Rascunho'!C144</f>
        <v>Serviço</v>
      </c>
      <c r="D144" t="str">
        <f>'1º PASSO - Rascunho'!D144</f>
        <v>3492-Ar Condicionado - Manutenção de Aparelhos de Parede</v>
      </c>
      <c r="E144" s="42" t="str">
        <f>IFERROR(VLOOKUP(B144,'4º PASSO - Lançar TR'!A:D,4,FALSE),"")</f>
        <v>Serviço    de  manutenção    corretiva  com fornecimento de material e aplicação de peças, realizando a substituição de motor do ventilador da unidade interna, de ar condicionado do tipo Split (convencional), de 48.000 a 60.000 BTUs.</v>
      </c>
      <c r="F144" s="42">
        <f>IFERROR(VLOOKUP(B144,'4º PASSO - Lançar TR'!A:D,2,FALSE),"")</f>
        <v>3492</v>
      </c>
      <c r="G144" t="str">
        <f>'1º PASSO - Rascunho'!E144</f>
        <v>UNIDADE</v>
      </c>
      <c r="H144">
        <f>'1º PASSO - Rascunho'!F144</f>
        <v>636.66999999999996</v>
      </c>
      <c r="I144" t="str">
        <f>'1º PASSO - Rascunho'!G144</f>
        <v>Fortaleza/CE</v>
      </c>
      <c r="J144" s="42">
        <f t="shared" si="4"/>
        <v>1</v>
      </c>
      <c r="K144">
        <f>'1º PASSO - Rascunho'!H144</f>
        <v>2</v>
      </c>
      <c r="L144" s="42">
        <f t="shared" si="5"/>
        <v>2</v>
      </c>
    </row>
    <row r="145" spans="1:12" x14ac:dyDescent="0.25">
      <c r="A145" t="str">
        <f>'1º PASSO - Rascunho'!A145</f>
        <v>HGEF</v>
      </c>
      <c r="B145">
        <f>'1º PASSO - Rascunho'!B145</f>
        <v>151</v>
      </c>
      <c r="C145" t="str">
        <f>'1º PASSO - Rascunho'!C145</f>
        <v>Serviço</v>
      </c>
      <c r="D145" t="str">
        <f>'1º PASSO - Rascunho'!D145</f>
        <v>3492-Ar Condicionado - Manutenção de Aparelhos de Parede</v>
      </c>
      <c r="E145" s="42" t="str">
        <f>IFERROR(VLOOKUP(B145,'4º PASSO - Lançar TR'!A:D,4,FALSE),"")</f>
        <v>Serviço    de     manutenção   corretiva    com fornecimento de material e aplicação de peças, realizando a substituição da turbina da unidade interna, de ar condicionado do tipo Split (inverter ou convencional), de 48.000 a 60.000 BTUs.</v>
      </c>
      <c r="F145" s="42">
        <f>IFERROR(VLOOKUP(B145,'4º PASSO - Lançar TR'!A:D,2,FALSE),"")</f>
        <v>3492</v>
      </c>
      <c r="G145" t="str">
        <f>'1º PASSO - Rascunho'!E145</f>
        <v>UNIDADE</v>
      </c>
      <c r="H145">
        <f>'1º PASSO - Rascunho'!F145</f>
        <v>444</v>
      </c>
      <c r="I145" t="str">
        <f>'1º PASSO - Rascunho'!G145</f>
        <v>Fortaleza/CE</v>
      </c>
      <c r="J145" s="42">
        <f t="shared" si="4"/>
        <v>1</v>
      </c>
      <c r="K145">
        <f>'1º PASSO - Rascunho'!H145</f>
        <v>2</v>
      </c>
      <c r="L145" s="42">
        <f t="shared" si="5"/>
        <v>2</v>
      </c>
    </row>
    <row r="146" spans="1:12" x14ac:dyDescent="0.25">
      <c r="A146" t="str">
        <f>'1º PASSO - Rascunho'!A146</f>
        <v>HGEF</v>
      </c>
      <c r="B146">
        <f>'1º PASSO - Rascunho'!B146</f>
        <v>152</v>
      </c>
      <c r="C146" t="str">
        <f>'1º PASSO - Rascunho'!C146</f>
        <v>Serviço</v>
      </c>
      <c r="D146" t="str">
        <f>'1º PASSO - Rascunho'!D146</f>
        <v>3492-Ar Condicionado - Manutenção de Aparelhos de Parede</v>
      </c>
      <c r="E146" s="42" t="str">
        <f>IFERROR(VLOOKUP(B146,'4º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48.000 a 60.000 BTUs.</v>
      </c>
      <c r="F146" s="42">
        <f>IFERROR(VLOOKUP(B146,'4º PASSO - Lançar TR'!A:D,2,FALSE),"")</f>
        <v>3492</v>
      </c>
      <c r="G146" t="str">
        <f>'1º PASSO - Rascunho'!E146</f>
        <v>UNIDADE</v>
      </c>
      <c r="H146">
        <f>'1º PASSO - Rascunho'!F146</f>
        <v>237.33</v>
      </c>
      <c r="I146" t="str">
        <f>'1º PASSO - Rascunho'!G146</f>
        <v>Fortaleza/CE</v>
      </c>
      <c r="J146" s="42">
        <f t="shared" si="4"/>
        <v>1</v>
      </c>
      <c r="K146">
        <f>'1º PASSO - Rascunho'!H146</f>
        <v>2</v>
      </c>
      <c r="L146" s="42">
        <f t="shared" si="5"/>
        <v>2</v>
      </c>
    </row>
    <row r="147" spans="1:12" x14ac:dyDescent="0.25">
      <c r="A147" t="str">
        <f>'1º PASSO - Rascunho'!A147</f>
        <v>HGEF</v>
      </c>
      <c r="B147">
        <f>'1º PASSO - Rascunho'!B147</f>
        <v>153</v>
      </c>
      <c r="C147" t="str">
        <f>'1º PASSO - Rascunho'!C147</f>
        <v>Serviço</v>
      </c>
      <c r="D147" t="str">
        <f>'1º PASSO - Rascunho'!D147</f>
        <v>3492-Ar Condicionado - Manutenção de Aparelhos de Parede</v>
      </c>
      <c r="E147" s="42" t="str">
        <f>IFERROR(VLOOKUP(B147,'4º PASSO - Lançar TR'!A:D,4,FALSE),"")</f>
        <v>Serviço    de     manutenção    corretiva   com fornecimento de material e aplicação de peças, realizando a substituição de hélice do motor da unidade externa, de ar condicionado do tipo Split(inverter ou convencional), de 48.000 a 60.000 BTUs.</v>
      </c>
      <c r="F147" s="42">
        <f>IFERROR(VLOOKUP(B147,'4º PASSO - Lançar TR'!A:D,2,FALSE),"")</f>
        <v>3492</v>
      </c>
      <c r="G147" t="str">
        <f>'1º PASSO - Rascunho'!E147</f>
        <v>UNIDADE</v>
      </c>
      <c r="H147">
        <f>'1º PASSO - Rascunho'!F147</f>
        <v>275.83</v>
      </c>
      <c r="I147" t="str">
        <f>'1º PASSO - Rascunho'!G147</f>
        <v>Fortaleza/CE</v>
      </c>
      <c r="J147" s="42">
        <f t="shared" si="4"/>
        <v>1</v>
      </c>
      <c r="K147">
        <f>'1º PASSO - Rascunho'!H147</f>
        <v>2</v>
      </c>
      <c r="L147" s="42">
        <f t="shared" si="5"/>
        <v>2</v>
      </c>
    </row>
    <row r="148" spans="1:12" x14ac:dyDescent="0.25">
      <c r="A148" t="str">
        <f>'1º PASSO - Rascunho'!A148</f>
        <v>HGEF</v>
      </c>
      <c r="B148">
        <f>'1º PASSO - Rascunho'!B148</f>
        <v>154</v>
      </c>
      <c r="C148" t="str">
        <f>'1º PASSO - Rascunho'!C148</f>
        <v>Serviço</v>
      </c>
      <c r="D148" t="str">
        <f>'1º PASSO - Rascunho'!D148</f>
        <v>3492-Ar Condicionado - Manutenção de Aparelhos de Parede</v>
      </c>
      <c r="E148" s="42" t="str">
        <f>IFERROR(VLOOKUP(B148,'4º PASSO - Lançar TR'!A:D,4,FALSE),"")</f>
        <v>Serviço    de     manutenção    corretiva  com fornecimento de material e aplicação de peças, realizando a substituição de válvulas de serviço split da unidade externa (condensadora), de ar condicionado do tipo Split (inverter ou convencional), de 48.000 a 60.000 BTUs.</v>
      </c>
      <c r="F148" s="42">
        <f>IFERROR(VLOOKUP(B148,'4º PASSO - Lançar TR'!A:D,2,FALSE),"")</f>
        <v>3492</v>
      </c>
      <c r="G148" t="str">
        <f>'1º PASSO - Rascunho'!E148</f>
        <v>UNIDADE</v>
      </c>
      <c r="H148">
        <f>'1º PASSO - Rascunho'!F148</f>
        <v>160</v>
      </c>
      <c r="I148" t="str">
        <f>'1º PASSO - Rascunho'!G148</f>
        <v>Fortaleza/CE</v>
      </c>
      <c r="J148" s="42">
        <f t="shared" si="4"/>
        <v>1</v>
      </c>
      <c r="K148">
        <f>'1º PASSO - Rascunho'!H148</f>
        <v>2</v>
      </c>
      <c r="L148" s="42">
        <f t="shared" si="5"/>
        <v>2</v>
      </c>
    </row>
    <row r="149" spans="1:12" x14ac:dyDescent="0.25">
      <c r="A149" t="str">
        <f>'1º PASSO - Rascunho'!A149</f>
        <v>HGEF</v>
      </c>
      <c r="B149">
        <f>'1º PASSO - Rascunho'!B149</f>
        <v>155</v>
      </c>
      <c r="C149" t="str">
        <f>'1º PASSO - Rascunho'!C149</f>
        <v>Serviço</v>
      </c>
      <c r="D149" t="str">
        <f>'1º PASSO - Rascunho'!D149</f>
        <v>3492-Ar Condicionado - Manutenção de Aparelhos de Parede</v>
      </c>
      <c r="E149" s="42" t="str">
        <f>IFERROR(VLOOKUP(B149,'4º PASSO - Lançar TR'!A:D,4,FALSE),"")</f>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v>
      </c>
      <c r="F149" s="42">
        <f>IFERROR(VLOOKUP(B149,'4º PASSO - Lançar TR'!A:D,2,FALSE),"")</f>
        <v>3492</v>
      </c>
      <c r="G149" t="str">
        <f>'1º PASSO - Rascunho'!E149</f>
        <v>UNIDADE</v>
      </c>
      <c r="H149">
        <f>'1º PASSO - Rascunho'!F149</f>
        <v>846.67</v>
      </c>
      <c r="I149" t="str">
        <f>'1º PASSO - Rascunho'!G149</f>
        <v>Fortaleza/CE</v>
      </c>
      <c r="J149" s="42">
        <f t="shared" si="4"/>
        <v>1</v>
      </c>
      <c r="K149">
        <f>'1º PASSO - Rascunho'!H149</f>
        <v>2</v>
      </c>
      <c r="L149" s="42">
        <f t="shared" si="5"/>
        <v>2</v>
      </c>
    </row>
    <row r="150" spans="1:12" x14ac:dyDescent="0.25">
      <c r="A150" t="str">
        <f>'1º PASSO - Rascunho'!A150</f>
        <v>HGEF</v>
      </c>
      <c r="B150">
        <f>'1º PASSO - Rascunho'!B150</f>
        <v>156</v>
      </c>
      <c r="C150" t="str">
        <f>'1º PASSO - Rascunho'!C150</f>
        <v>Serviço</v>
      </c>
      <c r="D150" t="str">
        <f>'1º PASSO - Rascunho'!D150</f>
        <v>3492-Ar Condicionado - Manutenção de Aparelhos de Parede</v>
      </c>
      <c r="E150" s="42" t="str">
        <f>IFERROR(VLOOKUP(B150,'4º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v>
      </c>
      <c r="F150" s="42">
        <f>IFERROR(VLOOKUP(B150,'4º PASSO - Lançar TR'!A:D,2,FALSE),"")</f>
        <v>3492</v>
      </c>
      <c r="G150" t="str">
        <f>'1º PASSO - Rascunho'!E150</f>
        <v>UNIDADE</v>
      </c>
      <c r="H150">
        <f>'1º PASSO - Rascunho'!F150</f>
        <v>901.67</v>
      </c>
      <c r="I150" t="str">
        <f>'1º PASSO - Rascunho'!G150</f>
        <v>Fortaleza/CE</v>
      </c>
      <c r="J150" s="42">
        <f t="shared" si="4"/>
        <v>1</v>
      </c>
      <c r="K150">
        <f>'1º PASSO - Rascunho'!H150</f>
        <v>2</v>
      </c>
      <c r="L150" s="42">
        <f t="shared" si="5"/>
        <v>2</v>
      </c>
    </row>
    <row r="151" spans="1:12" x14ac:dyDescent="0.25">
      <c r="A151" t="str">
        <f>'1º PASSO - Rascunho'!A151</f>
        <v>HGEF</v>
      </c>
      <c r="B151">
        <f>'1º PASSO - Rascunho'!B151</f>
        <v>157</v>
      </c>
      <c r="C151" t="str">
        <f>'1º PASSO - Rascunho'!C151</f>
        <v>Serviço</v>
      </c>
      <c r="D151" t="str">
        <f>'1º PASSO - Rascunho'!D151</f>
        <v>3492-Ar Condicionado - Manutenção de Aparelhos de Parede</v>
      </c>
      <c r="E151" s="42" t="str">
        <f>IFERROR(VLOOKUP(B151,'4º PASSO - Lançar TR'!A:D,4,FALSE),"")</f>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151" s="42">
        <f>IFERROR(VLOOKUP(B151,'4º PASSO - Lançar TR'!A:D,2,FALSE),"")</f>
        <v>3492</v>
      </c>
      <c r="G151" t="str">
        <f>'1º PASSO - Rascunho'!E151</f>
        <v>UNIDADE</v>
      </c>
      <c r="H151">
        <f>'1º PASSO - Rascunho'!F151</f>
        <v>361.67</v>
      </c>
      <c r="I151" t="str">
        <f>'1º PASSO - Rascunho'!G151</f>
        <v>Fortaleza/CE</v>
      </c>
      <c r="J151" s="42">
        <f t="shared" si="4"/>
        <v>1</v>
      </c>
      <c r="K151">
        <f>'1º PASSO - Rascunho'!H151</f>
        <v>4</v>
      </c>
      <c r="L151" s="42">
        <f t="shared" si="5"/>
        <v>4</v>
      </c>
    </row>
    <row r="152" spans="1:12" x14ac:dyDescent="0.25">
      <c r="A152" t="str">
        <f>'1º PASSO - Rascunho'!A152</f>
        <v>HGEF</v>
      </c>
      <c r="B152">
        <f>'1º PASSO - Rascunho'!B152</f>
        <v>158</v>
      </c>
      <c r="C152" t="str">
        <f>'1º PASSO - Rascunho'!C152</f>
        <v>Serviço</v>
      </c>
      <c r="D152" t="str">
        <f>'1º PASSO - Rascunho'!D152</f>
        <v>3492-Ar Condicionado - Manutenção de Aparelhos de Parede</v>
      </c>
      <c r="E152" s="42" t="str">
        <f>IFERROR(VLOOKUP(B152,'4º PASSO - Lançar TR'!A:D,4,FALSE),"")</f>
        <v>Serviço    de     manutenção    corretiva    com fornecimento de material e aplicação de peças, realizando a substituição de controle remoto, de ar condicionado do tipo Split (inverter ou convencional) de 48.000 a 60.000 BTUs.</v>
      </c>
      <c r="F152" s="42">
        <f>IFERROR(VLOOKUP(B152,'4º PASSO - Lançar TR'!A:D,2,FALSE),"")</f>
        <v>3492</v>
      </c>
      <c r="G152" t="str">
        <f>'1º PASSO - Rascunho'!E152</f>
        <v>UNIDADE</v>
      </c>
      <c r="H152">
        <f>'1º PASSO - Rascunho'!F152</f>
        <v>113.33</v>
      </c>
      <c r="I152" t="str">
        <f>'1º PASSO - Rascunho'!G152</f>
        <v>Fortaleza/CE</v>
      </c>
      <c r="J152" s="42">
        <f t="shared" si="4"/>
        <v>1</v>
      </c>
      <c r="K152">
        <f>'1º PASSO - Rascunho'!H152</f>
        <v>2</v>
      </c>
      <c r="L152" s="42">
        <f t="shared" si="5"/>
        <v>2</v>
      </c>
    </row>
    <row r="153" spans="1:12" x14ac:dyDescent="0.25">
      <c r="A153" t="str">
        <f>'1º PASSO - Rascunho'!A153</f>
        <v>HGEF</v>
      </c>
      <c r="B153">
        <f>'1º PASSO - Rascunho'!B153</f>
        <v>159</v>
      </c>
      <c r="C153" t="str">
        <f>'1º PASSO - Rascunho'!C153</f>
        <v>Serviço</v>
      </c>
      <c r="D153" t="str">
        <f>'1º PASSO - Rascunho'!D153</f>
        <v>2020-Ar Condicionado - Instalação/Montagem/Desmontagem/Remoção - (Parede / Sistemas)</v>
      </c>
      <c r="E153" s="42" t="str">
        <f>IFERROR(VLOOKUP(B153,'4º PASSO - Lançar TR'!A:D,4,FALSE),"")</f>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v>
      </c>
      <c r="F153" s="42">
        <f>IFERROR(VLOOKUP(B153,'4º PASSO - Lançar TR'!A:D,2,FALSE),"")</f>
        <v>2020</v>
      </c>
      <c r="G153" t="str">
        <f>'1º PASSO - Rascunho'!E153</f>
        <v>UNIDADE</v>
      </c>
      <c r="H153">
        <f>'1º PASSO - Rascunho'!F153</f>
        <v>153</v>
      </c>
      <c r="I153" t="str">
        <f>'1º PASSO - Rascunho'!G153</f>
        <v>Fortaleza/CE</v>
      </c>
      <c r="J153" s="42">
        <f t="shared" si="4"/>
        <v>1</v>
      </c>
      <c r="K153">
        <f>'1º PASSO - Rascunho'!H153</f>
        <v>2</v>
      </c>
      <c r="L153" s="42">
        <f t="shared" si="5"/>
        <v>2</v>
      </c>
    </row>
    <row r="154" spans="1:12" x14ac:dyDescent="0.25">
      <c r="A154" t="str">
        <f>'1º PASSO - Rascunho'!A154</f>
        <v>HGEF</v>
      </c>
      <c r="B154">
        <f>'1º PASSO - Rascunho'!B154</f>
        <v>160</v>
      </c>
      <c r="C154" t="str">
        <f>'1º PASSO - Rascunho'!C154</f>
        <v>Serviço</v>
      </c>
      <c r="D154" t="str">
        <f>'1º PASSO - Rascunho'!D154</f>
        <v>2020-Ar Condicionado - Instalação/Montagem/Desmontagem/Remoção - (Parede / Sistemas)</v>
      </c>
      <c r="E154" s="42" t="str">
        <f>IFERROR(VLOOKUP(B154,'4º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v>
      </c>
      <c r="F154" s="42">
        <f>IFERROR(VLOOKUP(B154,'4º PASSO - Lançar TR'!A:D,2,FALSE),"")</f>
        <v>2020</v>
      </c>
      <c r="G154" t="str">
        <f>'1º PASSO - Rascunho'!E154</f>
        <v>UNIDADE</v>
      </c>
      <c r="H154">
        <f>'1º PASSO - Rascunho'!F154</f>
        <v>153</v>
      </c>
      <c r="I154" t="str">
        <f>'1º PASSO - Rascunho'!G154</f>
        <v>Fortaleza/CE</v>
      </c>
      <c r="J154" s="42">
        <f t="shared" si="4"/>
        <v>1</v>
      </c>
      <c r="K154">
        <f>'1º PASSO - Rascunho'!H154</f>
        <v>2</v>
      </c>
      <c r="L154" s="42">
        <f t="shared" si="5"/>
        <v>2</v>
      </c>
    </row>
    <row r="155" spans="1:12" x14ac:dyDescent="0.25">
      <c r="A155" t="str">
        <f>'1º PASSO - Rascunho'!A155</f>
        <v>HGEF</v>
      </c>
      <c r="B155">
        <f>'1º PASSO - Rascunho'!B155</f>
        <v>161</v>
      </c>
      <c r="C155" t="str">
        <f>'1º PASSO - Rascunho'!C155</f>
        <v>Serviço</v>
      </c>
      <c r="D155" t="str">
        <f>'1º PASSO - Rascunho'!D155</f>
        <v>3492-Ar Condicionado - Manutenção de Aparelhos de Parede</v>
      </c>
      <c r="E155" s="42" t="str">
        <f>IFERROR(VLOOKUP(B155,'4º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48.000 a 60.000 BTUs.</v>
      </c>
      <c r="F155" s="42">
        <f>IFERROR(VLOOKUP(B155,'4º PASSO - Lançar TR'!A:D,2,FALSE),"")</f>
        <v>3492</v>
      </c>
      <c r="G155" t="str">
        <f>'1º PASSO - Rascunho'!E155</f>
        <v>UNIDADE</v>
      </c>
      <c r="H155">
        <f>'1º PASSO - Rascunho'!F155</f>
        <v>153</v>
      </c>
      <c r="I155" t="str">
        <f>'1º PASSO - Rascunho'!G155</f>
        <v>Fortaleza/CE</v>
      </c>
      <c r="J155" s="42">
        <f t="shared" si="4"/>
        <v>1</v>
      </c>
      <c r="K155">
        <f>'1º PASSO - Rascunho'!H155</f>
        <v>2</v>
      </c>
      <c r="L155" s="42">
        <f t="shared" si="5"/>
        <v>2</v>
      </c>
    </row>
    <row r="156" spans="1:12" x14ac:dyDescent="0.25">
      <c r="A156" t="str">
        <f>'1º PASSO - Rascunho'!A156</f>
        <v>HGEF</v>
      </c>
      <c r="B156">
        <f>'1º PASSO - Rascunho'!B156</f>
        <v>162</v>
      </c>
      <c r="C156" t="str">
        <f>'1º PASSO - Rascunho'!C156</f>
        <v>Serviço</v>
      </c>
      <c r="D156" t="str">
        <f>'1º PASSO - Rascunho'!D156</f>
        <v>2020-Ar Condicionado - Instalação/Montagem/Desmontagem/Remoção - (Parede / Sistemas)</v>
      </c>
      <c r="E156" s="42" t="str">
        <f>IFERROR(VLOOKUP(B156,'4º PASSO - Lançar TR'!A:D,4,FALSE),"")</f>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156" s="42">
        <f>IFERROR(VLOOKUP(B156,'4º PASSO - Lançar TR'!A:D,2,FALSE),"")</f>
        <v>2020</v>
      </c>
      <c r="G156" t="str">
        <f>'1º PASSO - Rascunho'!E156</f>
        <v>UNIDADE</v>
      </c>
      <c r="H156">
        <f>'1º PASSO - Rascunho'!F156</f>
        <v>246.67</v>
      </c>
      <c r="I156" t="str">
        <f>'1º PASSO - Rascunho'!G156</f>
        <v>Fortaleza/CE</v>
      </c>
      <c r="J156" s="42">
        <f t="shared" si="4"/>
        <v>1</v>
      </c>
      <c r="K156">
        <f>'1º PASSO - Rascunho'!H156</f>
        <v>2</v>
      </c>
      <c r="L156" s="42">
        <f t="shared" si="5"/>
        <v>2</v>
      </c>
    </row>
    <row r="157" spans="1:12" x14ac:dyDescent="0.25">
      <c r="A157" t="str">
        <f>'1º PASSO - Rascunho'!A157</f>
        <v>HGEF</v>
      </c>
      <c r="B157">
        <f>'1º PASSO - Rascunho'!B157</f>
        <v>163</v>
      </c>
      <c r="C157" t="str">
        <f>'1º PASSO - Rascunho'!C157</f>
        <v>Serviço</v>
      </c>
      <c r="D157" t="str">
        <f>'1º PASSO - Rascunho'!D157</f>
        <v>3506-Manutenção de Geladeiras e Bebedouros</v>
      </c>
      <c r="E157" s="42" t="str">
        <f>IFERROR(VLOOKUP(B157,'4º PASSO - Lançar TR'!A:D,4,FALSE),"")</f>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F157" s="42">
        <f>IFERROR(VLOOKUP(B157,'4º PASSO - Lançar TR'!A:D,2,FALSE),"")</f>
        <v>3506</v>
      </c>
      <c r="G157" t="str">
        <f>'1º PASSO - Rascunho'!E157</f>
        <v>UNIDADE</v>
      </c>
      <c r="H157">
        <f>'1º PASSO - Rascunho'!F157</f>
        <v>371.67</v>
      </c>
      <c r="I157" t="str">
        <f>'1º PASSO - Rascunho'!G157</f>
        <v>Fortaleza/CE</v>
      </c>
      <c r="J157" s="42">
        <f t="shared" si="4"/>
        <v>1</v>
      </c>
      <c r="K157">
        <f>'1º PASSO - Rascunho'!H157</f>
        <v>2</v>
      </c>
      <c r="L157" s="42">
        <f t="shared" si="5"/>
        <v>2</v>
      </c>
    </row>
    <row r="158" spans="1:12" x14ac:dyDescent="0.25">
      <c r="A158" t="str">
        <f>'1º PASSO - Rascunho'!A158</f>
        <v>HGEF</v>
      </c>
      <c r="B158">
        <f>'1º PASSO - Rascunho'!B158</f>
        <v>165</v>
      </c>
      <c r="C158" t="str">
        <f>'1º PASSO - Rascunho'!C158</f>
        <v>Serviço</v>
      </c>
      <c r="D158" t="str">
        <f>'1º PASSO - Rascunho'!D158</f>
        <v>3506-Manutenção de Geladeiras e Bebedouros</v>
      </c>
      <c r="E158" s="42" t="str">
        <f>IFERROR(VLOOKUP(B158,'4º PASSO - Lançar TR'!A:D,4,FALSE),"")</f>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158" s="42">
        <f>IFERROR(VLOOKUP(B158,'4º PASSO - Lançar TR'!A:D,2,FALSE),"")</f>
        <v>3506</v>
      </c>
      <c r="G158" t="str">
        <f>'1º PASSO - Rascunho'!E158</f>
        <v>UNIDADE</v>
      </c>
      <c r="H158">
        <f>'1º PASSO - Rascunho'!F158</f>
        <v>463.33</v>
      </c>
      <c r="I158" t="str">
        <f>'1º PASSO - Rascunho'!G158</f>
        <v>Fortaleza/CE</v>
      </c>
      <c r="J158" s="42">
        <f t="shared" si="4"/>
        <v>1</v>
      </c>
      <c r="K158">
        <f>'1º PASSO - Rascunho'!H158</f>
        <v>2</v>
      </c>
      <c r="L158" s="42">
        <f t="shared" si="5"/>
        <v>2</v>
      </c>
    </row>
    <row r="159" spans="1:12" x14ac:dyDescent="0.25">
      <c r="A159" t="str">
        <f>'1º PASSO - Rascunho'!A159</f>
        <v>HGEF</v>
      </c>
      <c r="B159">
        <f>'1º PASSO - Rascunho'!B159</f>
        <v>166</v>
      </c>
      <c r="C159" t="str">
        <f>'1º PASSO - Rascunho'!C159</f>
        <v>Serviço</v>
      </c>
      <c r="D159" t="str">
        <f>'1º PASSO - Rascunho'!D159</f>
        <v>3506-Manutenção de Geladeiras e Bebedouros</v>
      </c>
      <c r="E159" s="42" t="str">
        <f>IFERROR(VLOOKUP(B159,'4º PASSO - Lançar TR'!A:D,4,FALSE),"")</f>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159" s="42">
        <f>IFERROR(VLOOKUP(B159,'4º PASSO - Lançar TR'!A:D,2,FALSE),"")</f>
        <v>3506</v>
      </c>
      <c r="G159" t="str">
        <f>'1º PASSO - Rascunho'!E159</f>
        <v>UNIDADE</v>
      </c>
      <c r="H159">
        <f>'1º PASSO - Rascunho'!F159</f>
        <v>568.33000000000004</v>
      </c>
      <c r="I159" t="str">
        <f>'1º PASSO - Rascunho'!G159</f>
        <v>Fortaleza/CE</v>
      </c>
      <c r="J159" s="42">
        <f t="shared" si="4"/>
        <v>1</v>
      </c>
      <c r="K159">
        <f>'1º PASSO - Rascunho'!H159</f>
        <v>2</v>
      </c>
      <c r="L159" s="42">
        <f t="shared" si="5"/>
        <v>2</v>
      </c>
    </row>
    <row r="160" spans="1:12" x14ac:dyDescent="0.25">
      <c r="A160" t="str">
        <f>'1º PASSO - Rascunho'!A160</f>
        <v>HGEF</v>
      </c>
      <c r="B160">
        <f>'1º PASSO - Rascunho'!B160</f>
        <v>167</v>
      </c>
      <c r="C160" t="str">
        <f>'1º PASSO - Rascunho'!C160</f>
        <v>Serviço</v>
      </c>
      <c r="D160" t="str">
        <f>'1º PASSO - Rascunho'!D160</f>
        <v>3506-Manutenção de Geladeiras e Bebedouros</v>
      </c>
      <c r="E160" s="42" t="str">
        <f>IFERROR(VLOOKUP(B160,'4º PASSO - Lançar TR'!A:D,4,FALSE),"")</f>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60" s="42">
        <f>IFERROR(VLOOKUP(B160,'4º PASSO - Lançar TR'!A:D,2,FALSE),"")</f>
        <v>3506</v>
      </c>
      <c r="G160" t="str">
        <f>'1º PASSO - Rascunho'!E160</f>
        <v>UNIDADE</v>
      </c>
      <c r="H160">
        <f>'1º PASSO - Rascunho'!F160</f>
        <v>795</v>
      </c>
      <c r="I160" t="str">
        <f>'1º PASSO - Rascunho'!G160</f>
        <v>Fortaleza/CE</v>
      </c>
      <c r="J160" s="42">
        <f t="shared" si="4"/>
        <v>1</v>
      </c>
      <c r="K160">
        <f>'1º PASSO - Rascunho'!H160</f>
        <v>2</v>
      </c>
      <c r="L160" s="42">
        <f t="shared" si="5"/>
        <v>2</v>
      </c>
    </row>
    <row r="161" spans="1:12" x14ac:dyDescent="0.25">
      <c r="A161" t="str">
        <f>'1º PASSO - Rascunho'!A161</f>
        <v>HGEF</v>
      </c>
      <c r="B161">
        <f>'1º PASSO - Rascunho'!B161</f>
        <v>168</v>
      </c>
      <c r="C161" t="str">
        <f>'1º PASSO - Rascunho'!C161</f>
        <v>Serviço</v>
      </c>
      <c r="D161" t="str">
        <f>'1º PASSO - Rascunho'!D161</f>
        <v>3506-Manutenção de Geladeiras e Bebedouros</v>
      </c>
      <c r="E161" s="42" t="str">
        <f>IFERROR(VLOOKUP(B161,'4º PASSO - Lançar TR'!A:D,4,FALSE),"")</f>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v>
      </c>
      <c r="F161" s="42">
        <f>IFERROR(VLOOKUP(B161,'4º PASSO - Lançar TR'!A:D,2,FALSE),"")</f>
        <v>3506</v>
      </c>
      <c r="G161" t="str">
        <f>'1º PASSO - Rascunho'!E161</f>
        <v>UNIDADE</v>
      </c>
      <c r="H161">
        <f>'1º PASSO - Rascunho'!F161</f>
        <v>581.66999999999996</v>
      </c>
      <c r="I161" t="str">
        <f>'1º PASSO - Rascunho'!G161</f>
        <v>Fortaleza/CE</v>
      </c>
      <c r="J161" s="42">
        <f t="shared" si="4"/>
        <v>1</v>
      </c>
      <c r="K161">
        <f>'1º PASSO - Rascunho'!H161</f>
        <v>2</v>
      </c>
      <c r="L161" s="42">
        <f t="shared" si="5"/>
        <v>2</v>
      </c>
    </row>
    <row r="162" spans="1:12" x14ac:dyDescent="0.25">
      <c r="A162" t="str">
        <f>'1º PASSO - Rascunho'!A162</f>
        <v>HGEF</v>
      </c>
      <c r="B162">
        <f>'1º PASSO - Rascunho'!B162</f>
        <v>169</v>
      </c>
      <c r="C162" t="str">
        <f>'1º PASSO - Rascunho'!C162</f>
        <v>Serviço</v>
      </c>
      <c r="D162" t="str">
        <f>'1º PASSO - Rascunho'!D162</f>
        <v>3506-Manutenção de Geladeiras e Bebedouros</v>
      </c>
      <c r="E162" s="42" t="str">
        <f>IFERROR(VLOOKUP(B162,'4º PASSO - Lançar TR'!A:D,4,FALSE),"")</f>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v>
      </c>
      <c r="F162" s="42">
        <f>IFERROR(VLOOKUP(B162,'4º PASSO - Lançar TR'!A:D,2,FALSE),"")</f>
        <v>3506</v>
      </c>
      <c r="G162" t="str">
        <f>'1º PASSO - Rascunho'!E162</f>
        <v>UNIDADE</v>
      </c>
      <c r="H162">
        <f>'1º PASSO - Rascunho'!F162</f>
        <v>568.67999999999995</v>
      </c>
      <c r="I162" t="str">
        <f>'1º PASSO - Rascunho'!G162</f>
        <v>Fortaleza/CE</v>
      </c>
      <c r="J162" s="42">
        <f t="shared" si="4"/>
        <v>1</v>
      </c>
      <c r="K162">
        <f>'1º PASSO - Rascunho'!H162</f>
        <v>2</v>
      </c>
      <c r="L162" s="42">
        <f t="shared" si="5"/>
        <v>2</v>
      </c>
    </row>
    <row r="163" spans="1:12" x14ac:dyDescent="0.25">
      <c r="A163" t="str">
        <f>'1º PASSO - Rascunho'!A163</f>
        <v>HGEF</v>
      </c>
      <c r="B163">
        <f>'1º PASSO - Rascunho'!B163</f>
        <v>170</v>
      </c>
      <c r="C163" t="str">
        <f>'1º PASSO - Rascunho'!C163</f>
        <v>Serviço</v>
      </c>
      <c r="D163" t="str">
        <f>'1º PASSO - Rascunho'!D163</f>
        <v>3506-Manutenção de Geladeiras e Bebedouros</v>
      </c>
      <c r="E163" s="42" t="str">
        <f>IFERROR(VLOOKUP(B163,'4º PASSO - Lançar TR'!A:D,4,FALSE),"")</f>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v>
      </c>
      <c r="F163" s="42">
        <f>IFERROR(VLOOKUP(B163,'4º PASSO - Lançar TR'!A:D,2,FALSE),"")</f>
        <v>3506</v>
      </c>
      <c r="G163" t="str">
        <f>'1º PASSO - Rascunho'!E163</f>
        <v>UNIDADE</v>
      </c>
      <c r="H163">
        <f>'1º PASSO - Rascunho'!F163</f>
        <v>568.33000000000004</v>
      </c>
      <c r="I163" t="str">
        <f>'1º PASSO - Rascunho'!G163</f>
        <v>Fortaleza/CE</v>
      </c>
      <c r="J163" s="42">
        <f t="shared" si="4"/>
        <v>1</v>
      </c>
      <c r="K163">
        <f>'1º PASSO - Rascunho'!H163</f>
        <v>2</v>
      </c>
      <c r="L163" s="42">
        <f t="shared" si="5"/>
        <v>2</v>
      </c>
    </row>
    <row r="164" spans="1:12" x14ac:dyDescent="0.25">
      <c r="A164" t="str">
        <f>'1º PASSO - Rascunho'!A164</f>
        <v>HGEF</v>
      </c>
      <c r="B164">
        <f>'1º PASSO - Rascunho'!B164</f>
        <v>171</v>
      </c>
      <c r="C164" t="str">
        <f>'1º PASSO - Rascunho'!C164</f>
        <v>Serviço</v>
      </c>
      <c r="D164" t="str">
        <f>'1º PASSO - Rascunho'!D164</f>
        <v>3506-Manutenção de Geladeiras e Bebedouros</v>
      </c>
      <c r="E164" s="42" t="str">
        <f>IFERROR(VLOOKUP(B164,'4º PASSO - Lançar TR'!A:D,4,FALSE),"")</f>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64" s="42">
        <f>IFERROR(VLOOKUP(B164,'4º PASSO - Lançar TR'!A:D,2,FALSE),"")</f>
        <v>3506</v>
      </c>
      <c r="G164" t="str">
        <f>'1º PASSO - Rascunho'!E164</f>
        <v>UNIDADE</v>
      </c>
      <c r="H164">
        <f>'1º PASSO - Rascunho'!F164</f>
        <v>695</v>
      </c>
      <c r="I164" t="str">
        <f>'1º PASSO - Rascunho'!G164</f>
        <v>Fortaleza/CE</v>
      </c>
      <c r="J164" s="42">
        <f t="shared" si="4"/>
        <v>1</v>
      </c>
      <c r="K164">
        <f>'1º PASSO - Rascunho'!H164</f>
        <v>2</v>
      </c>
      <c r="L164" s="42">
        <f t="shared" si="5"/>
        <v>2</v>
      </c>
    </row>
    <row r="165" spans="1:12" x14ac:dyDescent="0.25">
      <c r="A165" t="str">
        <f>'1º PASSO - Rascunho'!A165</f>
        <v>HGEF</v>
      </c>
      <c r="B165">
        <f>'1º PASSO - Rascunho'!B165</f>
        <v>172</v>
      </c>
      <c r="C165" t="str">
        <f>'1º PASSO - Rascunho'!C165</f>
        <v>Serviço</v>
      </c>
      <c r="D165" t="str">
        <f>'1º PASSO - Rascunho'!D165</f>
        <v>3506-Manutenção de Geladeiras e Bebedouros</v>
      </c>
      <c r="E165" s="42" t="str">
        <f>IFERROR(VLOOKUP(B165,'4º PASSO - Lançar TR'!A:D,4,FALSE),"")</f>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65" s="42">
        <f>IFERROR(VLOOKUP(B165,'4º PASSO - Lançar TR'!A:D,2,FALSE),"")</f>
        <v>3506</v>
      </c>
      <c r="G165" t="str">
        <f>'1º PASSO - Rascunho'!E165</f>
        <v>UNIDADE</v>
      </c>
      <c r="H165">
        <f>'1º PASSO - Rascunho'!F165</f>
        <v>695</v>
      </c>
      <c r="I165" t="str">
        <f>'1º PASSO - Rascunho'!G165</f>
        <v>Fortaleza/CE</v>
      </c>
      <c r="J165" s="42">
        <f t="shared" si="4"/>
        <v>1</v>
      </c>
      <c r="K165">
        <f>'1º PASSO - Rascunho'!H165</f>
        <v>2</v>
      </c>
      <c r="L165" s="42">
        <f t="shared" si="5"/>
        <v>2</v>
      </c>
    </row>
    <row r="166" spans="1:12" x14ac:dyDescent="0.25">
      <c r="A166" t="str">
        <f>'1º PASSO - Rascunho'!A166</f>
        <v>HGEF</v>
      </c>
      <c r="B166">
        <f>'1º PASSO - Rascunho'!B166</f>
        <v>173</v>
      </c>
      <c r="C166" t="str">
        <f>'1º PASSO - Rascunho'!C166</f>
        <v>Serviço</v>
      </c>
      <c r="D166" t="str">
        <f>'1º PASSO - Rascunho'!D166</f>
        <v>3506-Manutenção de Geladeiras e Bebedouros</v>
      </c>
      <c r="E166" s="42" t="str">
        <f>IFERROR(VLOOKUP(B166,'4º PASSO - Lançar TR'!A:D,4,FALSE),"")</f>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66" s="42">
        <f>IFERROR(VLOOKUP(B166,'4º PASSO - Lançar TR'!A:D,2,FALSE),"")</f>
        <v>3506</v>
      </c>
      <c r="G166" t="str">
        <f>'1º PASSO - Rascunho'!E166</f>
        <v>UNIDADE</v>
      </c>
      <c r="H166">
        <f>'1º PASSO - Rascunho'!F166</f>
        <v>638.33000000000004</v>
      </c>
      <c r="I166" t="str">
        <f>'1º PASSO - Rascunho'!G166</f>
        <v>Fortaleza/CE</v>
      </c>
      <c r="J166" s="42">
        <f t="shared" si="4"/>
        <v>1</v>
      </c>
      <c r="K166">
        <f>'1º PASSO - Rascunho'!H166</f>
        <v>2</v>
      </c>
      <c r="L166" s="42">
        <f t="shared" si="5"/>
        <v>2</v>
      </c>
    </row>
    <row r="167" spans="1:12" x14ac:dyDescent="0.25">
      <c r="A167" t="str">
        <f>'1º PASSO - Rascunho'!A167</f>
        <v>HGEF</v>
      </c>
      <c r="B167">
        <f>'1º PASSO - Rascunho'!B167</f>
        <v>174</v>
      </c>
      <c r="C167" t="str">
        <f>'1º PASSO - Rascunho'!C167</f>
        <v>Serviço</v>
      </c>
      <c r="D167" t="str">
        <f>'1º PASSO - Rascunho'!D167</f>
        <v>3506-Manutenção de Geladeiras e Bebedouros</v>
      </c>
      <c r="E167" s="42" t="str">
        <f>IFERROR(VLOOKUP(B167,'4º PASSO - Lançar TR'!A:D,4,FALSE),"")</f>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67" s="42">
        <f>IFERROR(VLOOKUP(B167,'4º PASSO - Lançar TR'!A:D,2,FALSE),"")</f>
        <v>3506</v>
      </c>
      <c r="G167" t="str">
        <f>'1º PASSO - Rascunho'!E167</f>
        <v>UNIDADE</v>
      </c>
      <c r="H167">
        <f>'1º PASSO - Rascunho'!F167</f>
        <v>638.33000000000004</v>
      </c>
      <c r="I167" t="str">
        <f>'1º PASSO - Rascunho'!G167</f>
        <v>Fortaleza/CE</v>
      </c>
      <c r="J167" s="42">
        <f t="shared" si="4"/>
        <v>1</v>
      </c>
      <c r="K167">
        <f>'1º PASSO - Rascunho'!H167</f>
        <v>2</v>
      </c>
      <c r="L167" s="42">
        <f t="shared" si="5"/>
        <v>2</v>
      </c>
    </row>
    <row r="168" spans="1:12" x14ac:dyDescent="0.25">
      <c r="A168" t="str">
        <f>'1º PASSO - Rascunho'!A168</f>
        <v>HGEF</v>
      </c>
      <c r="B168">
        <f>'1º PASSO - Rascunho'!B168</f>
        <v>175</v>
      </c>
      <c r="C168" t="str">
        <f>'1º PASSO - Rascunho'!C168</f>
        <v>Serviço</v>
      </c>
      <c r="D168" t="str">
        <f>'1º PASSO - Rascunho'!D168</f>
        <v>3506-Manutenção de Geladeiras e Bebedouros</v>
      </c>
      <c r="E168" s="42" t="str">
        <f>IFERROR(VLOOKUP(B168,'4º PASSO - Lançar TR'!A:D,4,FALSE),"")</f>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68" s="42">
        <f>IFERROR(VLOOKUP(B168,'4º PASSO - Lançar TR'!A:D,2,FALSE),"")</f>
        <v>3506</v>
      </c>
      <c r="G168" t="str">
        <f>'1º PASSO - Rascunho'!E168</f>
        <v>UNIDADE</v>
      </c>
      <c r="H168">
        <f>'1º PASSO - Rascunho'!F168</f>
        <v>258.33</v>
      </c>
      <c r="I168" t="str">
        <f>'1º PASSO - Rascunho'!G168</f>
        <v>Fortaleza/CE</v>
      </c>
      <c r="J168" s="42">
        <f t="shared" si="4"/>
        <v>1</v>
      </c>
      <c r="K168">
        <f>'1º PASSO - Rascunho'!H168</f>
        <v>2</v>
      </c>
      <c r="L168" s="42">
        <f t="shared" si="5"/>
        <v>2</v>
      </c>
    </row>
    <row r="169" spans="1:12" x14ac:dyDescent="0.25">
      <c r="A169" t="str">
        <f>'1º PASSO - Rascunho'!A169</f>
        <v>HGEF</v>
      </c>
      <c r="B169">
        <f>'1º PASSO - Rascunho'!B169</f>
        <v>176</v>
      </c>
      <c r="C169" t="str">
        <f>'1º PASSO - Rascunho'!C169</f>
        <v>Serviço</v>
      </c>
      <c r="D169" t="str">
        <f>'1º PASSO - Rascunho'!D169</f>
        <v>3506-Manutenção de Geladeiras e Bebedouros</v>
      </c>
      <c r="E169" s="42" t="str">
        <f>IFERROR(VLOOKUP(B169,'4º PASSO - Lançar TR'!A:D,4,FALSE),"")</f>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69" s="42">
        <f>IFERROR(VLOOKUP(B169,'4º PASSO - Lançar TR'!A:D,2,FALSE),"")</f>
        <v>3506</v>
      </c>
      <c r="G169" t="str">
        <f>'1º PASSO - Rascunho'!E169</f>
        <v>UNIDADE</v>
      </c>
      <c r="H169">
        <f>'1º PASSO - Rascunho'!F169</f>
        <v>258.33</v>
      </c>
      <c r="I169" t="str">
        <f>'1º PASSO - Rascunho'!G169</f>
        <v>Fortaleza/CE</v>
      </c>
      <c r="J169" s="42">
        <f t="shared" si="4"/>
        <v>1</v>
      </c>
      <c r="K169">
        <f>'1º PASSO - Rascunho'!H169</f>
        <v>2</v>
      </c>
      <c r="L169" s="42">
        <f t="shared" si="5"/>
        <v>2</v>
      </c>
    </row>
    <row r="170" spans="1:12" x14ac:dyDescent="0.25">
      <c r="A170" t="str">
        <f>'1º PASSO - Rascunho'!A170</f>
        <v>HGEF</v>
      </c>
      <c r="B170">
        <f>'1º PASSO - Rascunho'!B170</f>
        <v>177</v>
      </c>
      <c r="C170" t="str">
        <f>'1º PASSO - Rascunho'!C170</f>
        <v>Serviço</v>
      </c>
      <c r="D170" t="str">
        <f>'1º PASSO - Rascunho'!D170</f>
        <v>3506-Manutenção de Geladeiras e Bebedouros</v>
      </c>
      <c r="E170" s="42" t="str">
        <f>IFERROR(VLOOKUP(B170,'4º PASSO - Lançar TR'!A:D,4,FALSE),"")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70" s="42">
        <f>IFERROR(VLOOKUP(B170,'4º PASSO - Lançar TR'!A:D,2,FALSE),"")</f>
        <v>3506</v>
      </c>
      <c r="G170" t="str">
        <f>'1º PASSO - Rascunho'!E170</f>
        <v>UNIDADE</v>
      </c>
      <c r="H170">
        <f>'1º PASSO - Rascunho'!F170</f>
        <v>258.33</v>
      </c>
      <c r="I170" t="str">
        <f>'1º PASSO - Rascunho'!G170</f>
        <v>Fortaleza/CE</v>
      </c>
      <c r="J170" s="42">
        <f t="shared" si="4"/>
        <v>1</v>
      </c>
      <c r="K170">
        <f>'1º PASSO - Rascunho'!H170</f>
        <v>2</v>
      </c>
      <c r="L170" s="42">
        <f t="shared" si="5"/>
        <v>2</v>
      </c>
    </row>
    <row r="171" spans="1:12" x14ac:dyDescent="0.25">
      <c r="A171" t="str">
        <f>'1º PASSO - Rascunho'!A171</f>
        <v>HGEF</v>
      </c>
      <c r="B171">
        <f>'1º PASSO - Rascunho'!B171</f>
        <v>189</v>
      </c>
      <c r="C171" t="str">
        <f>'1º PASSO - Rascunho'!C171</f>
        <v>Serviço</v>
      </c>
      <c r="D171" t="str">
        <f>'1º PASSO - Rascunho'!D171</f>
        <v>3506-Manutenção de Geladeiras e Bebedouros</v>
      </c>
      <c r="E171" s="42" t="str">
        <f>IFERROR(VLOOKUP(B171,'4º PASSO - Lançar TR'!A:D,4,FALSE),"")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71" s="42">
        <f>IFERROR(VLOOKUP(B171,'4º PASSO - Lançar TR'!A:D,2,FALSE),"")</f>
        <v>3506</v>
      </c>
      <c r="G171" t="str">
        <f>'1º PASSO - Rascunho'!E171</f>
        <v>UNIDADE</v>
      </c>
      <c r="H171">
        <f>'1º PASSO - Rascunho'!F171</f>
        <v>478.33</v>
      </c>
      <c r="I171" t="str">
        <f>'1º PASSO - Rascunho'!G171</f>
        <v>Fortaleza/CE</v>
      </c>
      <c r="J171" s="42">
        <f t="shared" si="4"/>
        <v>1</v>
      </c>
      <c r="K171">
        <f>'1º PASSO - Rascunho'!H171</f>
        <v>2</v>
      </c>
      <c r="L171" s="42">
        <f t="shared" si="5"/>
        <v>2</v>
      </c>
    </row>
    <row r="172" spans="1:12" x14ac:dyDescent="0.25">
      <c r="A172" t="str">
        <f>'1º PASSO - Rascunho'!A172</f>
        <v>HGEF</v>
      </c>
      <c r="B172">
        <f>'1º PASSO - Rascunho'!B172</f>
        <v>190</v>
      </c>
      <c r="C172" t="str">
        <f>'1º PASSO - Rascunho'!C172</f>
        <v>Serviço</v>
      </c>
      <c r="D172" t="str">
        <f>'1º PASSO - Rascunho'!D172</f>
        <v>3506-Manutenção de Geladeiras e Bebedouros</v>
      </c>
      <c r="E172" s="42" t="str">
        <f>IFERROR(VLOOKUP(B172,'4º PASSO - Lançar TR'!A:D,4,FALSE),"")</f>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172" s="42">
        <f>IFERROR(VLOOKUP(B172,'4º PASSO - Lançar TR'!A:D,2,FALSE),"")</f>
        <v>3506</v>
      </c>
      <c r="G172" t="str">
        <f>'1º PASSO - Rascunho'!E172</f>
        <v>UNIDADE</v>
      </c>
      <c r="H172">
        <f>'1º PASSO - Rascunho'!F172</f>
        <v>223.33</v>
      </c>
      <c r="I172" t="str">
        <f>'1º PASSO - Rascunho'!G172</f>
        <v>Fortaleza/CE</v>
      </c>
      <c r="J172" s="42">
        <f t="shared" si="4"/>
        <v>6</v>
      </c>
      <c r="K172">
        <f>'1º PASSO - Rascunho'!H172</f>
        <v>30</v>
      </c>
      <c r="L172" s="42">
        <f t="shared" si="5"/>
        <v>30</v>
      </c>
    </row>
    <row r="173" spans="1:12" x14ac:dyDescent="0.25">
      <c r="A173" t="str">
        <f>'1º PASSO - Rascunho'!A173</f>
        <v>HGEF</v>
      </c>
      <c r="B173">
        <f>'1º PASSO - Rascunho'!B173</f>
        <v>191</v>
      </c>
      <c r="C173" t="str">
        <f>'1º PASSO - Rascunho'!C173</f>
        <v>Serviço</v>
      </c>
      <c r="D173" t="str">
        <f>'1º PASSO - Rascunho'!D173</f>
        <v>3506-Manutenção de Geladeiras e Bebedouros</v>
      </c>
      <c r="E173" s="42" t="str">
        <f>IFERROR(VLOOKUP(B173,'4º PASSO - Lançar TR'!A:D,4,FALSE),"")</f>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73" s="42">
        <f>IFERROR(VLOOKUP(B173,'4º PASSO - Lançar TR'!A:D,2,FALSE),"")</f>
        <v>3506</v>
      </c>
      <c r="G173" t="str">
        <f>'1º PASSO - Rascunho'!E173</f>
        <v>UNIDADE</v>
      </c>
      <c r="H173">
        <f>'1º PASSO - Rascunho'!F173</f>
        <v>430</v>
      </c>
      <c r="I173" t="str">
        <f>'1º PASSO - Rascunho'!G173</f>
        <v>Fortaleza/CE</v>
      </c>
      <c r="J173" s="42">
        <f t="shared" si="4"/>
        <v>3</v>
      </c>
      <c r="K173">
        <f>'1º PASSO - Rascunho'!H173</f>
        <v>15</v>
      </c>
      <c r="L173" s="42">
        <f t="shared" si="5"/>
        <v>15</v>
      </c>
    </row>
    <row r="174" spans="1:12" x14ac:dyDescent="0.25">
      <c r="A174" t="str">
        <f>'1º PASSO - Rascunho'!A174</f>
        <v>HGEF</v>
      </c>
      <c r="B174">
        <f>'1º PASSO - Rascunho'!B174</f>
        <v>192</v>
      </c>
      <c r="C174" t="str">
        <f>'1º PASSO - Rascunho'!C174</f>
        <v>Serviço</v>
      </c>
      <c r="D174" t="str">
        <f>'1º PASSO - Rascunho'!D174</f>
        <v>3506-Manutenção de Geladeiras e Bebedouros</v>
      </c>
      <c r="E174" s="42" t="str">
        <f>IFERROR(VLOOKUP(B174,'4º PASSO - Lançar TR'!A:D,4,FALSE),"")</f>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v>
      </c>
      <c r="F174" s="42">
        <f>IFERROR(VLOOKUP(B174,'4º PASSO - Lançar TR'!A:D,2,FALSE),"")</f>
        <v>3506</v>
      </c>
      <c r="G174" t="str">
        <f>'1º PASSO - Rascunho'!E174</f>
        <v>UNIDADE</v>
      </c>
      <c r="H174">
        <f>'1º PASSO - Rascunho'!F174</f>
        <v>216.67</v>
      </c>
      <c r="I174" t="str">
        <f>'1º PASSO - Rascunho'!G174</f>
        <v>Fortaleza/CE</v>
      </c>
      <c r="J174" s="42">
        <f t="shared" si="4"/>
        <v>1</v>
      </c>
      <c r="K174">
        <f>'1º PASSO - Rascunho'!H174</f>
        <v>5</v>
      </c>
      <c r="L174" s="42">
        <f t="shared" si="5"/>
        <v>5</v>
      </c>
    </row>
    <row r="175" spans="1:12" x14ac:dyDescent="0.25">
      <c r="A175" t="str">
        <f>'1º PASSO - Rascunho'!A175</f>
        <v>HGEF</v>
      </c>
      <c r="B175">
        <f>'1º PASSO - Rascunho'!B175</f>
        <v>193</v>
      </c>
      <c r="C175" t="str">
        <f>'1º PASSO - Rascunho'!C175</f>
        <v>Serviço</v>
      </c>
      <c r="D175" t="str">
        <f>'1º PASSO - Rascunho'!D175</f>
        <v>3506-Manutenção de Geladeiras e Bebedouros</v>
      </c>
      <c r="E175" s="42" t="str">
        <f>IFERROR(VLOOKUP(B175,'4º PASSO - Lançar TR'!A:D,4,FALSE),"")</f>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v>
      </c>
      <c r="F175" s="42">
        <f>IFERROR(VLOOKUP(B175,'4º PASSO - Lançar TR'!A:D,2,FALSE),"")</f>
        <v>3506</v>
      </c>
      <c r="G175" t="str">
        <f>'1º PASSO - Rascunho'!E175</f>
        <v>UNIDADE</v>
      </c>
      <c r="H175">
        <f>'1º PASSO - Rascunho'!F175</f>
        <v>223.33</v>
      </c>
      <c r="I175" t="str">
        <f>'1º PASSO - Rascunho'!G175</f>
        <v>Fortaleza/CE</v>
      </c>
      <c r="J175" s="42">
        <f t="shared" ref="J175:J238" si="6">IFERROR(ROUNDUP(20*K175/100,0),"")</f>
        <v>1</v>
      </c>
      <c r="K175">
        <f>'1º PASSO - Rascunho'!H175</f>
        <v>5</v>
      </c>
      <c r="L175" s="42">
        <f t="shared" ref="L175:L238" si="7">K175</f>
        <v>5</v>
      </c>
    </row>
    <row r="176" spans="1:12" x14ac:dyDescent="0.25">
      <c r="A176" t="str">
        <f>'1º PASSO - Rascunho'!A176</f>
        <v>HGEF</v>
      </c>
      <c r="B176">
        <f>'1º PASSO - Rascunho'!B176</f>
        <v>194</v>
      </c>
      <c r="C176" t="str">
        <f>'1º PASSO - Rascunho'!C176</f>
        <v>Serviço</v>
      </c>
      <c r="D176" t="str">
        <f>'1º PASSO - Rascunho'!D176</f>
        <v>3506-Manutenção de Geladeiras e Bebedouros</v>
      </c>
      <c r="E176" s="42" t="str">
        <f>IFERROR(VLOOKUP(B176,'4º PASSO - Lançar TR'!A:D,4,FALSE),"")</f>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76" s="42">
        <f>IFERROR(VLOOKUP(B176,'4º PASSO - Lançar TR'!A:D,2,FALSE),"")</f>
        <v>3506</v>
      </c>
      <c r="G176" t="str">
        <f>'1º PASSO - Rascunho'!E176</f>
        <v>UNIDADE</v>
      </c>
      <c r="H176">
        <f>'1º PASSO - Rascunho'!F176</f>
        <v>430</v>
      </c>
      <c r="I176" t="str">
        <f>'1º PASSO - Rascunho'!G176</f>
        <v>Fortaleza/CE</v>
      </c>
      <c r="J176" s="42">
        <f t="shared" si="6"/>
        <v>1</v>
      </c>
      <c r="K176">
        <f>'1º PASSO - Rascunho'!H176</f>
        <v>5</v>
      </c>
      <c r="L176" s="42">
        <f t="shared" si="7"/>
        <v>5</v>
      </c>
    </row>
    <row r="177" spans="1:12" x14ac:dyDescent="0.25">
      <c r="A177" t="str">
        <f>'1º PASSO - Rascunho'!A177</f>
        <v>HGEF</v>
      </c>
      <c r="B177">
        <f>'1º PASSO - Rascunho'!B177</f>
        <v>195</v>
      </c>
      <c r="C177" t="str">
        <f>'1º PASSO - Rascunho'!C177</f>
        <v>Serviço</v>
      </c>
      <c r="D177" t="str">
        <f>'1º PASSO - Rascunho'!D177</f>
        <v>3506-Manutenção de Geladeiras e Bebedouros</v>
      </c>
      <c r="E177" s="42" t="str">
        <f>IFERROR(VLOOKUP(B177,'4º PASSO - Lançar TR'!A:D,4,FALSE),"")</f>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77" s="42">
        <f>IFERROR(VLOOKUP(B177,'4º PASSO - Lançar TR'!A:D,2,FALSE),"")</f>
        <v>3506</v>
      </c>
      <c r="G177" t="str">
        <f>'1º PASSO - Rascunho'!E177</f>
        <v>UNIDADE</v>
      </c>
      <c r="H177">
        <f>'1º PASSO - Rascunho'!F177</f>
        <v>430</v>
      </c>
      <c r="I177" t="str">
        <f>'1º PASSO - Rascunho'!G177</f>
        <v>Fortaleza/CE</v>
      </c>
      <c r="J177" s="42">
        <f t="shared" si="6"/>
        <v>1</v>
      </c>
      <c r="K177">
        <f>'1º PASSO - Rascunho'!H177</f>
        <v>5</v>
      </c>
      <c r="L177" s="42">
        <f t="shared" si="7"/>
        <v>5</v>
      </c>
    </row>
    <row r="178" spans="1:12" x14ac:dyDescent="0.25">
      <c r="A178" t="str">
        <f>'1º PASSO - Rascunho'!A178</f>
        <v>HGEF</v>
      </c>
      <c r="B178">
        <f>'1º PASSO - Rascunho'!B178</f>
        <v>196</v>
      </c>
      <c r="C178" t="str">
        <f>'1º PASSO - Rascunho'!C178</f>
        <v>Serviço</v>
      </c>
      <c r="D178" t="str">
        <f>'1º PASSO - Rascunho'!D178</f>
        <v>3506-Manutenção de Geladeiras e Bebedouros</v>
      </c>
      <c r="E178" s="42" t="str">
        <f>IFERROR(VLOOKUP(B178,'4º PASSO - Lançar TR'!A:D,4,FALSE),"")</f>
        <v xml:space="preserve">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v>
      </c>
      <c r="F178" s="42">
        <f>IFERROR(VLOOKUP(B178,'4º PASSO - Lançar TR'!A:D,2,FALSE),"")</f>
        <v>3506</v>
      </c>
      <c r="G178" t="str">
        <f>'1º PASSO - Rascunho'!E178</f>
        <v>UNIDADE</v>
      </c>
      <c r="H178">
        <f>'1º PASSO - Rascunho'!F178</f>
        <v>316.67</v>
      </c>
      <c r="I178" t="str">
        <f>'1º PASSO - Rascunho'!G178</f>
        <v>Fortaleza/CE</v>
      </c>
      <c r="J178" s="42">
        <f t="shared" si="6"/>
        <v>1</v>
      </c>
      <c r="K178">
        <f>'1º PASSO - Rascunho'!H178</f>
        <v>5</v>
      </c>
      <c r="L178" s="42">
        <f t="shared" si="7"/>
        <v>5</v>
      </c>
    </row>
    <row r="179" spans="1:12" x14ac:dyDescent="0.25">
      <c r="A179" t="str">
        <f>'1º PASSO - Rascunho'!A179</f>
        <v>10º D SUP</v>
      </c>
      <c r="B179">
        <f>'1º PASSO - Rascunho'!B179</f>
        <v>1</v>
      </c>
      <c r="C179" t="str">
        <f>'1º PASSO - Rascunho'!C179</f>
        <v>Serviço</v>
      </c>
      <c r="D179" t="str">
        <f>'1º PASSO - Rascunho'!D179</f>
        <v>2020-Ar Condicionado - Instalação/Montagem/Desmontagem/Remoção - (Parede / Sistemas)</v>
      </c>
      <c r="E179" s="42" t="str">
        <f>IFERROR(VLOOKUP(B179,'4º PASSO - Lançar TR'!A:D,4,FALSE),"")</f>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179" s="42">
        <f>IFERROR(VLOOKUP(B179,'4º PASSO - Lançar TR'!A:D,2,FALSE),"")</f>
        <v>2020</v>
      </c>
      <c r="G179" t="str">
        <f>'1º PASSO - Rascunho'!E179</f>
        <v>UNIDADE</v>
      </c>
      <c r="H179">
        <f>'1º PASSO - Rascunho'!F179</f>
        <v>533.33000000000004</v>
      </c>
      <c r="I179" t="str">
        <f>'1º PASSO - Rascunho'!G179</f>
        <v>Fortaleza/CE</v>
      </c>
      <c r="J179" s="42">
        <f t="shared" si="6"/>
        <v>3</v>
      </c>
      <c r="K179">
        <f>'1º PASSO - Rascunho'!H179</f>
        <v>13</v>
      </c>
      <c r="L179" s="42">
        <f t="shared" si="7"/>
        <v>13</v>
      </c>
    </row>
    <row r="180" spans="1:12" x14ac:dyDescent="0.25">
      <c r="A180" t="str">
        <f>'1º PASSO - Rascunho'!A180</f>
        <v>10º D SUP</v>
      </c>
      <c r="B180">
        <f>'1º PASSO - Rascunho'!B180</f>
        <v>2</v>
      </c>
      <c r="C180" t="str">
        <f>'1º PASSO - Rascunho'!C180</f>
        <v>Serviço</v>
      </c>
      <c r="D180" t="str">
        <f>'1º PASSO - Rascunho'!D180</f>
        <v>2020-Ar Condicionado - Instalação/Montagem/Desmontagem/Remoção - (Parede / Sistemas)</v>
      </c>
      <c r="E180" s="42" t="str">
        <f>IFERROR(VLOOKUP(B180,'4º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v>
      </c>
      <c r="F180" s="42">
        <f>IFERROR(VLOOKUP(B180,'4º PASSO - Lançar TR'!A:D,2,FALSE),"")</f>
        <v>2020</v>
      </c>
      <c r="G180" t="str">
        <f>'1º PASSO - Rascunho'!E180</f>
        <v>UNIDADE</v>
      </c>
      <c r="H180">
        <f>'1º PASSO - Rascunho'!F180</f>
        <v>509.33</v>
      </c>
      <c r="I180" t="str">
        <f>'1º PASSO - Rascunho'!G180</f>
        <v>Fortaleza/CE</v>
      </c>
      <c r="J180" s="42">
        <f t="shared" si="6"/>
        <v>3</v>
      </c>
      <c r="K180">
        <f>'1º PASSO - Rascunho'!H180</f>
        <v>11</v>
      </c>
      <c r="L180" s="42">
        <f t="shared" si="7"/>
        <v>11</v>
      </c>
    </row>
    <row r="181" spans="1:12" x14ac:dyDescent="0.25">
      <c r="A181" t="str">
        <f>'1º PASSO - Rascunho'!A181</f>
        <v>10º D SUP</v>
      </c>
      <c r="B181">
        <f>'1º PASSO - Rascunho'!B181</f>
        <v>3</v>
      </c>
      <c r="C181" t="str">
        <f>'1º PASSO - Rascunho'!C181</f>
        <v>Serviço</v>
      </c>
      <c r="D181" t="str">
        <f>'1º PASSO - Rascunho'!D181</f>
        <v>2020-Ar Condicionado - Instalação/Montagem/Desmontagem/Remoção - (Parede / Sistemas)</v>
      </c>
      <c r="E181" s="42" t="str">
        <f>IFERROR(VLOOKUP(B181,'4º PASSO - Lançar TR'!A:D,4,FALSE),"")</f>
        <v>Serviço de instalação com fornecimento de material e aplicação de peças, realizando a substituição do cabo PP até 5 metros, de ar condicionado do tipo Split (inverter ou convencional), múltiplas marcas e tipos, 9.000 a 10.000 Btus.</v>
      </c>
      <c r="F181" s="42">
        <f>IFERROR(VLOOKUP(B181,'4º PASSO - Lançar TR'!A:D,2,FALSE),"")</f>
        <v>2020</v>
      </c>
      <c r="G181" t="str">
        <f>'1º PASSO - Rascunho'!E181</f>
        <v>UNIDADE</v>
      </c>
      <c r="H181">
        <f>'1º PASSO - Rascunho'!F181</f>
        <v>161.66999999999999</v>
      </c>
      <c r="I181" t="str">
        <f>'1º PASSO - Rascunho'!G181</f>
        <v>Fortaleza/CE</v>
      </c>
      <c r="J181" s="42">
        <f t="shared" si="6"/>
        <v>2</v>
      </c>
      <c r="K181">
        <f>'1º PASSO - Rascunho'!H181</f>
        <v>8</v>
      </c>
      <c r="L181" s="42">
        <f t="shared" si="7"/>
        <v>8</v>
      </c>
    </row>
    <row r="182" spans="1:12" x14ac:dyDescent="0.25">
      <c r="A182" t="str">
        <f>'1º PASSO - Rascunho'!A182</f>
        <v>10º D SUP</v>
      </c>
      <c r="B182">
        <f>'1º PASSO - Rascunho'!B182</f>
        <v>4</v>
      </c>
      <c r="C182" t="str">
        <f>'1º PASSO - Rascunho'!C182</f>
        <v>Serviço</v>
      </c>
      <c r="D182" t="str">
        <f>'1º PASSO - Rascunho'!D182</f>
        <v>2020-Ar Condicionado - Instalação/Montagem/Desmontagem/Remoção - (Parede / Sistemas)</v>
      </c>
      <c r="E182" s="42" t="str">
        <f>IFERROR(VLOOKUP(B182,'4º PASSO - Lançar TR'!A:D,4,FALSE),"")</f>
        <v>Serviço de instalação com fornecimento de material e aplicação de peças, de mangueira PVC cristal até 5 metros, de ar condicionado do tipo Split (inverter ou convencional), múltiplas marcas e tipos, de 9.000 a 10.000 Btus.</v>
      </c>
      <c r="F182" s="42">
        <f>IFERROR(VLOOKUP(B182,'4º PASSO - Lançar TR'!A:D,2,FALSE),"")</f>
        <v>2020</v>
      </c>
      <c r="G182" t="str">
        <f>'1º PASSO - Rascunho'!E182</f>
        <v>UNIDADE</v>
      </c>
      <c r="H182">
        <f>'1º PASSO - Rascunho'!F182</f>
        <v>134</v>
      </c>
      <c r="I182" t="str">
        <f>'1º PASSO - Rascunho'!G182</f>
        <v>Fortaleza/CE</v>
      </c>
      <c r="J182" s="42">
        <f t="shared" si="6"/>
        <v>2</v>
      </c>
      <c r="K182">
        <f>'1º PASSO - Rascunho'!H182</f>
        <v>8</v>
      </c>
      <c r="L182" s="42">
        <f t="shared" si="7"/>
        <v>8</v>
      </c>
    </row>
    <row r="183" spans="1:12" x14ac:dyDescent="0.25">
      <c r="A183" t="str">
        <f>'1º PASSO - Rascunho'!A183</f>
        <v>10º D SUP</v>
      </c>
      <c r="B183">
        <f>'1º PASSO - Rascunho'!B183</f>
        <v>5</v>
      </c>
      <c r="C183" t="str">
        <f>'1º PASSO - Rascunho'!C183</f>
        <v>Serviço</v>
      </c>
      <c r="D183" t="str">
        <f>'1º PASSO - Rascunho'!D183</f>
        <v>2020-Ar Condicionado - Instalação/Montagem/Desmontagem/Remoção - (Parede / Sistemas)</v>
      </c>
      <c r="E183" s="42" t="str">
        <f>IFERROR(VLOOKUP(B183,'4º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v>
      </c>
      <c r="F183" s="42">
        <f>IFERROR(VLOOKUP(B183,'4º PASSO - Lançar TR'!A:D,2,FALSE),"")</f>
        <v>2020</v>
      </c>
      <c r="G183" t="str">
        <f>'1º PASSO - Rascunho'!E183</f>
        <v>UNIDADE</v>
      </c>
      <c r="H183">
        <f>'1º PASSO - Rascunho'!F183</f>
        <v>77.33</v>
      </c>
      <c r="I183" t="str">
        <f>'1º PASSO - Rascunho'!G183</f>
        <v>Fortaleza/CE</v>
      </c>
      <c r="J183" s="42">
        <f t="shared" si="6"/>
        <v>3</v>
      </c>
      <c r="K183">
        <f>'1º PASSO - Rascunho'!H183</f>
        <v>11</v>
      </c>
      <c r="L183" s="42">
        <f t="shared" si="7"/>
        <v>11</v>
      </c>
    </row>
    <row r="184" spans="1:12" x14ac:dyDescent="0.25">
      <c r="A184" t="str">
        <f>'1º PASSO - Rascunho'!A184</f>
        <v>10º D SUP</v>
      </c>
      <c r="B184">
        <f>'1º PASSO - Rascunho'!B184</f>
        <v>6</v>
      </c>
      <c r="C184" t="str">
        <f>'1º PASSO - Rascunho'!C184</f>
        <v>Serviço</v>
      </c>
      <c r="D184" t="str">
        <f>'1º PASSO - Rascunho'!D184</f>
        <v>3492-Ar Condicionado - Manutenção de Aparelhos de Parede</v>
      </c>
      <c r="E184" s="42" t="str">
        <f>IFERROR(VLOOKUP(B184,'4º PASSO - Lançar TR'!A:D,4,FALSE),"")</f>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184" s="42">
        <f>IFERROR(VLOOKUP(B184,'4º PASSO - Lançar TR'!A:D,2,FALSE),"")</f>
        <v>3492</v>
      </c>
      <c r="G184" t="str">
        <f>'1º PASSO - Rascunho'!E184</f>
        <v>UNIDADE</v>
      </c>
      <c r="H184">
        <f>'1º PASSO - Rascunho'!F184</f>
        <v>244.33</v>
      </c>
      <c r="I184" t="str">
        <f>'1º PASSO - Rascunho'!G184</f>
        <v>Fortaleza/CE</v>
      </c>
      <c r="J184" s="42">
        <f t="shared" si="6"/>
        <v>3</v>
      </c>
      <c r="K184">
        <f>'1º PASSO - Rascunho'!H184</f>
        <v>12</v>
      </c>
      <c r="L184" s="42">
        <f t="shared" si="7"/>
        <v>12</v>
      </c>
    </row>
    <row r="185" spans="1:12" x14ac:dyDescent="0.25">
      <c r="A185" t="str">
        <f>'1º PASSO - Rascunho'!A185</f>
        <v>10º D SUP</v>
      </c>
      <c r="B185">
        <f>'1º PASSO - Rascunho'!B185</f>
        <v>7</v>
      </c>
      <c r="C185" t="str">
        <f>'1º PASSO - Rascunho'!C185</f>
        <v>Serviço</v>
      </c>
      <c r="D185" t="str">
        <f>'1º PASSO - Rascunho'!D185</f>
        <v>3492-Ar Condicionado - Manutenção de Aparelhos de Parede</v>
      </c>
      <c r="E185" s="42" t="str">
        <f>IFERROR(VLOOKUP(B185,'4º PASSO - Lançar TR'!A:D,4,FALSE),"")</f>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185" s="42">
        <f>IFERROR(VLOOKUP(B185,'4º PASSO - Lançar TR'!A:D,2,FALSE),"")</f>
        <v>3492</v>
      </c>
      <c r="G185" t="str">
        <f>'1º PASSO - Rascunho'!E185</f>
        <v>UNIDADE</v>
      </c>
      <c r="H185">
        <f>'1º PASSO - Rascunho'!F185</f>
        <v>921.67</v>
      </c>
      <c r="I185" t="str">
        <f>'1º PASSO - Rascunho'!G185</f>
        <v>Fortaleza/CE</v>
      </c>
      <c r="J185" s="42">
        <f t="shared" si="6"/>
        <v>2</v>
      </c>
      <c r="K185">
        <f>'1º PASSO - Rascunho'!H185</f>
        <v>9</v>
      </c>
      <c r="L185" s="42">
        <f t="shared" si="7"/>
        <v>9</v>
      </c>
    </row>
    <row r="186" spans="1:12" x14ac:dyDescent="0.25">
      <c r="A186" t="str">
        <f>'1º PASSO - Rascunho'!A186</f>
        <v>10º D SUP</v>
      </c>
      <c r="B186">
        <f>'1º PASSO - Rascunho'!B186</f>
        <v>8</v>
      </c>
      <c r="C186" t="str">
        <f>'1º PASSO - Rascunho'!C186</f>
        <v>Serviço</v>
      </c>
      <c r="D186" t="str">
        <f>'1º PASSO - Rascunho'!D186</f>
        <v>3492-Ar Condicionado - Manutenção de Aparelhos de Parede</v>
      </c>
      <c r="E186" s="42" t="str">
        <f>IFERROR(VLOOKUP(B186,'4º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v>
      </c>
      <c r="F186" s="42">
        <f>IFERROR(VLOOKUP(B186,'4º PASSO - Lançar TR'!A:D,2,FALSE),"")</f>
        <v>3492</v>
      </c>
      <c r="G186" t="str">
        <f>'1º PASSO - Rascunho'!E186</f>
        <v>UNIDADE</v>
      </c>
      <c r="H186">
        <f>'1º PASSO - Rascunho'!F186</f>
        <v>293.33</v>
      </c>
      <c r="I186" t="str">
        <f>'1º PASSO - Rascunho'!G186</f>
        <v>Fortaleza/CE</v>
      </c>
      <c r="J186" s="42">
        <f t="shared" si="6"/>
        <v>3</v>
      </c>
      <c r="K186">
        <f>'1º PASSO - Rascunho'!H186</f>
        <v>12</v>
      </c>
      <c r="L186" s="42">
        <f t="shared" si="7"/>
        <v>12</v>
      </c>
    </row>
    <row r="187" spans="1:12" x14ac:dyDescent="0.25">
      <c r="A187" t="str">
        <f>'1º PASSO - Rascunho'!A187</f>
        <v>10º D SUP</v>
      </c>
      <c r="B187">
        <f>'1º PASSO - Rascunho'!B187</f>
        <v>9</v>
      </c>
      <c r="C187" t="str">
        <f>'1º PASSO - Rascunho'!C187</f>
        <v>Serviço</v>
      </c>
      <c r="D187" t="str">
        <f>'1º PASSO - Rascunho'!D187</f>
        <v>3492-Ar Condicionado - Manutenção de Aparelhos de Parede</v>
      </c>
      <c r="E187" s="42" t="str">
        <f>IFERROR(VLOOKUP(B187,'4º PASSO - Lançar TR'!A:D,4,FALSE),"")</f>
        <v>Serviço    de     manutenção    corretiva   com fornecimento de material e aplicação de peças, realizando a substituição de filtro de ar, de ar condicionado do tipo Split( inverter ou convencional) , de 9.000 a 10.000 Btus.</v>
      </c>
      <c r="F187" s="42">
        <f>IFERROR(VLOOKUP(B187,'4º PASSO - Lançar TR'!A:D,2,FALSE),"")</f>
        <v>3492</v>
      </c>
      <c r="G187" t="str">
        <f>'1º PASSO - Rascunho'!E187</f>
        <v>UNIDADE</v>
      </c>
      <c r="H187">
        <f>'1º PASSO - Rascunho'!F187</f>
        <v>192</v>
      </c>
      <c r="I187" t="str">
        <f>'1º PASSO - Rascunho'!G187</f>
        <v>Fortaleza/CE</v>
      </c>
      <c r="J187" s="42">
        <f t="shared" si="6"/>
        <v>3</v>
      </c>
      <c r="K187">
        <f>'1º PASSO - Rascunho'!H187</f>
        <v>14</v>
      </c>
      <c r="L187" s="42">
        <f t="shared" si="7"/>
        <v>14</v>
      </c>
    </row>
    <row r="188" spans="1:12" x14ac:dyDescent="0.25">
      <c r="A188" t="str">
        <f>'1º PASSO - Rascunho'!A188</f>
        <v>10º D SUP</v>
      </c>
      <c r="B188">
        <f>'1º PASSO - Rascunho'!B188</f>
        <v>10</v>
      </c>
      <c r="C188" t="str">
        <f>'1º PASSO - Rascunho'!C188</f>
        <v>Serviço</v>
      </c>
      <c r="D188" t="str">
        <f>'1º PASSO - Rascunho'!D188</f>
        <v>3492-Ar Condicionado - Manutenção de Aparelhos de Parede</v>
      </c>
      <c r="E188" s="42" t="str">
        <f>IFERROR(VLOOKUP(B188,'4º PASSO - Lançar TR'!A:D,4,FALSE),"")</f>
        <v>Serviço    de     manutenção    corretiva com fornecimento de material e aplicação de peças,  realizando as substituições de sensores da unidade interna e/ou externa (termistores), de ar condicionado do tipo Split( inverter ou convencional), de 9.000 a 10.000 Btus.</v>
      </c>
      <c r="F188" s="42">
        <f>IFERROR(VLOOKUP(B188,'4º PASSO - Lançar TR'!A:D,2,FALSE),"")</f>
        <v>3492</v>
      </c>
      <c r="G188" t="str">
        <f>'1º PASSO - Rascunho'!E188</f>
        <v>UNIDADE</v>
      </c>
      <c r="H188">
        <f>'1º PASSO - Rascunho'!F188</f>
        <v>192</v>
      </c>
      <c r="I188" t="str">
        <f>'1º PASSO - Rascunho'!G188</f>
        <v>Fortaleza/CE</v>
      </c>
      <c r="J188" s="42">
        <f t="shared" si="6"/>
        <v>3</v>
      </c>
      <c r="K188">
        <f>'1º PASSO - Rascunho'!H188</f>
        <v>12</v>
      </c>
      <c r="L188" s="42">
        <f t="shared" si="7"/>
        <v>12</v>
      </c>
    </row>
    <row r="189" spans="1:12" x14ac:dyDescent="0.25">
      <c r="A189" t="str">
        <f>'1º PASSO - Rascunho'!A189</f>
        <v>10º D SUP</v>
      </c>
      <c r="B189">
        <f>'1º PASSO - Rascunho'!B189</f>
        <v>11</v>
      </c>
      <c r="C189" t="str">
        <f>'1º PASSO - Rascunho'!C189</f>
        <v>Serviço</v>
      </c>
      <c r="D189" t="str">
        <f>'1º PASSO - Rascunho'!D189</f>
        <v>3492-Ar Condicionado - Manutenção de Aparelhos de Parede</v>
      </c>
      <c r="E189" s="42" t="str">
        <f>IFERROR(VLOOKUP(B189,'4º PASSO - Lançar TR'!A:D,4,FALSE),"")</f>
        <v>Serviço    de     manutenção    corretiva   com fornecimento de material e aplicação de peças,  realizando a substituição de capacitor da unidade interna ou externa, de ar condicionado do tipo Split( inverter ou convencional), de 9.000 a 10.000 Btus.</v>
      </c>
      <c r="F189" s="42">
        <f>IFERROR(VLOOKUP(B189,'4º PASSO - Lançar TR'!A:D,2,FALSE),"")</f>
        <v>3492</v>
      </c>
      <c r="G189" t="str">
        <f>'1º PASSO - Rascunho'!E189</f>
        <v>UNIDADE</v>
      </c>
      <c r="H189">
        <f>'1º PASSO - Rascunho'!F189</f>
        <v>237.33</v>
      </c>
      <c r="I189" t="str">
        <f>'1º PASSO - Rascunho'!G189</f>
        <v>Fortaleza/CE</v>
      </c>
      <c r="J189" s="42">
        <f t="shared" si="6"/>
        <v>3</v>
      </c>
      <c r="K189">
        <f>'1º PASSO - Rascunho'!H189</f>
        <v>12</v>
      </c>
      <c r="L189" s="42">
        <f t="shared" si="7"/>
        <v>12</v>
      </c>
    </row>
    <row r="190" spans="1:12" x14ac:dyDescent="0.25">
      <c r="A190" t="str">
        <f>'1º PASSO - Rascunho'!A190</f>
        <v>10º D SUP</v>
      </c>
      <c r="B190">
        <f>'1º PASSO - Rascunho'!B190</f>
        <v>12</v>
      </c>
      <c r="C190" t="str">
        <f>'1º PASSO - Rascunho'!C190</f>
        <v>Serviço</v>
      </c>
      <c r="D190" t="str">
        <f>'1º PASSO - Rascunho'!D190</f>
        <v>3492-Ar Condicionado - Manutenção de Aparelhos de Parede</v>
      </c>
      <c r="E190" s="42" t="str">
        <f>IFERROR(VLOOKUP(B190,'4º PASSO - Lançar TR'!A:D,4,FALSE),"")</f>
        <v>Serviço    de     manutenção    com fornecimento de material e aplicação de peças,  realizando a substituição de placa eletrônica principal original (unidade interna), de ar condicionado do tipo Split(inverter ou convencional), de 9.000 a 10.000 Btus.</v>
      </c>
      <c r="F190" s="42">
        <f>IFERROR(VLOOKUP(B190,'4º PASSO - Lançar TR'!A:D,2,FALSE),"")</f>
        <v>3492</v>
      </c>
      <c r="G190" t="str">
        <f>'1º PASSO - Rascunho'!E190</f>
        <v>UNIDADE</v>
      </c>
      <c r="H190">
        <f>'1º PASSO - Rascunho'!F190</f>
        <v>489</v>
      </c>
      <c r="I190" t="str">
        <f>'1º PASSO - Rascunho'!G190</f>
        <v>Fortaleza/CE</v>
      </c>
      <c r="J190" s="42">
        <f t="shared" si="6"/>
        <v>3</v>
      </c>
      <c r="K190">
        <f>'1º PASSO - Rascunho'!H190</f>
        <v>14</v>
      </c>
      <c r="L190" s="42">
        <f t="shared" si="7"/>
        <v>14</v>
      </c>
    </row>
    <row r="191" spans="1:12" x14ac:dyDescent="0.25">
      <c r="A191" t="str">
        <f>'1º PASSO - Rascunho'!A191</f>
        <v>10º D SUP</v>
      </c>
      <c r="B191">
        <f>'1º PASSO - Rascunho'!B191</f>
        <v>13</v>
      </c>
      <c r="C191" t="str">
        <f>'1º PASSO - Rascunho'!C191</f>
        <v>Serviço</v>
      </c>
      <c r="D191" t="str">
        <f>'1º PASSO - Rascunho'!D191</f>
        <v>3492-Ar Condicionado - Manutenção de Aparelhos de Parede</v>
      </c>
      <c r="E191" s="42" t="str">
        <f>IFERROR(VLOOKUP(B191,'4º PASSO - Lançar TR'!A:D,4,FALSE),"")</f>
        <v>Serviço    de     manutenção    corretiva     com fornecimento e aplicação de peças, realizando a substituição de placa eletrônica universal da unidade interna, de ar condicionado do tipo Split (convencional), de 9.000 a 10.000 Btus.</v>
      </c>
      <c r="F191" s="42">
        <f>IFERROR(VLOOKUP(B191,'4º PASSO - Lançar TR'!A:D,2,FALSE),"")</f>
        <v>3492</v>
      </c>
      <c r="G191" t="str">
        <f>'1º PASSO - Rascunho'!E191</f>
        <v>UNIDADE</v>
      </c>
      <c r="H191">
        <f>'1º PASSO - Rascunho'!F191</f>
        <v>405</v>
      </c>
      <c r="I191" t="str">
        <f>'1º PASSO - Rascunho'!G191</f>
        <v>Fortaleza/CE</v>
      </c>
      <c r="J191" s="42">
        <f t="shared" si="6"/>
        <v>3</v>
      </c>
      <c r="K191">
        <f>'1º PASSO - Rascunho'!H191</f>
        <v>12</v>
      </c>
      <c r="L191" s="42">
        <f t="shared" si="7"/>
        <v>12</v>
      </c>
    </row>
    <row r="192" spans="1:12" x14ac:dyDescent="0.25">
      <c r="A192" t="str">
        <f>'1º PASSO - Rascunho'!A192</f>
        <v>10º D SUP</v>
      </c>
      <c r="B192">
        <f>'1º PASSO - Rascunho'!B192</f>
        <v>14</v>
      </c>
      <c r="C192" t="str">
        <f>'1º PASSO - Rascunho'!C192</f>
        <v>Serviço</v>
      </c>
      <c r="D192" t="str">
        <f>'1º PASSO - Rascunho'!D192</f>
        <v>3492-Ar Condicionado - Manutenção de Aparelhos de Parede</v>
      </c>
      <c r="E192" s="42" t="str">
        <f>IFERROR(VLOOKUP(B192,'4º PASSO - Lançar TR'!A:D,4,FALSE),"")</f>
        <v>Serviço    de     manutenção   corretiva  com reparo da placa eletrônica principal (unidade interna), de ar condicionado do tipo Split(inverter ou convencional), de 9.000 a 10.000 Btus.</v>
      </c>
      <c r="F192" s="42">
        <f>IFERROR(VLOOKUP(B192,'4º PASSO - Lançar TR'!A:D,2,FALSE),"")</f>
        <v>3492</v>
      </c>
      <c r="G192" t="str">
        <f>'1º PASSO - Rascunho'!E192</f>
        <v>UNIDADE</v>
      </c>
      <c r="H192">
        <f>'1º PASSO - Rascunho'!F192</f>
        <v>405</v>
      </c>
      <c r="I192" t="str">
        <f>'1º PASSO - Rascunho'!G192</f>
        <v>Fortaleza/CE</v>
      </c>
      <c r="J192" s="42">
        <f t="shared" si="6"/>
        <v>2</v>
      </c>
      <c r="K192">
        <f>'1º PASSO - Rascunho'!H192</f>
        <v>10</v>
      </c>
      <c r="L192" s="42">
        <f t="shared" si="7"/>
        <v>10</v>
      </c>
    </row>
    <row r="193" spans="1:12" x14ac:dyDescent="0.25">
      <c r="A193" t="str">
        <f>'1º PASSO - Rascunho'!A193</f>
        <v>10º D SUP</v>
      </c>
      <c r="B193">
        <f>'1º PASSO - Rascunho'!B193</f>
        <v>15</v>
      </c>
      <c r="C193" t="str">
        <f>'1º PASSO - Rascunho'!C193</f>
        <v>Serviço</v>
      </c>
      <c r="D193" t="str">
        <f>'1º PASSO - Rascunho'!D193</f>
        <v>3492-Ar Condicionado - Manutenção de Aparelhos de Parede</v>
      </c>
      <c r="E193" s="42" t="str">
        <f>IFERROR(VLOOKUP(B193,'4º PASSO - Lançar TR'!A:D,4,FALSE),"")</f>
        <v>Serviço de manutenção corretiva com fornecimento de material e aplicação de peças, realizando a substituição de placa eletrônica receptora da unidade interna, de ar condicionado do  tipo Split(inverter ou convencional), de 9.000 a 10.000 Btus.</v>
      </c>
      <c r="F193" s="42">
        <f>IFERROR(VLOOKUP(B193,'4º PASSO - Lançar TR'!A:D,2,FALSE),"")</f>
        <v>3492</v>
      </c>
      <c r="G193" t="str">
        <f>'1º PASSO - Rascunho'!E193</f>
        <v>UNIDADE</v>
      </c>
      <c r="H193">
        <f>'1º PASSO - Rascunho'!F193</f>
        <v>489</v>
      </c>
      <c r="I193" t="str">
        <f>'1º PASSO - Rascunho'!G193</f>
        <v>Fortaleza/CE</v>
      </c>
      <c r="J193" s="42">
        <f t="shared" si="6"/>
        <v>2</v>
      </c>
      <c r="K193">
        <f>'1º PASSO - Rascunho'!H193</f>
        <v>10</v>
      </c>
      <c r="L193" s="42">
        <f t="shared" si="7"/>
        <v>10</v>
      </c>
    </row>
    <row r="194" spans="1:12" x14ac:dyDescent="0.25">
      <c r="A194" t="str">
        <f>'1º PASSO - Rascunho'!A194</f>
        <v>10º D SUP</v>
      </c>
      <c r="B194">
        <f>'1º PASSO - Rascunho'!B194</f>
        <v>16</v>
      </c>
      <c r="C194" t="str">
        <f>'1º PASSO - Rascunho'!C194</f>
        <v>Serviço</v>
      </c>
      <c r="D194" t="str">
        <f>'1º PASSO - Rascunho'!D194</f>
        <v>3492-Ar Condicionado - Manutenção de Aparelhos de Parede</v>
      </c>
      <c r="E194" s="42" t="str">
        <f>IFERROR(VLOOKUP(B194,'4º PASSO - Lançar TR'!A:D,4,FALSE),"")</f>
        <v>Serviço de manutenção corretiva com fornecimento de material e aplicação de peças, realizando a substituição do motor de passo de movimentação das aletas/swing, de ar condicionado do  tipo Split(inverter ou convencional), de 9.000 a 10.000 Btus.</v>
      </c>
      <c r="F194" s="42">
        <f>IFERROR(VLOOKUP(B194,'4º PASSO - Lançar TR'!A:D,2,FALSE),"")</f>
        <v>3492</v>
      </c>
      <c r="G194" t="str">
        <f>'1º PASSO - Rascunho'!E194</f>
        <v>UNIDADE</v>
      </c>
      <c r="H194">
        <f>'1º PASSO - Rascunho'!F194</f>
        <v>160</v>
      </c>
      <c r="I194" t="str">
        <f>'1º PASSO - Rascunho'!G194</f>
        <v>Fortaleza/CE</v>
      </c>
      <c r="J194" s="42">
        <f t="shared" si="6"/>
        <v>2</v>
      </c>
      <c r="K194">
        <f>'1º PASSO - Rascunho'!H194</f>
        <v>10</v>
      </c>
      <c r="L194" s="42">
        <f t="shared" si="7"/>
        <v>10</v>
      </c>
    </row>
    <row r="195" spans="1:12" x14ac:dyDescent="0.25">
      <c r="A195" t="str">
        <f>'1º PASSO - Rascunho'!A195</f>
        <v>10º D SUP</v>
      </c>
      <c r="B195">
        <f>'1º PASSO - Rascunho'!B195</f>
        <v>17</v>
      </c>
      <c r="C195" t="str">
        <f>'1º PASSO - Rascunho'!C195</f>
        <v>Serviço</v>
      </c>
      <c r="D195" t="str">
        <f>'1º PASSO - Rascunho'!D195</f>
        <v>3492-Ar Condicionado - Manutenção de Aparelhos de Parede</v>
      </c>
      <c r="E195" s="42" t="str">
        <f>IFERROR(VLOOKUP(B195,'4º PASSO - Lançar TR'!A:D,4,FALSE),"")</f>
        <v>Serviço de manutenção corretiva com fornecimento de material e aplicação de peças,  realizando a substituição de placa eletrônica unidade externa (condensadora), de ar condicionado do tipo Split (inverter) , de 9.000 a 10.000 Btus.</v>
      </c>
      <c r="F195" s="42">
        <f>IFERROR(VLOOKUP(B195,'4º PASSO - Lançar TR'!A:D,2,FALSE),"")</f>
        <v>3492</v>
      </c>
      <c r="G195" t="str">
        <f>'1º PASSO - Rascunho'!E195</f>
        <v>UNIDADE</v>
      </c>
      <c r="H195">
        <f>'1º PASSO - Rascunho'!F195</f>
        <v>576.66999999999996</v>
      </c>
      <c r="I195" t="str">
        <f>'1º PASSO - Rascunho'!G195</f>
        <v>Fortaleza/CE</v>
      </c>
      <c r="J195" s="42">
        <f t="shared" si="6"/>
        <v>2</v>
      </c>
      <c r="K195">
        <f>'1º PASSO - Rascunho'!H195</f>
        <v>10</v>
      </c>
      <c r="L195" s="42">
        <f t="shared" si="7"/>
        <v>10</v>
      </c>
    </row>
    <row r="196" spans="1:12" x14ac:dyDescent="0.25">
      <c r="A196" t="str">
        <f>'1º PASSO - Rascunho'!A196</f>
        <v>10º D SUP</v>
      </c>
      <c r="B196">
        <f>'1º PASSO - Rascunho'!B196</f>
        <v>18</v>
      </c>
      <c r="C196" t="str">
        <f>'1º PASSO - Rascunho'!C196</f>
        <v>Serviço</v>
      </c>
      <c r="D196" t="str">
        <f>'1º PASSO - Rascunho'!D196</f>
        <v>3492-Ar Condicionado - Manutenção de Aparelhos de Parede</v>
      </c>
      <c r="E196" s="42" t="str">
        <f>IFERROR(VLOOKUP(B196,'4º PASSO - Lançar TR'!A:D,4,FALSE),"")</f>
        <v>Serviço de manutenção corretiva com o reparo da placa eletrônica da condensadora, de ar condicionado do tipo Split (inverter ou convencional) , de 9.000 a 10.000 Btus.</v>
      </c>
      <c r="F196" s="42">
        <f>IFERROR(VLOOKUP(B196,'4º PASSO - Lançar TR'!A:D,2,FALSE),"")</f>
        <v>3492</v>
      </c>
      <c r="G196" t="str">
        <f>'1º PASSO - Rascunho'!E196</f>
        <v>UNIDADE</v>
      </c>
      <c r="H196">
        <f>'1º PASSO - Rascunho'!F196</f>
        <v>426</v>
      </c>
      <c r="I196" t="str">
        <f>'1º PASSO - Rascunho'!G196</f>
        <v>Fortaleza/CE</v>
      </c>
      <c r="J196" s="42">
        <f t="shared" si="6"/>
        <v>2</v>
      </c>
      <c r="K196">
        <f>'1º PASSO - Rascunho'!H196</f>
        <v>10</v>
      </c>
      <c r="L196" s="42">
        <f t="shared" si="7"/>
        <v>10</v>
      </c>
    </row>
    <row r="197" spans="1:12" x14ac:dyDescent="0.25">
      <c r="A197" t="str">
        <f>'1º PASSO - Rascunho'!A197</f>
        <v>10º D SUP</v>
      </c>
      <c r="B197">
        <f>'1º PASSO - Rascunho'!B197</f>
        <v>19</v>
      </c>
      <c r="C197" t="str">
        <f>'1º PASSO - Rascunho'!C197</f>
        <v>Serviço</v>
      </c>
      <c r="D197" t="str">
        <f>'1º PASSO - Rascunho'!D197</f>
        <v>3492-Ar Condicionado - Manutenção de Aparelhos de Parede</v>
      </c>
      <c r="E197" s="42" t="str">
        <f>IFERROR(VLOOKUP(B197,'4º PASSO - Lançar TR'!A:D,4,FALSE),"")</f>
        <v>Serviço    de  manutenção  corretiva  com fornecimento de material e aplicação de peças,  realizando a substituição do motor do ventilador da unidade externa, de ar condicionado do tipo Split (inverter ou convencional) , de 9.000 a 10.000 Btus.</v>
      </c>
      <c r="F197" s="42">
        <f>IFERROR(VLOOKUP(B197,'4º PASSO - Lançar TR'!A:D,2,FALSE),"")</f>
        <v>3492</v>
      </c>
      <c r="G197" t="str">
        <f>'1º PASSO - Rascunho'!E197</f>
        <v>UNIDADE</v>
      </c>
      <c r="H197">
        <f>'1º PASSO - Rascunho'!F197</f>
        <v>502.33</v>
      </c>
      <c r="I197" t="str">
        <f>'1º PASSO - Rascunho'!G197</f>
        <v>Fortaleza/CE</v>
      </c>
      <c r="J197" s="42">
        <f t="shared" si="6"/>
        <v>2</v>
      </c>
      <c r="K197">
        <f>'1º PASSO - Rascunho'!H197</f>
        <v>10</v>
      </c>
      <c r="L197" s="42">
        <f t="shared" si="7"/>
        <v>10</v>
      </c>
    </row>
    <row r="198" spans="1:12" x14ac:dyDescent="0.25">
      <c r="A198" t="str">
        <f>'1º PASSO - Rascunho'!A198</f>
        <v>10º D SUP</v>
      </c>
      <c r="B198">
        <f>'1º PASSO - Rascunho'!B198</f>
        <v>20</v>
      </c>
      <c r="C198" t="str">
        <f>'1º PASSO - Rascunho'!C198</f>
        <v>Serviço</v>
      </c>
      <c r="D198" t="str">
        <f>'1º PASSO - Rascunho'!D198</f>
        <v>3492-Ar Condicionado - Manutenção de Aparelhos de Parede</v>
      </c>
      <c r="E198" s="42" t="str">
        <f>IFERROR(VLOOKUP(B198,'4º PASSO - Lançar TR'!A:D,4,FALSE),"")</f>
        <v>Serviço    de  manutenção   corretiva  com  reparo de motor do ventilador da unidade externa, de ar condicionado do tipo Split (inverter ou convencional) , de 9.000 a 10.000 Btus.</v>
      </c>
      <c r="F198" s="42">
        <f>IFERROR(VLOOKUP(B198,'4º PASSO - Lançar TR'!A:D,2,FALSE),"")</f>
        <v>3492</v>
      </c>
      <c r="G198" t="str">
        <f>'1º PASSO - Rascunho'!E198</f>
        <v>UNIDADE</v>
      </c>
      <c r="H198">
        <f>'1º PASSO - Rascunho'!F198</f>
        <v>371.67</v>
      </c>
      <c r="I198" t="str">
        <f>'1º PASSO - Rascunho'!G198</f>
        <v>Fortaleza/CE</v>
      </c>
      <c r="J198" s="42">
        <f t="shared" si="6"/>
        <v>2</v>
      </c>
      <c r="K198">
        <f>'1º PASSO - Rascunho'!H198</f>
        <v>10</v>
      </c>
      <c r="L198" s="42">
        <f t="shared" si="7"/>
        <v>10</v>
      </c>
    </row>
    <row r="199" spans="1:12" x14ac:dyDescent="0.25">
      <c r="A199" t="str">
        <f>'1º PASSO - Rascunho'!A199</f>
        <v>10º D SUP</v>
      </c>
      <c r="B199">
        <f>'1º PASSO - Rascunho'!B199</f>
        <v>21</v>
      </c>
      <c r="C199" t="str">
        <f>'1º PASSO - Rascunho'!C199</f>
        <v>Serviço</v>
      </c>
      <c r="D199" t="str">
        <f>'1º PASSO - Rascunho'!D199</f>
        <v>3492-Ar Condicionado - Manutenção de Aparelhos de Parede</v>
      </c>
      <c r="E199" s="42" t="str">
        <f>IFERROR(VLOOKUP(B199,'4º PASSO - Lançar TR'!A:D,4,FALSE),"")</f>
        <v>Serviço    de  manutenção    corretiva   com fornecimento de material e aplicação de peças, realizando a substituição de motor do ventilador da unidade interna, de ar condicionado do tipo Split (convencional) , de 9.000 a 10.000 Btus.</v>
      </c>
      <c r="F199" s="42">
        <f>IFERROR(VLOOKUP(B199,'4º PASSO - Lançar TR'!A:D,2,FALSE),"")</f>
        <v>3492</v>
      </c>
      <c r="G199" t="str">
        <f>'1º PASSO - Rascunho'!E199</f>
        <v>UNIDADE</v>
      </c>
      <c r="H199">
        <f>'1º PASSO - Rascunho'!F199</f>
        <v>502.33</v>
      </c>
      <c r="I199" t="str">
        <f>'1º PASSO - Rascunho'!G199</f>
        <v>Fortaleza/CE</v>
      </c>
      <c r="J199" s="42">
        <f t="shared" si="6"/>
        <v>2</v>
      </c>
      <c r="K199">
        <f>'1º PASSO - Rascunho'!H199</f>
        <v>10</v>
      </c>
      <c r="L199" s="42">
        <f t="shared" si="7"/>
        <v>10</v>
      </c>
    </row>
    <row r="200" spans="1:12" x14ac:dyDescent="0.25">
      <c r="A200" t="str">
        <f>'1º PASSO - Rascunho'!A200</f>
        <v>10º D SUP</v>
      </c>
      <c r="B200">
        <f>'1º PASSO - Rascunho'!B200</f>
        <v>22</v>
      </c>
      <c r="C200" t="str">
        <f>'1º PASSO - Rascunho'!C200</f>
        <v>Serviço</v>
      </c>
      <c r="D200" t="str">
        <f>'1º PASSO - Rascunho'!D200</f>
        <v>3492-Ar Condicionado - Manutenção de Aparelhos de Parede</v>
      </c>
      <c r="E200" s="42" t="str">
        <f>IFERROR(VLOOKUP(B200,'4º PASSO - Lançar TR'!A:D,4,FALSE),"")</f>
        <v>Serviço    de  manutenção  corretiva com reparo de motor do ventilador da unidade interna, de ar condicionado do tipo Split (convencional), de 9.000 a 10.000 Btus.</v>
      </c>
      <c r="F200" s="42">
        <f>IFERROR(VLOOKUP(B200,'4º PASSO - Lançar TR'!A:D,2,FALSE),"")</f>
        <v>3492</v>
      </c>
      <c r="G200" t="str">
        <f>'1º PASSO - Rascunho'!E200</f>
        <v>UNIDADE</v>
      </c>
      <c r="H200">
        <f>'1º PASSO - Rascunho'!F200</f>
        <v>385</v>
      </c>
      <c r="I200" t="str">
        <f>'1º PASSO - Rascunho'!G200</f>
        <v>Fortaleza/CE</v>
      </c>
      <c r="J200" s="42">
        <f t="shared" si="6"/>
        <v>2</v>
      </c>
      <c r="K200">
        <f>'1º PASSO - Rascunho'!H200</f>
        <v>10</v>
      </c>
      <c r="L200" s="42">
        <f t="shared" si="7"/>
        <v>10</v>
      </c>
    </row>
    <row r="201" spans="1:12" x14ac:dyDescent="0.25">
      <c r="A201" t="str">
        <f>'1º PASSO - Rascunho'!A201</f>
        <v>10º D SUP</v>
      </c>
      <c r="B201">
        <f>'1º PASSO - Rascunho'!B201</f>
        <v>23</v>
      </c>
      <c r="C201" t="str">
        <f>'1º PASSO - Rascunho'!C201</f>
        <v>Serviço</v>
      </c>
      <c r="D201" t="str">
        <f>'1º PASSO - Rascunho'!D201</f>
        <v>3492-Ar Condicionado - Manutenção de Aparelhos de Parede</v>
      </c>
      <c r="E201" s="42" t="str">
        <f>IFERROR(VLOOKUP(B201,'4º PASSO - Lançar TR'!A:D,4,FALSE),"")</f>
        <v>Serviço    de     manutenção    corretiva  com fornecimento de material e aplicação de peças,  realizando a substituição da turbina da unidade interna, de ar condicionado do tipo Split (inverter ou convencional), de 9.000 a 10.000 Btus.</v>
      </c>
      <c r="F201" s="42">
        <f>IFERROR(VLOOKUP(B201,'4º PASSO - Lançar TR'!A:D,2,FALSE),"")</f>
        <v>3492</v>
      </c>
      <c r="G201" t="str">
        <f>'1º PASSO - Rascunho'!E201</f>
        <v>UNIDADE</v>
      </c>
      <c r="H201">
        <f>'1º PASSO - Rascunho'!F201</f>
        <v>406</v>
      </c>
      <c r="I201" t="str">
        <f>'1º PASSO - Rascunho'!G201</f>
        <v>Fortaleza/CE</v>
      </c>
      <c r="J201" s="42">
        <f t="shared" si="6"/>
        <v>2</v>
      </c>
      <c r="K201">
        <f>'1º PASSO - Rascunho'!H201</f>
        <v>10</v>
      </c>
      <c r="L201" s="42">
        <f t="shared" si="7"/>
        <v>10</v>
      </c>
    </row>
    <row r="202" spans="1:12" x14ac:dyDescent="0.25">
      <c r="A202" t="str">
        <f>'1º PASSO - Rascunho'!A202</f>
        <v>10º D SUP</v>
      </c>
      <c r="B202">
        <f>'1º PASSO - Rascunho'!B202</f>
        <v>24</v>
      </c>
      <c r="C202" t="str">
        <f>'1º PASSO - Rascunho'!C202</f>
        <v>Serviço</v>
      </c>
      <c r="D202" t="str">
        <f>'1º PASSO - Rascunho'!D202</f>
        <v>3492-Ar Condicionado - Manutenção de Aparelhos de Parede</v>
      </c>
      <c r="E202" s="42" t="str">
        <f>IFERROR(VLOOKUP(B202,'4º PASSO - Lançar TR'!A:D,4,FALSE),"")</f>
        <v>Serviço    de     manutenção    corretiva    com com fornecimento de material e aplicação de peças, realizando a substituição de dispositivos de expansão (válvula eletrônica, tubo capilar ou pistão), de ar condicionado do tipo Split (inverter ou convencional), de 9.000 a 10.000 Btus.</v>
      </c>
      <c r="F202" s="42">
        <f>IFERROR(VLOOKUP(B202,'4º PASSO - Lançar TR'!A:D,2,FALSE),"")</f>
        <v>3492</v>
      </c>
      <c r="G202" t="str">
        <f>'1º PASSO - Rascunho'!E202</f>
        <v>UNIDADE</v>
      </c>
      <c r="H202">
        <f>'1º PASSO - Rascunho'!F202</f>
        <v>223.33</v>
      </c>
      <c r="I202" t="str">
        <f>'1º PASSO - Rascunho'!G202</f>
        <v>Fortaleza/CE</v>
      </c>
      <c r="J202" s="42">
        <f t="shared" si="6"/>
        <v>2</v>
      </c>
      <c r="K202">
        <f>'1º PASSO - Rascunho'!H202</f>
        <v>10</v>
      </c>
      <c r="L202" s="42">
        <f t="shared" si="7"/>
        <v>10</v>
      </c>
    </row>
    <row r="203" spans="1:12" x14ac:dyDescent="0.25">
      <c r="A203" t="str">
        <f>'1º PASSO - Rascunho'!A203</f>
        <v>10º D SUP</v>
      </c>
      <c r="B203">
        <f>'1º PASSO - Rascunho'!B203</f>
        <v>25</v>
      </c>
      <c r="C203" t="str">
        <f>'1º PASSO - Rascunho'!C203</f>
        <v>Serviço</v>
      </c>
      <c r="D203" t="str">
        <f>'1º PASSO - Rascunho'!D203</f>
        <v>3492-Ar Condicionado - Manutenção de Aparelhos de Parede</v>
      </c>
      <c r="E203" s="42" t="str">
        <f>IFERROR(VLOOKUP(B203,'4º PASSO - Lançar TR'!A:D,4,FALSE),"")</f>
        <v>Serviço    de     manutenção  corretiva  com fornecimento de material e aplicação de peças, realizando a substituição de hélice do motor da unidade externa, de ar condicionado do tipo Split(inverter ou convencional), de 9.000 a 10.000 Btus.</v>
      </c>
      <c r="F203" s="42">
        <f>IFERROR(VLOOKUP(B203,'4º PASSO - Lançar TR'!A:D,2,FALSE),"")</f>
        <v>3492</v>
      </c>
      <c r="G203" t="str">
        <f>'1º PASSO - Rascunho'!E203</f>
        <v>UNIDADE</v>
      </c>
      <c r="H203">
        <f>'1º PASSO - Rascunho'!F203</f>
        <v>244.33</v>
      </c>
      <c r="I203" t="str">
        <f>'1º PASSO - Rascunho'!G203</f>
        <v>Fortaleza/CE</v>
      </c>
      <c r="J203" s="42">
        <f t="shared" si="6"/>
        <v>2</v>
      </c>
      <c r="K203">
        <f>'1º PASSO - Rascunho'!H203</f>
        <v>10</v>
      </c>
      <c r="L203" s="42">
        <f t="shared" si="7"/>
        <v>10</v>
      </c>
    </row>
    <row r="204" spans="1:12" x14ac:dyDescent="0.25">
      <c r="A204" t="str">
        <f>'1º PASSO - Rascunho'!A204</f>
        <v>10º D SUP</v>
      </c>
      <c r="B204">
        <f>'1º PASSO - Rascunho'!B204</f>
        <v>26</v>
      </c>
      <c r="C204" t="str">
        <f>'1º PASSO - Rascunho'!C204</f>
        <v>Serviço</v>
      </c>
      <c r="D204" t="str">
        <f>'1º PASSO - Rascunho'!D204</f>
        <v>3492-Ar Condicionado - Manutenção de Aparelhos de Parede</v>
      </c>
      <c r="E204" s="42" t="str">
        <f>IFERROR(VLOOKUP(B204,'4º PASSO - Lançar TR'!A:D,4,FALSE),"")</f>
        <v>Serviço    de     manutenção    corretiva     com fornecimento de material e aplicação de peças, realizando a substituição de válvulas de serviço split da unidade externa (condensadora), de ar condicionado do tipo Split (inverter ou convencional), de 9.000 a 10.000 Btus.</v>
      </c>
      <c r="F204" s="42">
        <f>IFERROR(VLOOKUP(B204,'4º PASSO - Lançar TR'!A:D,2,FALSE),"")</f>
        <v>3492</v>
      </c>
      <c r="G204" t="str">
        <f>'1º PASSO - Rascunho'!E204</f>
        <v>UNIDADE</v>
      </c>
      <c r="H204">
        <f>'1º PASSO - Rascunho'!F204</f>
        <v>142.66999999999999</v>
      </c>
      <c r="I204" t="str">
        <f>'1º PASSO - Rascunho'!G204</f>
        <v>Fortaleza/CE</v>
      </c>
      <c r="J204" s="42">
        <f t="shared" si="6"/>
        <v>2</v>
      </c>
      <c r="K204">
        <f>'1º PASSO - Rascunho'!H204</f>
        <v>10</v>
      </c>
      <c r="L204" s="42">
        <f t="shared" si="7"/>
        <v>10</v>
      </c>
    </row>
    <row r="205" spans="1:12" x14ac:dyDescent="0.25">
      <c r="A205" t="str">
        <f>'1º PASSO - Rascunho'!A205</f>
        <v>10º D SUP</v>
      </c>
      <c r="B205">
        <f>'1º PASSO - Rascunho'!B205</f>
        <v>27</v>
      </c>
      <c r="C205" t="str">
        <f>'1º PASSO - Rascunho'!C205</f>
        <v>Serviço</v>
      </c>
      <c r="D205" t="str">
        <f>'1º PASSO - Rascunho'!D205</f>
        <v>3492-Ar Condicionado - Manutenção de Aparelhos de Parede</v>
      </c>
      <c r="E205" s="42" t="str">
        <f>IFERROR(VLOOKUP(B205,'4º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v>
      </c>
      <c r="F205" s="42">
        <f>IFERROR(VLOOKUP(B205,'4º PASSO - Lançar TR'!A:D,2,FALSE),"")</f>
        <v>3492</v>
      </c>
      <c r="G205" t="str">
        <f>'1º PASSO - Rascunho'!E205</f>
        <v>UNIDADE</v>
      </c>
      <c r="H205">
        <f>'1º PASSO - Rascunho'!F205</f>
        <v>646.66999999999996</v>
      </c>
      <c r="I205" t="str">
        <f>'1º PASSO - Rascunho'!G205</f>
        <v>Fortaleza/CE</v>
      </c>
      <c r="J205" s="42">
        <f t="shared" si="6"/>
        <v>2</v>
      </c>
      <c r="K205">
        <f>'1º PASSO - Rascunho'!H205</f>
        <v>10</v>
      </c>
      <c r="L205" s="42">
        <f t="shared" si="7"/>
        <v>10</v>
      </c>
    </row>
    <row r="206" spans="1:12" x14ac:dyDescent="0.25">
      <c r="A206" t="str">
        <f>'1º PASSO - Rascunho'!A206</f>
        <v>10º D SUP</v>
      </c>
      <c r="B206">
        <f>'1º PASSO - Rascunho'!B206</f>
        <v>28</v>
      </c>
      <c r="C206" t="str">
        <f>'1º PASSO - Rascunho'!C206</f>
        <v>Serviço</v>
      </c>
      <c r="D206" t="str">
        <f>'1º PASSO - Rascunho'!D206</f>
        <v>3492-Ar Condicionado - Manutenção de Aparelhos de Parede</v>
      </c>
      <c r="E206" s="42" t="str">
        <f>IFERROR(VLOOKUP(B206,'4º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v>
      </c>
      <c r="F206" s="42">
        <f>IFERROR(VLOOKUP(B206,'4º PASSO - Lançar TR'!A:D,2,FALSE),"")</f>
        <v>3492</v>
      </c>
      <c r="G206" t="str">
        <f>'1º PASSO - Rascunho'!E206</f>
        <v>UNIDADE</v>
      </c>
      <c r="H206">
        <f>'1º PASSO - Rascunho'!F206</f>
        <v>716.67</v>
      </c>
      <c r="I206" t="str">
        <f>'1º PASSO - Rascunho'!G206</f>
        <v>Fortaleza/CE</v>
      </c>
      <c r="J206" s="42">
        <f t="shared" si="6"/>
        <v>2</v>
      </c>
      <c r="K206">
        <f>'1º PASSO - Rascunho'!H206</f>
        <v>10</v>
      </c>
      <c r="L206" s="42">
        <f t="shared" si="7"/>
        <v>10</v>
      </c>
    </row>
    <row r="207" spans="1:12" x14ac:dyDescent="0.25">
      <c r="A207" t="str">
        <f>'1º PASSO - Rascunho'!A207</f>
        <v>10º D SUP</v>
      </c>
      <c r="B207">
        <f>'1º PASSO - Rascunho'!B207</f>
        <v>29</v>
      </c>
      <c r="C207" t="str">
        <f>'1º PASSO - Rascunho'!C207</f>
        <v>Serviço</v>
      </c>
      <c r="D207" t="str">
        <f>'1º PASSO - Rascunho'!D207</f>
        <v>3492-Ar Condicionado - Manutenção de Aparelhos de Parede</v>
      </c>
      <c r="E207" s="42" t="str">
        <f>IFERROR(VLOOKUP(B207,'4º PASSO - Lançar TR'!A:D,4,FALSE),"")</f>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207" s="42">
        <f>IFERROR(VLOOKUP(B207,'4º PASSO - Lançar TR'!A:D,2,FALSE),"")</f>
        <v>3492</v>
      </c>
      <c r="G207" t="str">
        <f>'1º PASSO - Rascunho'!E207</f>
        <v>UNIDADE</v>
      </c>
      <c r="H207">
        <f>'1º PASSO - Rascunho'!F207</f>
        <v>279.33</v>
      </c>
      <c r="I207" t="str">
        <f>'1º PASSO - Rascunho'!G207</f>
        <v>Fortaleza/CE</v>
      </c>
      <c r="J207" s="42">
        <f t="shared" si="6"/>
        <v>3</v>
      </c>
      <c r="K207">
        <f>'1º PASSO - Rascunho'!H207</f>
        <v>12</v>
      </c>
      <c r="L207" s="42">
        <f t="shared" si="7"/>
        <v>12</v>
      </c>
    </row>
    <row r="208" spans="1:12" x14ac:dyDescent="0.25">
      <c r="A208" t="str">
        <f>'1º PASSO - Rascunho'!A208</f>
        <v>10º D SUP</v>
      </c>
      <c r="B208">
        <f>'1º PASSO - Rascunho'!B208</f>
        <v>30</v>
      </c>
      <c r="C208" t="str">
        <f>'1º PASSO - Rascunho'!C208</f>
        <v>Serviço</v>
      </c>
      <c r="D208" t="str">
        <f>'1º PASSO - Rascunho'!D208</f>
        <v>3492-Ar Condicionado - Manutenção de Aparelhos de Parede</v>
      </c>
      <c r="E208" s="42" t="str">
        <f>IFERROR(VLOOKUP(B208,'4º PASSO - Lançar TR'!A:D,4,FALSE),"")</f>
        <v>Serviço    de     manutenção    corretiva   com fornecimento de material, realizando a substituição de controle remoto, de ar condicionado do tipo Split (inverter ou convencional) de 9.000 a 10.000 Btus.</v>
      </c>
      <c r="F208" s="42">
        <f>IFERROR(VLOOKUP(B208,'4º PASSO - Lançar TR'!A:D,2,FALSE),"")</f>
        <v>3492</v>
      </c>
      <c r="G208" t="str">
        <f>'1º PASSO - Rascunho'!E208</f>
        <v>UNIDADE</v>
      </c>
      <c r="H208">
        <f>'1º PASSO - Rascunho'!F208</f>
        <v>111.67</v>
      </c>
      <c r="I208" t="str">
        <f>'1º PASSO - Rascunho'!G208</f>
        <v>Fortaleza/CE</v>
      </c>
      <c r="J208" s="42">
        <f t="shared" si="6"/>
        <v>2</v>
      </c>
      <c r="K208">
        <f>'1º PASSO - Rascunho'!H208</f>
        <v>10</v>
      </c>
      <c r="L208" s="42">
        <f t="shared" si="7"/>
        <v>10</v>
      </c>
    </row>
    <row r="209" spans="1:12" x14ac:dyDescent="0.25">
      <c r="A209" t="str">
        <f>'1º PASSO - Rascunho'!A209</f>
        <v>10º D SUP</v>
      </c>
      <c r="B209">
        <f>'1º PASSO - Rascunho'!B209</f>
        <v>31</v>
      </c>
      <c r="C209" t="str">
        <f>'1º PASSO - Rascunho'!C209</f>
        <v>Serviço</v>
      </c>
      <c r="D209" t="str">
        <f>'1º PASSO - Rascunho'!D209</f>
        <v>2020-Ar Condicionado - Instalação/Montagem/Desmontagem/Remoção - (Parede / Sistemas)</v>
      </c>
      <c r="E209" s="42" t="str">
        <f>IFERROR(VLOOKUP(B209,'4º PASSO - Lançar TR'!A:D,4,FALSE),"")</f>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209" s="42">
        <f>IFERROR(VLOOKUP(B209,'4º PASSO - Lançar TR'!A:D,2,FALSE),"")</f>
        <v>2020</v>
      </c>
      <c r="G209" t="str">
        <f>'1º PASSO - Rascunho'!E209</f>
        <v>UNIDADE</v>
      </c>
      <c r="H209">
        <f>'1º PASSO - Rascunho'!F209</f>
        <v>221.67</v>
      </c>
      <c r="I209" t="str">
        <f>'1º PASSO - Rascunho'!G209</f>
        <v>Fortaleza/CE</v>
      </c>
      <c r="J209" s="42">
        <f t="shared" si="6"/>
        <v>2</v>
      </c>
      <c r="K209">
        <f>'1º PASSO - Rascunho'!H209</f>
        <v>10</v>
      </c>
      <c r="L209" s="42">
        <f t="shared" si="7"/>
        <v>10</v>
      </c>
    </row>
    <row r="210" spans="1:12" x14ac:dyDescent="0.25">
      <c r="A210" t="str">
        <f>'1º PASSO - Rascunho'!A210</f>
        <v>10º D SUP</v>
      </c>
      <c r="B210">
        <f>'1º PASSO - Rascunho'!B210</f>
        <v>32</v>
      </c>
      <c r="C210" t="str">
        <f>'1º PASSO - Rascunho'!C210</f>
        <v>Serviço</v>
      </c>
      <c r="D210" t="str">
        <f>'1º PASSO - Rascunho'!D210</f>
        <v>2020-Ar Condicionado - Instalação/Montagem/Desmontagem/Remoção - (Parede / Sistemas)</v>
      </c>
      <c r="E210" s="42" t="str">
        <f>IFERROR(VLOOKUP(B210,'4º PASSO - Lançar TR'!A:D,4,FALSE),"")</f>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210" s="42">
        <f>IFERROR(VLOOKUP(B210,'4º PASSO - Lançar TR'!A:D,2,FALSE),"")</f>
        <v>2020</v>
      </c>
      <c r="G210" t="str">
        <f>'1º PASSO - Rascunho'!E210</f>
        <v>UNIDADE</v>
      </c>
      <c r="H210">
        <f>'1º PASSO - Rascunho'!F210</f>
        <v>540</v>
      </c>
      <c r="I210" t="str">
        <f>'1º PASSO - Rascunho'!G210</f>
        <v>Fortaleza/CE</v>
      </c>
      <c r="J210" s="42">
        <f t="shared" si="6"/>
        <v>5</v>
      </c>
      <c r="K210">
        <f>'1º PASSO - Rascunho'!H210</f>
        <v>24</v>
      </c>
      <c r="L210" s="42">
        <f t="shared" si="7"/>
        <v>24</v>
      </c>
    </row>
    <row r="211" spans="1:12" x14ac:dyDescent="0.25">
      <c r="A211" t="str">
        <f>'1º PASSO - Rascunho'!A211</f>
        <v>10º D SUP</v>
      </c>
      <c r="B211">
        <f>'1º PASSO - Rascunho'!B211</f>
        <v>33</v>
      </c>
      <c r="C211" t="str">
        <f>'1º PASSO - Rascunho'!C211</f>
        <v>Serviço</v>
      </c>
      <c r="D211" t="str">
        <f>'1º PASSO - Rascunho'!D211</f>
        <v>2020-Ar Condicionado - Instalação/Montagem/Desmontagem/Remoção - (Parede / Sistemas)</v>
      </c>
      <c r="E211" s="42" t="str">
        <f>IFERROR(VLOOKUP(B211,'4º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v>
      </c>
      <c r="F211" s="42">
        <f>IFERROR(VLOOKUP(B211,'4º PASSO - Lançar TR'!A:D,2,FALSE),"")</f>
        <v>2020</v>
      </c>
      <c r="G211" t="str">
        <f>'1º PASSO - Rascunho'!E211</f>
        <v>UNIDADE</v>
      </c>
      <c r="H211">
        <f>'1º PASSO - Rascunho'!F211</f>
        <v>509.33</v>
      </c>
      <c r="I211" t="str">
        <f>'1º PASSO - Rascunho'!G211</f>
        <v>Fortaleza/CE</v>
      </c>
      <c r="J211" s="42">
        <f t="shared" si="6"/>
        <v>5</v>
      </c>
      <c r="K211">
        <f>'1º PASSO - Rascunho'!H211</f>
        <v>24</v>
      </c>
      <c r="L211" s="42">
        <f t="shared" si="7"/>
        <v>24</v>
      </c>
    </row>
    <row r="212" spans="1:12" x14ac:dyDescent="0.25">
      <c r="A212" t="str">
        <f>'1º PASSO - Rascunho'!A212</f>
        <v>10º D SUP</v>
      </c>
      <c r="B212">
        <f>'1º PASSO - Rascunho'!B212</f>
        <v>34</v>
      </c>
      <c r="C212" t="str">
        <f>'1º PASSO - Rascunho'!C212</f>
        <v>Serviço</v>
      </c>
      <c r="D212" t="str">
        <f>'1º PASSO - Rascunho'!D212</f>
        <v>2020-Ar Condicionado - Instalação/Montagem/Desmontagem/Remoção - (Parede / Sistemas)</v>
      </c>
      <c r="E212" s="42" t="str">
        <f>IFERROR(VLOOKUP(B212,'4º PASSO - Lançar TR'!A:D,4,FALSE),"")</f>
        <v>Serviço de instalação com fornecimento de material e aplicação de peças, realizando a substituição de cabo PP até 5 metros, de ar condicionado do tipo Split (inverter ou convencional), múltiplas marcas e tipos, de  12.000 Btus.</v>
      </c>
      <c r="F212" s="42">
        <f>IFERROR(VLOOKUP(B212,'4º PASSO - Lançar TR'!A:D,2,FALSE),"")</f>
        <v>2020</v>
      </c>
      <c r="G212" t="str">
        <f>'1º PASSO - Rascunho'!E212</f>
        <v>UNIDADE</v>
      </c>
      <c r="H212">
        <f>'1º PASSO - Rascunho'!F212</f>
        <v>163.33000000000001</v>
      </c>
      <c r="I212" t="str">
        <f>'1º PASSO - Rascunho'!G212</f>
        <v>Fortaleza/CE</v>
      </c>
      <c r="J212" s="42">
        <f t="shared" si="6"/>
        <v>4</v>
      </c>
      <c r="K212">
        <f>'1º PASSO - Rascunho'!H212</f>
        <v>19</v>
      </c>
      <c r="L212" s="42">
        <f t="shared" si="7"/>
        <v>19</v>
      </c>
    </row>
    <row r="213" spans="1:12" x14ac:dyDescent="0.25">
      <c r="A213" t="str">
        <f>'1º PASSO - Rascunho'!A213</f>
        <v>10º D SUP</v>
      </c>
      <c r="B213">
        <f>'1º PASSO - Rascunho'!B213</f>
        <v>35</v>
      </c>
      <c r="C213" t="str">
        <f>'1º PASSO - Rascunho'!C213</f>
        <v>Serviço</v>
      </c>
      <c r="D213" t="str">
        <f>'1º PASSO - Rascunho'!D213</f>
        <v>2020-Ar Condicionado - Instalação/Montagem/Desmontagem/Remoção - (Parede / Sistemas)</v>
      </c>
      <c r="E213" s="42" t="str">
        <f>IFERROR(VLOOKUP(B213,'4º PASSO - Lançar TR'!A:D,4,FALSE),"")</f>
        <v>Serviço de instalação com fornecimento de material e aplicação de peças, realizando a substituição de mangueira PVC cristal até 5 metros, de ar condicionado do tipo Split (inverter ou convencional), múltiplas marcas e tipos, de  12.000 Btus.</v>
      </c>
      <c r="F213" s="42">
        <f>IFERROR(VLOOKUP(B213,'4º PASSO - Lançar TR'!A:D,2,FALSE),"")</f>
        <v>2020</v>
      </c>
      <c r="G213" t="str">
        <f>'1º PASSO - Rascunho'!E213</f>
        <v>UNIDADE</v>
      </c>
      <c r="H213">
        <f>'1º PASSO - Rascunho'!F213</f>
        <v>142.33000000000001</v>
      </c>
      <c r="I213" t="str">
        <f>'1º PASSO - Rascunho'!G213</f>
        <v>Fortaleza/CE</v>
      </c>
      <c r="J213" s="42">
        <f t="shared" si="6"/>
        <v>4</v>
      </c>
      <c r="K213">
        <f>'1º PASSO - Rascunho'!H213</f>
        <v>19</v>
      </c>
      <c r="L213" s="42">
        <f t="shared" si="7"/>
        <v>19</v>
      </c>
    </row>
    <row r="214" spans="1:12" x14ac:dyDescent="0.25">
      <c r="A214" t="str">
        <f>'1º PASSO - Rascunho'!A214</f>
        <v>10º D SUP</v>
      </c>
      <c r="B214">
        <f>'1º PASSO - Rascunho'!B214</f>
        <v>36</v>
      </c>
      <c r="C214" t="str">
        <f>'1º PASSO - Rascunho'!C214</f>
        <v>Serviço</v>
      </c>
      <c r="D214" t="str">
        <f>'1º PASSO - Rascunho'!D214</f>
        <v>2020-Ar Condicionado - Instalação/Montagem/Desmontagem/Remoção - (Parede / Sistemas)</v>
      </c>
      <c r="E214" s="42" t="str">
        <f>IFERROR(VLOOKUP(B214,'4º PASSO - Lançar TR'!A:D,4,FALSE),"")</f>
        <v>Serviço de instalação com fornecimento de material e aplicação de peças, realizando a substituição do conjunto de pares da base de sustentação externa(mão-francesa), para ar condicionado do tipo Split (inverter ou convencional), múltiplas marcas e tipos, de  12.000 Btus.</v>
      </c>
      <c r="F214" s="42">
        <f>IFERROR(VLOOKUP(B214,'4º PASSO - Lançar TR'!A:D,2,FALSE),"")</f>
        <v>2020</v>
      </c>
      <c r="G214" t="str">
        <f>'1º PASSO - Rascunho'!E214</f>
        <v>UNIDADE</v>
      </c>
      <c r="H214">
        <f>'1º PASSO - Rascunho'!F214</f>
        <v>76.67</v>
      </c>
      <c r="I214" t="str">
        <f>'1º PASSO - Rascunho'!G214</f>
        <v>Fortaleza/CE</v>
      </c>
      <c r="J214" s="42">
        <f t="shared" si="6"/>
        <v>4</v>
      </c>
      <c r="K214">
        <f>'1º PASSO - Rascunho'!H214</f>
        <v>19</v>
      </c>
      <c r="L214" s="42">
        <f t="shared" si="7"/>
        <v>19</v>
      </c>
    </row>
    <row r="215" spans="1:12" x14ac:dyDescent="0.25">
      <c r="A215" t="str">
        <f>'1º PASSO - Rascunho'!A215</f>
        <v>10º D SUP</v>
      </c>
      <c r="B215">
        <f>'1º PASSO - Rascunho'!B215</f>
        <v>37</v>
      </c>
      <c r="C215" t="str">
        <f>'1º PASSO - Rascunho'!C215</f>
        <v>Serviço</v>
      </c>
      <c r="D215" t="str">
        <f>'1º PASSO - Rascunho'!D215</f>
        <v>3492-Ar Condicionado - Manutenção de Aparelhos de Parede</v>
      </c>
      <c r="E215" s="42" t="str">
        <f>IFERROR(VLOOKUP(B215,'4º PASSO - Lançar TR'!A:D,4,FALSE),"")</f>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215" s="42">
        <f>IFERROR(VLOOKUP(B215,'4º PASSO - Lançar TR'!A:D,2,FALSE),"")</f>
        <v>3492</v>
      </c>
      <c r="G215" t="str">
        <f>'1º PASSO - Rascunho'!E215</f>
        <v>UNIDADE</v>
      </c>
      <c r="H215">
        <f>'1º PASSO - Rascunho'!F215</f>
        <v>244.33</v>
      </c>
      <c r="I215" t="str">
        <f>'1º PASSO - Rascunho'!G215</f>
        <v>Fortaleza/CE</v>
      </c>
      <c r="J215" s="42">
        <f t="shared" si="6"/>
        <v>8</v>
      </c>
      <c r="K215">
        <f>'1º PASSO - Rascunho'!H215</f>
        <v>39</v>
      </c>
      <c r="L215" s="42">
        <f t="shared" si="7"/>
        <v>39</v>
      </c>
    </row>
    <row r="216" spans="1:12" x14ac:dyDescent="0.25">
      <c r="A216" t="str">
        <f>'1º PASSO - Rascunho'!A216</f>
        <v>10º D SUP</v>
      </c>
      <c r="B216">
        <f>'1º PASSO - Rascunho'!B216</f>
        <v>38</v>
      </c>
      <c r="C216" t="str">
        <f>'1º PASSO - Rascunho'!C216</f>
        <v>Serviço</v>
      </c>
      <c r="D216" t="str">
        <f>'1º PASSO - Rascunho'!D216</f>
        <v>3492-Ar Condicionado - Manutenção de Aparelhos de Parede</v>
      </c>
      <c r="E216" s="42" t="str">
        <f>IFERROR(VLOOKUP(B216,'4º PASSO - Lançar TR'!A:D,4,FALSE),"")</f>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216" s="42">
        <f>IFERROR(VLOOKUP(B216,'4º PASSO - Lançar TR'!A:D,2,FALSE),"")</f>
        <v>3492</v>
      </c>
      <c r="G216" t="str">
        <f>'1º PASSO - Rascunho'!E216</f>
        <v>UNIDADE</v>
      </c>
      <c r="H216">
        <f>'1º PASSO - Rascunho'!F216</f>
        <v>901.67</v>
      </c>
      <c r="I216" t="str">
        <f>'1º PASSO - Rascunho'!G216</f>
        <v>Fortaleza/CE</v>
      </c>
      <c r="J216" s="42">
        <f t="shared" si="6"/>
        <v>3</v>
      </c>
      <c r="K216">
        <f>'1º PASSO - Rascunho'!H216</f>
        <v>14</v>
      </c>
      <c r="L216" s="42">
        <f t="shared" si="7"/>
        <v>14</v>
      </c>
    </row>
    <row r="217" spans="1:12" x14ac:dyDescent="0.25">
      <c r="A217" t="str">
        <f>'1º PASSO - Rascunho'!A217</f>
        <v>10º D SUP</v>
      </c>
      <c r="B217">
        <f>'1º PASSO - Rascunho'!B217</f>
        <v>39</v>
      </c>
      <c r="C217" t="str">
        <f>'1º PASSO - Rascunho'!C217</f>
        <v>Serviço</v>
      </c>
      <c r="D217" t="str">
        <f>'1º PASSO - Rascunho'!D217</f>
        <v>3492-Ar Condicionado - Manutenção de Aparelhos de Parede</v>
      </c>
      <c r="E217" s="42" t="str">
        <f>IFERROR(VLOOKUP(B217,'4º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v>
      </c>
      <c r="F217" s="42">
        <f>IFERROR(VLOOKUP(B217,'4º PASSO - Lançar TR'!A:D,2,FALSE),"")</f>
        <v>3492</v>
      </c>
      <c r="G217" t="str">
        <f>'1º PASSO - Rascunho'!E217</f>
        <v>UNIDADE</v>
      </c>
      <c r="H217">
        <f>'1º PASSO - Rascunho'!F217</f>
        <v>293.33</v>
      </c>
      <c r="I217" t="str">
        <f>'1º PASSO - Rascunho'!G217</f>
        <v>Fortaleza/CE</v>
      </c>
      <c r="J217" s="42">
        <f t="shared" si="6"/>
        <v>4</v>
      </c>
      <c r="K217">
        <f>'1º PASSO - Rascunho'!H217</f>
        <v>19</v>
      </c>
      <c r="L217" s="42">
        <f t="shared" si="7"/>
        <v>19</v>
      </c>
    </row>
    <row r="218" spans="1:12" x14ac:dyDescent="0.25">
      <c r="A218" t="str">
        <f>'1º PASSO - Rascunho'!A218</f>
        <v>10º D SUP</v>
      </c>
      <c r="B218">
        <f>'1º PASSO - Rascunho'!B218</f>
        <v>40</v>
      </c>
      <c r="C218" t="str">
        <f>'1º PASSO - Rascunho'!C218</f>
        <v>Serviço</v>
      </c>
      <c r="D218" t="str">
        <f>'1º PASSO - Rascunho'!D218</f>
        <v>3492-Ar Condicionado - Manutenção de Aparelhos de Parede</v>
      </c>
      <c r="E218" s="42" t="str">
        <f>IFERROR(VLOOKUP(B218,'4º PASSO - Lançar TR'!A:D,4,FALSE),"")</f>
        <v>Serviço    de     manutenção    corretiva  com fornecimento de material e aplicação de peças, realizando a substituição de filtro de ar, de ar condicionado do tipo Split (inverter ou convencional) , de 12.000 Btus</v>
      </c>
      <c r="F218" s="42">
        <f>IFERROR(VLOOKUP(B218,'4º PASSO - Lançar TR'!A:D,2,FALSE),"")</f>
        <v>3492</v>
      </c>
      <c r="G218" t="str">
        <f>'1º PASSO - Rascunho'!E218</f>
        <v>UNIDADE</v>
      </c>
      <c r="H218">
        <f>'1º PASSO - Rascunho'!F218</f>
        <v>209.33</v>
      </c>
      <c r="I218" t="str">
        <f>'1º PASSO - Rascunho'!G218</f>
        <v>Fortaleza/CE</v>
      </c>
      <c r="J218" s="42">
        <f t="shared" si="6"/>
        <v>3</v>
      </c>
      <c r="K218">
        <f>'1º PASSO - Rascunho'!H218</f>
        <v>12</v>
      </c>
      <c r="L218" s="42">
        <f t="shared" si="7"/>
        <v>12</v>
      </c>
    </row>
    <row r="219" spans="1:12" x14ac:dyDescent="0.25">
      <c r="A219" t="str">
        <f>'1º PASSO - Rascunho'!A219</f>
        <v>10º D SUP</v>
      </c>
      <c r="B219">
        <f>'1º PASSO - Rascunho'!B219</f>
        <v>41</v>
      </c>
      <c r="C219" t="str">
        <f>'1º PASSO - Rascunho'!C219</f>
        <v>Serviço</v>
      </c>
      <c r="D219" t="str">
        <f>'1º PASSO - Rascunho'!D219</f>
        <v>3492-Ar Condicionado - Manutenção de Aparelhos de Parede</v>
      </c>
      <c r="E219" s="42" t="str">
        <f>IFERROR(VLOOKUP(B219,'4º PASSO - Lançar TR'!A:D,4,FALSE),"")</f>
        <v>Serviço    de     manutenção    corretiva com fornecimento de material e aplicação de peças, realizando as substituições de sensores da unidade interna e/ou externa (termistores), de ar condicionado do tipo Split (inverter ou convencional), de 12.000 Btus.</v>
      </c>
      <c r="F219" s="42">
        <f>IFERROR(VLOOKUP(B219,'4º PASSO - Lançar TR'!A:D,2,FALSE),"")</f>
        <v>3492</v>
      </c>
      <c r="G219" t="str">
        <f>'1º PASSO - Rascunho'!E219</f>
        <v>UNIDADE</v>
      </c>
      <c r="H219">
        <f>'1º PASSO - Rascunho'!F219</f>
        <v>209.33</v>
      </c>
      <c r="I219" t="str">
        <f>'1º PASSO - Rascunho'!G219</f>
        <v>Fortaleza/CE</v>
      </c>
      <c r="J219" s="42">
        <f t="shared" si="6"/>
        <v>3</v>
      </c>
      <c r="K219">
        <f>'1º PASSO - Rascunho'!H219</f>
        <v>11</v>
      </c>
      <c r="L219" s="42">
        <f t="shared" si="7"/>
        <v>11</v>
      </c>
    </row>
    <row r="220" spans="1:12" x14ac:dyDescent="0.25">
      <c r="A220" t="str">
        <f>'1º PASSO - Rascunho'!A220</f>
        <v>10º D SUP</v>
      </c>
      <c r="B220">
        <f>'1º PASSO - Rascunho'!B220</f>
        <v>42</v>
      </c>
      <c r="C220" t="str">
        <f>'1º PASSO - Rascunho'!C220</f>
        <v>Serviço</v>
      </c>
      <c r="D220" t="str">
        <f>'1º PASSO - Rascunho'!D220</f>
        <v>3492-Ar Condicionado - Manutenção de Aparelhos de Parede</v>
      </c>
      <c r="E220" s="42" t="str">
        <f>IFERROR(VLOOKUP(B220,'4º PASSO - Lançar TR'!A:D,4,FALSE),"")</f>
        <v>Serviço    de     manutenção    corretiva   com fornecimento de material e aplicação de peças,  realizando a substituição  de capacitor da unidade interna ou externa, de ar condicionado do tipo Split( inverter ou convencional), de 12.000 Btus.</v>
      </c>
      <c r="F220" s="42">
        <f>IFERROR(VLOOKUP(B220,'4º PASSO - Lançar TR'!A:D,2,FALSE),"")</f>
        <v>3492</v>
      </c>
      <c r="G220" t="str">
        <f>'1º PASSO - Rascunho'!E220</f>
        <v>UNIDADE</v>
      </c>
      <c r="H220">
        <f>'1º PASSO - Rascunho'!F220</f>
        <v>237.33</v>
      </c>
      <c r="I220" t="str">
        <f>'1º PASSO - Rascunho'!G220</f>
        <v>Fortaleza/CE</v>
      </c>
      <c r="J220" s="42">
        <f t="shared" si="6"/>
        <v>4</v>
      </c>
      <c r="K220">
        <f>'1º PASSO - Rascunho'!H220</f>
        <v>19</v>
      </c>
      <c r="L220" s="42">
        <f t="shared" si="7"/>
        <v>19</v>
      </c>
    </row>
    <row r="221" spans="1:12" x14ac:dyDescent="0.25">
      <c r="A221" t="str">
        <f>'1º PASSO - Rascunho'!A221</f>
        <v>10º D SUP</v>
      </c>
      <c r="B221">
        <f>'1º PASSO - Rascunho'!B221</f>
        <v>43</v>
      </c>
      <c r="C221" t="str">
        <f>'1º PASSO - Rascunho'!C221</f>
        <v>Serviço</v>
      </c>
      <c r="D221" t="str">
        <f>'1º PASSO - Rascunho'!D221</f>
        <v>3492-Ar Condicionado - Manutenção de Aparelhos de Parede</v>
      </c>
      <c r="E221" s="42" t="str">
        <f>IFERROR(VLOOKUP(B221,'4º PASSO - Lançar TR'!A:D,4,FALSE),"")</f>
        <v>Serviço    de     manutenção    corretiva  com fornecimento de material e aplicação de peças,  realizando a substituição de placa eletrônica principal original (unidade interna), de ar condicionado do tipo Split(inverter ou convencional), de 12.000 Btus.</v>
      </c>
      <c r="F221" s="42">
        <f>IFERROR(VLOOKUP(B221,'4º PASSO - Lançar TR'!A:D,2,FALSE),"")</f>
        <v>3492</v>
      </c>
      <c r="G221" t="str">
        <f>'1º PASSO - Rascunho'!E221</f>
        <v>UNIDADE</v>
      </c>
      <c r="H221">
        <f>'1º PASSO - Rascunho'!F221</f>
        <v>489</v>
      </c>
      <c r="I221" t="str">
        <f>'1º PASSO - Rascunho'!G221</f>
        <v>Fortaleza/CE</v>
      </c>
      <c r="J221" s="42">
        <f t="shared" si="6"/>
        <v>3</v>
      </c>
      <c r="K221">
        <f>'1º PASSO - Rascunho'!H221</f>
        <v>12</v>
      </c>
      <c r="L221" s="42">
        <f t="shared" si="7"/>
        <v>12</v>
      </c>
    </row>
    <row r="222" spans="1:12" x14ac:dyDescent="0.25">
      <c r="A222" t="str">
        <f>'1º PASSO - Rascunho'!A222</f>
        <v>10º D SUP</v>
      </c>
      <c r="B222">
        <f>'1º PASSO - Rascunho'!B222</f>
        <v>44</v>
      </c>
      <c r="C222" t="str">
        <f>'1º PASSO - Rascunho'!C222</f>
        <v>Serviço</v>
      </c>
      <c r="D222" t="str">
        <f>'1º PASSO - Rascunho'!D222</f>
        <v>3492-Ar Condicionado - Manutenção de Aparelhos de Parede</v>
      </c>
      <c r="E222" s="42" t="str">
        <f>IFERROR(VLOOKUP(B222,'4º PASSO - Lançar TR'!A:D,4,FALSE),"")</f>
        <v>Serviço    de     manutenção    corretiva     com fornecimento de material e aplicação de peças, realizando a substituição de placa eletrônica universal da unidade interna, de ar condicionado do tipo Split (convencional), de 12.000 Btus.</v>
      </c>
      <c r="F222" s="42">
        <f>IFERROR(VLOOKUP(B222,'4º PASSO - Lançar TR'!A:D,2,FALSE),"")</f>
        <v>3492</v>
      </c>
      <c r="G222" t="str">
        <f>'1º PASSO - Rascunho'!E222</f>
        <v>UNIDADE</v>
      </c>
      <c r="H222">
        <f>'1º PASSO - Rascunho'!F222</f>
        <v>405</v>
      </c>
      <c r="I222" t="str">
        <f>'1º PASSO - Rascunho'!G222</f>
        <v>Fortaleza/CE</v>
      </c>
      <c r="J222" s="42">
        <f t="shared" si="6"/>
        <v>3</v>
      </c>
      <c r="K222">
        <f>'1º PASSO - Rascunho'!H222</f>
        <v>12</v>
      </c>
      <c r="L222" s="42">
        <f t="shared" si="7"/>
        <v>12</v>
      </c>
    </row>
    <row r="223" spans="1:12" x14ac:dyDescent="0.25">
      <c r="A223" t="str">
        <f>'1º PASSO - Rascunho'!A223</f>
        <v>10º D SUP</v>
      </c>
      <c r="B223">
        <f>'1º PASSO - Rascunho'!B223</f>
        <v>45</v>
      </c>
      <c r="C223" t="str">
        <f>'1º PASSO - Rascunho'!C223</f>
        <v>Serviço</v>
      </c>
      <c r="D223" t="str">
        <f>'1º PASSO - Rascunho'!D223</f>
        <v>3492-Ar Condicionado - Manutenção de Aparelhos de Parede</v>
      </c>
      <c r="E223" s="42" t="str">
        <f>IFERROR(VLOOKUP(B223,'4º PASSO - Lançar TR'!A:D,4,FALSE),"")</f>
        <v>Serviço    de     manutenção    corretiva  com reparo da placa eletrônica principal (unidade interna), de ar condicionado do tipo Split(inverter ou convencional), de 12.000 Btus.</v>
      </c>
      <c r="F223" s="42">
        <f>IFERROR(VLOOKUP(B223,'4º PASSO - Lançar TR'!A:D,2,FALSE),"")</f>
        <v>3492</v>
      </c>
      <c r="G223" t="str">
        <f>'1º PASSO - Rascunho'!E223</f>
        <v>UNIDADE</v>
      </c>
      <c r="H223">
        <f>'1º PASSO - Rascunho'!F223</f>
        <v>405</v>
      </c>
      <c r="I223" t="str">
        <f>'1º PASSO - Rascunho'!G223</f>
        <v>Fortaleza/CE</v>
      </c>
      <c r="J223" s="42">
        <f t="shared" si="6"/>
        <v>3</v>
      </c>
      <c r="K223">
        <f>'1º PASSO - Rascunho'!H223</f>
        <v>12</v>
      </c>
      <c r="L223" s="42">
        <f t="shared" si="7"/>
        <v>12</v>
      </c>
    </row>
    <row r="224" spans="1:12" x14ac:dyDescent="0.25">
      <c r="A224" t="str">
        <f>'1º PASSO - Rascunho'!A224</f>
        <v>10º D SUP</v>
      </c>
      <c r="B224">
        <f>'1º PASSO - Rascunho'!B224</f>
        <v>46</v>
      </c>
      <c r="C224" t="str">
        <f>'1º PASSO - Rascunho'!C224</f>
        <v>Serviço</v>
      </c>
      <c r="D224" t="str">
        <f>'1º PASSO - Rascunho'!D224</f>
        <v>3492-Ar Condicionado - Manutenção de Aparelhos de Parede</v>
      </c>
      <c r="E224" s="42" t="str">
        <f>IFERROR(VLOOKUP(B224,'4º PASSO - Lançar TR'!A:D,4,FALSE),"")</f>
        <v>Serviço de manutenção corretiva com fornecimento de material e aplicação de peças,  realizando a substituição de placa eletrônica receptora da unidade interna, de ar condicionado do  tipo Split(inverter ou convencional), de 12.000 Btus.</v>
      </c>
      <c r="F224" s="42">
        <f>IFERROR(VLOOKUP(B224,'4º PASSO - Lançar TR'!A:D,2,FALSE),"")</f>
        <v>3492</v>
      </c>
      <c r="G224" t="str">
        <f>'1º PASSO - Rascunho'!E224</f>
        <v>UNIDADE</v>
      </c>
      <c r="H224">
        <f>'1º PASSO - Rascunho'!F224</f>
        <v>489</v>
      </c>
      <c r="I224" t="str">
        <f>'1º PASSO - Rascunho'!G224</f>
        <v>Fortaleza/CE</v>
      </c>
      <c r="J224" s="42">
        <f t="shared" si="6"/>
        <v>3</v>
      </c>
      <c r="K224">
        <f>'1º PASSO - Rascunho'!H224</f>
        <v>12</v>
      </c>
      <c r="L224" s="42">
        <f t="shared" si="7"/>
        <v>12</v>
      </c>
    </row>
    <row r="225" spans="1:12" x14ac:dyDescent="0.25">
      <c r="A225" t="str">
        <f>'1º PASSO - Rascunho'!A225</f>
        <v>10º D SUP</v>
      </c>
      <c r="B225">
        <f>'1º PASSO - Rascunho'!B225</f>
        <v>47</v>
      </c>
      <c r="C225" t="str">
        <f>'1º PASSO - Rascunho'!C225</f>
        <v>Serviço</v>
      </c>
      <c r="D225" t="str">
        <f>'1º PASSO - Rascunho'!D225</f>
        <v>3492-Ar Condicionado - Manutenção de Aparelhos de Parede</v>
      </c>
      <c r="E225" s="42" t="str">
        <f>IFERROR(VLOOKUP(B225,'4º PASSO - Lançar TR'!A:D,4,FALSE),"")</f>
        <v>Serviço de manutenção corretiva com fornecimento de material e aplicação de peças,  realizando a substituição do motor de passo de movimentação das aletas/swing, de ar condicionado do  tipo Split(inverter ou convencional), de 12.000 Btus.</v>
      </c>
      <c r="F225" s="42">
        <f>IFERROR(VLOOKUP(B225,'4º PASSO - Lançar TR'!A:D,2,FALSE),"")</f>
        <v>3492</v>
      </c>
      <c r="G225" t="str">
        <f>'1º PASSO - Rascunho'!E225</f>
        <v>UNIDADE</v>
      </c>
      <c r="H225">
        <f>'1º PASSO - Rascunho'!F225</f>
        <v>163.33000000000001</v>
      </c>
      <c r="I225" t="str">
        <f>'1º PASSO - Rascunho'!G225</f>
        <v>Fortaleza/CE</v>
      </c>
      <c r="J225" s="42">
        <f t="shared" si="6"/>
        <v>2</v>
      </c>
      <c r="K225">
        <f>'1º PASSO - Rascunho'!H225</f>
        <v>9</v>
      </c>
      <c r="L225" s="42">
        <f t="shared" si="7"/>
        <v>9</v>
      </c>
    </row>
    <row r="226" spans="1:12" x14ac:dyDescent="0.25">
      <c r="A226" t="str">
        <f>'1º PASSO - Rascunho'!A226</f>
        <v>10º D SUP</v>
      </c>
      <c r="B226">
        <f>'1º PASSO - Rascunho'!B226</f>
        <v>48</v>
      </c>
      <c r="C226" t="str">
        <f>'1º PASSO - Rascunho'!C226</f>
        <v>Serviço</v>
      </c>
      <c r="D226" t="str">
        <f>'1º PASSO - Rascunho'!D226</f>
        <v>3492-Ar Condicionado - Manutenção de Aparelhos de Parede</v>
      </c>
      <c r="E226" s="42" t="str">
        <f>IFERROR(VLOOKUP(B226,'4º PASSO - Lançar TR'!A:D,4,FALSE),"")</f>
        <v>Serviço de manutenção corretiva com fornecimento, com aplicação de peças, realizando a substituição de placa eletrônica unidade externa (condensadora), de ar condicionado do tipo Split (inverter) , de 12.000 Btus.</v>
      </c>
      <c r="F226" s="42">
        <f>IFERROR(VLOOKUP(B226,'4º PASSO - Lançar TR'!A:D,2,FALSE),"")</f>
        <v>3492</v>
      </c>
      <c r="G226" t="str">
        <f>'1º PASSO - Rascunho'!E226</f>
        <v>UNIDADE</v>
      </c>
      <c r="H226">
        <f>'1º PASSO - Rascunho'!F226</f>
        <v>533.33000000000004</v>
      </c>
      <c r="I226" t="str">
        <f>'1º PASSO - Rascunho'!G226</f>
        <v>Fortaleza/CE</v>
      </c>
      <c r="J226" s="42">
        <f t="shared" si="6"/>
        <v>3</v>
      </c>
      <c r="K226">
        <f>'1º PASSO - Rascunho'!H226</f>
        <v>12</v>
      </c>
      <c r="L226" s="42">
        <f t="shared" si="7"/>
        <v>12</v>
      </c>
    </row>
    <row r="227" spans="1:12" x14ac:dyDescent="0.25">
      <c r="A227" t="str">
        <f>'1º PASSO - Rascunho'!A227</f>
        <v>10º D SUP</v>
      </c>
      <c r="B227">
        <f>'1º PASSO - Rascunho'!B227</f>
        <v>49</v>
      </c>
      <c r="C227" t="str">
        <f>'1º PASSO - Rascunho'!C227</f>
        <v>Serviço</v>
      </c>
      <c r="D227" t="str">
        <f>'1º PASSO - Rascunho'!D227</f>
        <v>3492-Ar Condicionado - Manutenção de Aparelhos de Parede</v>
      </c>
      <c r="E227" s="42" t="str">
        <f>IFERROR(VLOOKUP(B227,'4º PASSO - Lançar TR'!A:D,4,FALSE),"")</f>
        <v>Serviço de manutenção corretiva com o reparo da placa eletrônica da condensadora, de ar condicionado do tipo Split (inverter ou convencional) , de 12.000 Btus</v>
      </c>
      <c r="F227" s="42">
        <f>IFERROR(VLOOKUP(B227,'4º PASSO - Lançar TR'!A:D,2,FALSE),"")</f>
        <v>3492</v>
      </c>
      <c r="G227" t="str">
        <f>'1º PASSO - Rascunho'!E227</f>
        <v>UNIDADE</v>
      </c>
      <c r="H227">
        <f>'1º PASSO - Rascunho'!F227</f>
        <v>426</v>
      </c>
      <c r="I227" t="str">
        <f>'1º PASSO - Rascunho'!G227</f>
        <v>Fortaleza/CE</v>
      </c>
      <c r="J227" s="42">
        <f t="shared" si="6"/>
        <v>3</v>
      </c>
      <c r="K227">
        <f>'1º PASSO - Rascunho'!H227</f>
        <v>12</v>
      </c>
      <c r="L227" s="42">
        <f t="shared" si="7"/>
        <v>12</v>
      </c>
    </row>
    <row r="228" spans="1:12" x14ac:dyDescent="0.25">
      <c r="A228" t="str">
        <f>'1º PASSO - Rascunho'!A228</f>
        <v>10º D SUP</v>
      </c>
      <c r="B228">
        <f>'1º PASSO - Rascunho'!B228</f>
        <v>50</v>
      </c>
      <c r="C228" t="str">
        <f>'1º PASSO - Rascunho'!C228</f>
        <v>Serviço</v>
      </c>
      <c r="D228" t="str">
        <f>'1º PASSO - Rascunho'!D228</f>
        <v>3492-Ar Condicionado - Manutenção de Aparelhos de Parede</v>
      </c>
      <c r="E228" s="42" t="str">
        <f>IFERROR(VLOOKUP(B228,'4º PASSO - Lançar TR'!A:D,4,FALSE),"")</f>
        <v>Serviço    de  manutenção    corretiva  com fornecimento de material e aplicação de peças,  realizando a substituição do motor do ventilador da unidade externa, de ar condicionado do tipo Split (inverter ou convencional) , de 12.000 Btus.</v>
      </c>
      <c r="F228" s="42">
        <f>IFERROR(VLOOKUP(B228,'4º PASSO - Lançar TR'!A:D,2,FALSE),"")</f>
        <v>3492</v>
      </c>
      <c r="G228" t="str">
        <f>'1º PASSO - Rascunho'!E228</f>
        <v>UNIDADE</v>
      </c>
      <c r="H228">
        <f>'1º PASSO - Rascunho'!F228</f>
        <v>502.33</v>
      </c>
      <c r="I228" t="str">
        <f>'1º PASSO - Rascunho'!G228</f>
        <v>Fortaleza/CE</v>
      </c>
      <c r="J228" s="42">
        <f t="shared" si="6"/>
        <v>3</v>
      </c>
      <c r="K228">
        <f>'1º PASSO - Rascunho'!H228</f>
        <v>12</v>
      </c>
      <c r="L228" s="42">
        <f t="shared" si="7"/>
        <v>12</v>
      </c>
    </row>
    <row r="229" spans="1:12" x14ac:dyDescent="0.25">
      <c r="A229" t="str">
        <f>'1º PASSO - Rascunho'!A229</f>
        <v>10º D SUP</v>
      </c>
      <c r="B229">
        <f>'1º PASSO - Rascunho'!B229</f>
        <v>51</v>
      </c>
      <c r="C229" t="str">
        <f>'1º PASSO - Rascunho'!C229</f>
        <v>Serviço</v>
      </c>
      <c r="D229" t="str">
        <f>'1º PASSO - Rascunho'!D229</f>
        <v>3492-Ar Condicionado - Manutenção de Aparelhos de Parede</v>
      </c>
      <c r="E229" s="42" t="str">
        <f>IFERROR(VLOOKUP(B229,'4º PASSO - Lançar TR'!A:D,4,FALSE),"")</f>
        <v>Serviço    de  manutenção   corretiva  com reparo de motor do ventilador da unidade externa, de ar condicionado do tipo Split (inverter ou convencional) , de 12.000 Btus.</v>
      </c>
      <c r="F229" s="42">
        <f>IFERROR(VLOOKUP(B229,'4º PASSO - Lançar TR'!A:D,2,FALSE),"")</f>
        <v>3492</v>
      </c>
      <c r="G229" t="str">
        <f>'1º PASSO - Rascunho'!E229</f>
        <v>UNIDADE</v>
      </c>
      <c r="H229">
        <f>'1º PASSO - Rascunho'!F229</f>
        <v>371.67</v>
      </c>
      <c r="I229" t="str">
        <f>'1º PASSO - Rascunho'!G229</f>
        <v>Fortaleza/CE</v>
      </c>
      <c r="J229" s="42">
        <f t="shared" si="6"/>
        <v>3</v>
      </c>
      <c r="K229">
        <f>'1º PASSO - Rascunho'!H229</f>
        <v>12</v>
      </c>
      <c r="L229" s="42">
        <f t="shared" si="7"/>
        <v>12</v>
      </c>
    </row>
    <row r="230" spans="1:12" x14ac:dyDescent="0.25">
      <c r="A230" t="str">
        <f>'1º PASSO - Rascunho'!A230</f>
        <v>10º D SUP</v>
      </c>
      <c r="B230">
        <f>'1º PASSO - Rascunho'!B230</f>
        <v>52</v>
      </c>
      <c r="C230" t="str">
        <f>'1º PASSO - Rascunho'!C230</f>
        <v>Serviço</v>
      </c>
      <c r="D230" t="str">
        <f>'1º PASSO - Rascunho'!D230</f>
        <v>3492-Ar Condicionado - Manutenção de Aparelhos de Parede</v>
      </c>
      <c r="E230" s="42" t="str">
        <f>IFERROR(VLOOKUP(B230,'4º PASSO - Lançar TR'!A:D,4,FALSE),"")</f>
        <v>Serviço    de  manutenção    com fornecimento de material e aplicação de peças, realizando a substituição de motor do ventilador da unidade interna, de ar condicionado do tipo Split (convencional) , de 12.000 Btus.</v>
      </c>
      <c r="F230" s="42">
        <f>IFERROR(VLOOKUP(B230,'4º PASSO - Lançar TR'!A:D,2,FALSE),"")</f>
        <v>3492</v>
      </c>
      <c r="G230" t="str">
        <f>'1º PASSO - Rascunho'!E230</f>
        <v>UNIDADE</v>
      </c>
      <c r="H230">
        <f>'1º PASSO - Rascunho'!F230</f>
        <v>502.33</v>
      </c>
      <c r="I230" t="str">
        <f>'1º PASSO - Rascunho'!G230</f>
        <v>Fortaleza/CE</v>
      </c>
      <c r="J230" s="42">
        <f t="shared" si="6"/>
        <v>3</v>
      </c>
      <c r="K230">
        <f>'1º PASSO - Rascunho'!H230</f>
        <v>12</v>
      </c>
      <c r="L230" s="42">
        <f t="shared" si="7"/>
        <v>12</v>
      </c>
    </row>
    <row r="231" spans="1:12" x14ac:dyDescent="0.25">
      <c r="A231" t="str">
        <f>'1º PASSO - Rascunho'!A231</f>
        <v>10º D SUP</v>
      </c>
      <c r="B231">
        <f>'1º PASSO - Rascunho'!B231</f>
        <v>53</v>
      </c>
      <c r="C231" t="str">
        <f>'1º PASSO - Rascunho'!C231</f>
        <v>Serviço</v>
      </c>
      <c r="D231" t="str">
        <f>'1º PASSO - Rascunho'!D231</f>
        <v>3492-Ar Condicionado - Manutenção de Aparelhos de Parede</v>
      </c>
      <c r="E231" s="42" t="str">
        <f>IFERROR(VLOOKUP(B231,'4º PASSO - Lançar TR'!A:D,4,FALSE),"")</f>
        <v>Serviço    de  manutenção   corretiva com reparo de motor do ventilador da unidade interna, de ar condicionado do tipo Split (convencional) , de 12.000 Btus.</v>
      </c>
      <c r="F231" s="42">
        <f>IFERROR(VLOOKUP(B231,'4º PASSO - Lançar TR'!A:D,2,FALSE),"")</f>
        <v>3492</v>
      </c>
      <c r="G231" t="str">
        <f>'1º PASSO - Rascunho'!E231</f>
        <v>UNIDADE</v>
      </c>
      <c r="H231">
        <f>'1º PASSO - Rascunho'!F231</f>
        <v>371.67</v>
      </c>
      <c r="I231" t="str">
        <f>'1º PASSO - Rascunho'!G231</f>
        <v>Fortaleza/CE</v>
      </c>
      <c r="J231" s="42">
        <f t="shared" si="6"/>
        <v>3</v>
      </c>
      <c r="K231">
        <f>'1º PASSO - Rascunho'!H231</f>
        <v>12</v>
      </c>
      <c r="L231" s="42">
        <f t="shared" si="7"/>
        <v>12</v>
      </c>
    </row>
    <row r="232" spans="1:12" x14ac:dyDescent="0.25">
      <c r="A232" t="str">
        <f>'1º PASSO - Rascunho'!A232</f>
        <v>10º D SUP</v>
      </c>
      <c r="B232">
        <f>'1º PASSO - Rascunho'!B232</f>
        <v>54</v>
      </c>
      <c r="C232" t="str">
        <f>'1º PASSO - Rascunho'!C232</f>
        <v>Serviço</v>
      </c>
      <c r="D232" t="str">
        <f>'1º PASSO - Rascunho'!D232</f>
        <v>3492-Ar Condicionado - Manutenção de Aparelhos de Parede</v>
      </c>
      <c r="E232" s="42" t="str">
        <f>IFERROR(VLOOKUP(B232,'4º PASSO - Lançar TR'!A:D,4,FALSE),"")</f>
        <v>Serviço    de     manutenção    corretiva   com fornecimento de material e aplicação de peças,  realizando a substituição da turbina da unidade interna, de ar condicionado do tipo Split (inverter ou convencional), de 12.000 Btus.</v>
      </c>
      <c r="F232" s="42">
        <f>IFERROR(VLOOKUP(B232,'4º PASSO - Lançar TR'!A:D,2,FALSE),"")</f>
        <v>3492</v>
      </c>
      <c r="G232" t="str">
        <f>'1º PASSO - Rascunho'!E232</f>
        <v>UNIDADE</v>
      </c>
      <c r="H232">
        <f>'1º PASSO - Rascunho'!F232</f>
        <v>406</v>
      </c>
      <c r="I232" t="str">
        <f>'1º PASSO - Rascunho'!G232</f>
        <v>Fortaleza/CE</v>
      </c>
      <c r="J232" s="42">
        <f t="shared" si="6"/>
        <v>3</v>
      </c>
      <c r="K232">
        <f>'1º PASSO - Rascunho'!H232</f>
        <v>12</v>
      </c>
      <c r="L232" s="42">
        <f t="shared" si="7"/>
        <v>12</v>
      </c>
    </row>
    <row r="233" spans="1:12" x14ac:dyDescent="0.25">
      <c r="A233" t="str">
        <f>'1º PASSO - Rascunho'!A233</f>
        <v>10º D SUP</v>
      </c>
      <c r="B233">
        <f>'1º PASSO - Rascunho'!B233</f>
        <v>55</v>
      </c>
      <c r="C233" t="str">
        <f>'1º PASSO - Rascunho'!C233</f>
        <v>Serviço</v>
      </c>
      <c r="D233" t="str">
        <f>'1º PASSO - Rascunho'!D233</f>
        <v>3492-Ar Condicionado - Manutenção de Aparelhos de Parede</v>
      </c>
      <c r="E233" s="42" t="str">
        <f>IFERROR(VLOOKUP(B233,'4º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12.000 Btus.</v>
      </c>
      <c r="F233" s="42">
        <f>IFERROR(VLOOKUP(B233,'4º PASSO - Lançar TR'!A:D,2,FALSE),"")</f>
        <v>3492</v>
      </c>
      <c r="G233" t="str">
        <f>'1º PASSO - Rascunho'!E233</f>
        <v>UNIDADE</v>
      </c>
      <c r="H233">
        <f>'1º PASSO - Rascunho'!F233</f>
        <v>223.33</v>
      </c>
      <c r="I233" t="str">
        <f>'1º PASSO - Rascunho'!G233</f>
        <v>Fortaleza/CE</v>
      </c>
      <c r="J233" s="42">
        <f t="shared" si="6"/>
        <v>3</v>
      </c>
      <c r="K233">
        <f>'1º PASSO - Rascunho'!H233</f>
        <v>12</v>
      </c>
      <c r="L233" s="42">
        <f t="shared" si="7"/>
        <v>12</v>
      </c>
    </row>
    <row r="234" spans="1:12" x14ac:dyDescent="0.25">
      <c r="A234" t="str">
        <f>'1º PASSO - Rascunho'!A234</f>
        <v>10º D SUP</v>
      </c>
      <c r="B234">
        <f>'1º PASSO - Rascunho'!B234</f>
        <v>56</v>
      </c>
      <c r="C234" t="str">
        <f>'1º PASSO - Rascunho'!C234</f>
        <v>Serviço</v>
      </c>
      <c r="D234" t="str">
        <f>'1º PASSO - Rascunho'!D234</f>
        <v>3492-Ar Condicionado - Manutenção de Aparelhos de Parede</v>
      </c>
      <c r="E234" s="42" t="str">
        <f>IFERROR(VLOOKUP(B234,'4º PASSO - Lançar TR'!A:D,4,FALSE),"")</f>
        <v>Serviço    de     manutenção    corretiva     com fornecimento de material e aplicação de peças, realizando a substituição de hélice do motor da unidade externa, de ar condicionado do tipo Split(inverter ou convencional), de 12.000 Btus.</v>
      </c>
      <c r="F234" s="42">
        <f>IFERROR(VLOOKUP(B234,'4º PASSO - Lançar TR'!A:D,2,FALSE),"")</f>
        <v>3492</v>
      </c>
      <c r="G234" t="str">
        <f>'1º PASSO - Rascunho'!E234</f>
        <v>UNIDADE</v>
      </c>
      <c r="H234">
        <f>'1º PASSO - Rascunho'!F234</f>
        <v>254.33</v>
      </c>
      <c r="I234" t="str">
        <f>'1º PASSO - Rascunho'!G234</f>
        <v>Fortaleza/CE</v>
      </c>
      <c r="J234" s="42">
        <f t="shared" si="6"/>
        <v>3</v>
      </c>
      <c r="K234">
        <f>'1º PASSO - Rascunho'!H234</f>
        <v>12</v>
      </c>
      <c r="L234" s="42">
        <f t="shared" si="7"/>
        <v>12</v>
      </c>
    </row>
    <row r="235" spans="1:12" x14ac:dyDescent="0.25">
      <c r="A235" t="str">
        <f>'1º PASSO - Rascunho'!A235</f>
        <v>10º D SUP</v>
      </c>
      <c r="B235">
        <f>'1º PASSO - Rascunho'!B235</f>
        <v>57</v>
      </c>
      <c r="C235" t="str">
        <f>'1º PASSO - Rascunho'!C235</f>
        <v>Serviço</v>
      </c>
      <c r="D235" t="str">
        <f>'1º PASSO - Rascunho'!D235</f>
        <v>3492-Ar Condicionado - Manutenção de Aparelhos de Parede</v>
      </c>
      <c r="E235" s="42" t="str">
        <f>IFERROR(VLOOKUP(B235,'4º PASSO - Lançar TR'!A:D,4,FALSE),"")</f>
        <v>Serviço    de     manutenção    corretiva    com fornecimento de material e aplicação de peças,  realizando a substituição de válvulas de serviço split da unidade externa (condensadora), de ar condicionado do tipo Split (inverter ou convencional), de 12.000 Btus.</v>
      </c>
      <c r="F235" s="42">
        <f>IFERROR(VLOOKUP(B235,'4º PASSO - Lançar TR'!A:D,2,FALSE),"")</f>
        <v>3492</v>
      </c>
      <c r="G235" t="str">
        <f>'1º PASSO - Rascunho'!E235</f>
        <v>UNIDADE</v>
      </c>
      <c r="H235">
        <f>'1º PASSO - Rascunho'!F235</f>
        <v>138.33000000000001</v>
      </c>
      <c r="I235" t="str">
        <f>'1º PASSO - Rascunho'!G235</f>
        <v>Fortaleza/CE</v>
      </c>
      <c r="J235" s="42">
        <f t="shared" si="6"/>
        <v>3</v>
      </c>
      <c r="K235">
        <f>'1º PASSO - Rascunho'!H235</f>
        <v>12</v>
      </c>
      <c r="L235" s="42">
        <f t="shared" si="7"/>
        <v>12</v>
      </c>
    </row>
    <row r="236" spans="1:12" x14ac:dyDescent="0.25">
      <c r="A236" t="str">
        <f>'1º PASSO - Rascunho'!A236</f>
        <v>10º D SUP</v>
      </c>
      <c r="B236">
        <f>'1º PASSO - Rascunho'!B236</f>
        <v>58</v>
      </c>
      <c r="C236" t="str">
        <f>'1º PASSO - Rascunho'!C236</f>
        <v>Serviço</v>
      </c>
      <c r="D236" t="str">
        <f>'1º PASSO - Rascunho'!D236</f>
        <v>3492-Ar Condicionado - Manutenção de Aparelhos de Parede</v>
      </c>
      <c r="E236" s="42" t="str">
        <f>IFERROR(VLOOKUP(B236,'4º PASSO - Lançar TR'!A:D,4,FALSE),"")</f>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v>
      </c>
      <c r="F236" s="42">
        <f>IFERROR(VLOOKUP(B236,'4º PASSO - Lançar TR'!A:D,2,FALSE),"")</f>
        <v>3492</v>
      </c>
      <c r="G236" t="str">
        <f>'1º PASSO - Rascunho'!E236</f>
        <v>UNIDADE</v>
      </c>
      <c r="H236">
        <f>'1º PASSO - Rascunho'!F236</f>
        <v>636.66999999999996</v>
      </c>
      <c r="I236" t="str">
        <f>'1º PASSO - Rascunho'!G236</f>
        <v>Fortaleza/CE</v>
      </c>
      <c r="J236" s="42">
        <f t="shared" si="6"/>
        <v>3</v>
      </c>
      <c r="K236">
        <f>'1º PASSO - Rascunho'!H236</f>
        <v>12</v>
      </c>
      <c r="L236" s="42">
        <f t="shared" si="7"/>
        <v>12</v>
      </c>
    </row>
    <row r="237" spans="1:12" x14ac:dyDescent="0.25">
      <c r="A237" t="str">
        <f>'1º PASSO - Rascunho'!A237</f>
        <v>10º D SUP</v>
      </c>
      <c r="B237">
        <f>'1º PASSO - Rascunho'!B237</f>
        <v>59</v>
      </c>
      <c r="C237" t="str">
        <f>'1º PASSO - Rascunho'!C237</f>
        <v>Serviço</v>
      </c>
      <c r="D237" t="str">
        <f>'1º PASSO - Rascunho'!D237</f>
        <v>3492-Ar Condicionado - Manutenção de Aparelhos de Parede</v>
      </c>
      <c r="E237" s="42" t="str">
        <f>IFERROR(VLOOKUP(B237,'4º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v>
      </c>
      <c r="F237" s="42">
        <f>IFERROR(VLOOKUP(B237,'4º PASSO - Lançar TR'!A:D,2,FALSE),"")</f>
        <v>3492</v>
      </c>
      <c r="G237" t="str">
        <f>'1º PASSO - Rascunho'!E237</f>
        <v>UNIDADE</v>
      </c>
      <c r="H237">
        <f>'1º PASSO - Rascunho'!F237</f>
        <v>716.67</v>
      </c>
      <c r="I237" t="str">
        <f>'1º PASSO - Rascunho'!G237</f>
        <v>Fortaleza/CE</v>
      </c>
      <c r="J237" s="42">
        <f t="shared" si="6"/>
        <v>3</v>
      </c>
      <c r="K237">
        <f>'1º PASSO - Rascunho'!H237</f>
        <v>12</v>
      </c>
      <c r="L237" s="42">
        <f t="shared" si="7"/>
        <v>12</v>
      </c>
    </row>
    <row r="238" spans="1:12" x14ac:dyDescent="0.25">
      <c r="A238" t="str">
        <f>'1º PASSO - Rascunho'!A238</f>
        <v>10º D SUP</v>
      </c>
      <c r="B238">
        <f>'1º PASSO - Rascunho'!B238</f>
        <v>60</v>
      </c>
      <c r="C238" t="str">
        <f>'1º PASSO - Rascunho'!C238</f>
        <v>Serviço</v>
      </c>
      <c r="D238" t="str">
        <f>'1º PASSO - Rascunho'!D238</f>
        <v>3492-Ar Condicionado - Manutenção de Aparelhos de Parede</v>
      </c>
      <c r="E238" s="42" t="str">
        <f>IFERROR(VLOOKUP(B238,'4º PASSO - Lançar TR'!A:D,4,FALSE),"")</f>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238" s="42">
        <f>IFERROR(VLOOKUP(B238,'4º PASSO - Lançar TR'!A:D,2,FALSE),"")</f>
        <v>3492</v>
      </c>
      <c r="G238" t="str">
        <f>'1º PASSO - Rascunho'!E238</f>
        <v>UNIDADE</v>
      </c>
      <c r="H238">
        <f>'1º PASSO - Rascunho'!F238</f>
        <v>279.33</v>
      </c>
      <c r="I238" t="str">
        <f>'1º PASSO - Rascunho'!G238</f>
        <v>Fortaleza/CE</v>
      </c>
      <c r="J238" s="42">
        <f t="shared" si="6"/>
        <v>7</v>
      </c>
      <c r="K238">
        <f>'1º PASSO - Rascunho'!H238</f>
        <v>34</v>
      </c>
      <c r="L238" s="42">
        <f t="shared" si="7"/>
        <v>34</v>
      </c>
    </row>
    <row r="239" spans="1:12" x14ac:dyDescent="0.25">
      <c r="A239" t="str">
        <f>'1º PASSO - Rascunho'!A239</f>
        <v>10º D SUP</v>
      </c>
      <c r="B239">
        <f>'1º PASSO - Rascunho'!B239</f>
        <v>61</v>
      </c>
      <c r="C239" t="str">
        <f>'1º PASSO - Rascunho'!C239</f>
        <v>Serviço</v>
      </c>
      <c r="D239" t="str">
        <f>'1º PASSO - Rascunho'!D239</f>
        <v>3492-Ar Condicionado - Manutenção de Aparelhos de Parede</v>
      </c>
      <c r="E239" s="42" t="str">
        <f>IFERROR(VLOOKUP(B239,'4º PASSO - Lançar TR'!A:D,4,FALSE),"")</f>
        <v>Serviço    de     manutenção    corretiva  com fornecimento de material, realizando a substituição de controle remoto, de ar condicionado do tipo Split (inverter ou convencional), de 12.000 Btus.</v>
      </c>
      <c r="F239" s="42">
        <f>IFERROR(VLOOKUP(B239,'4º PASSO - Lançar TR'!A:D,2,FALSE),"")</f>
        <v>3492</v>
      </c>
      <c r="G239" t="str">
        <f>'1º PASSO - Rascunho'!E239</f>
        <v>UNIDADE</v>
      </c>
      <c r="H239">
        <f>'1º PASSO - Rascunho'!F239</f>
        <v>213.33</v>
      </c>
      <c r="I239" t="str">
        <f>'1º PASSO - Rascunho'!G239</f>
        <v>Fortaleza/CE</v>
      </c>
      <c r="J239" s="42">
        <f t="shared" ref="J239:J302" si="8">IFERROR(ROUNDUP(20*K239/100,0),"")</f>
        <v>3</v>
      </c>
      <c r="K239">
        <f>'1º PASSO - Rascunho'!H239</f>
        <v>14</v>
      </c>
      <c r="L239" s="42">
        <f t="shared" ref="L239:L302" si="9">K239</f>
        <v>14</v>
      </c>
    </row>
    <row r="240" spans="1:12" x14ac:dyDescent="0.25">
      <c r="A240" t="str">
        <f>'1º PASSO - Rascunho'!A240</f>
        <v>10º D SUP</v>
      </c>
      <c r="B240">
        <f>'1º PASSO - Rascunho'!B240</f>
        <v>62</v>
      </c>
      <c r="C240" t="str">
        <f>'1º PASSO - Rascunho'!C240</f>
        <v>Serviço</v>
      </c>
      <c r="D240" t="str">
        <f>'1º PASSO - Rascunho'!D240</f>
        <v>2020-Ar Condicionado - Instalação/Montagem/Desmontagem/Remoção - (Parede / Sistemas)</v>
      </c>
      <c r="E240" s="42" t="str">
        <f>IFERROR(VLOOKUP(B240,'4º PASSO - Lançar TR'!A:D,4,FALSE),"")</f>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240" s="42">
        <f>IFERROR(VLOOKUP(B240,'4º PASSO - Lançar TR'!A:D,2,FALSE),"")</f>
        <v>2020</v>
      </c>
      <c r="G240" t="str">
        <f>'1º PASSO - Rascunho'!E240</f>
        <v>UNIDADE</v>
      </c>
      <c r="H240">
        <f>'1º PASSO - Rascunho'!F240</f>
        <v>160</v>
      </c>
      <c r="I240" t="str">
        <f>'1º PASSO - Rascunho'!G240</f>
        <v>Fortaleza/CE</v>
      </c>
      <c r="J240" s="42">
        <f t="shared" si="8"/>
        <v>6</v>
      </c>
      <c r="K240">
        <f>'1º PASSO - Rascunho'!H240</f>
        <v>29</v>
      </c>
      <c r="L240" s="42">
        <f t="shared" si="9"/>
        <v>29</v>
      </c>
    </row>
    <row r="241" spans="1:12" x14ac:dyDescent="0.25">
      <c r="A241" t="str">
        <f>'1º PASSO - Rascunho'!A241</f>
        <v>10º D SUP</v>
      </c>
      <c r="B241">
        <f>'1º PASSO - Rascunho'!B241</f>
        <v>63</v>
      </c>
      <c r="C241" t="str">
        <f>'1º PASSO - Rascunho'!C241</f>
        <v>Serviço</v>
      </c>
      <c r="D241" t="str">
        <f>'1º PASSO - Rascunho'!D241</f>
        <v>2020-Ar Condicionado - Instalação/Montagem/Desmontagem/Remoção - (Parede / Sistemas)</v>
      </c>
      <c r="E241" s="42" t="str">
        <f>IFERROR(VLOOKUP(B241,'4º PASSO - Lançar TR'!A:D,4,FALSE),"")</f>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241" s="42">
        <f>IFERROR(VLOOKUP(B241,'4º PASSO - Lançar TR'!A:D,2,FALSE),"")</f>
        <v>2020</v>
      </c>
      <c r="G241" t="str">
        <f>'1º PASSO - Rascunho'!E241</f>
        <v>UNIDADE</v>
      </c>
      <c r="H241">
        <f>'1º PASSO - Rascunho'!F241</f>
        <v>685</v>
      </c>
      <c r="I241" t="str">
        <f>'1º PASSO - Rascunho'!G241</f>
        <v>Fortaleza/CE</v>
      </c>
      <c r="J241" s="42">
        <f t="shared" si="8"/>
        <v>7</v>
      </c>
      <c r="K241">
        <f>'1º PASSO - Rascunho'!H241</f>
        <v>33</v>
      </c>
      <c r="L241" s="42">
        <f t="shared" si="9"/>
        <v>33</v>
      </c>
    </row>
    <row r="242" spans="1:12" x14ac:dyDescent="0.25">
      <c r="A242" t="str">
        <f>'1º PASSO - Rascunho'!A242</f>
        <v>10º D SUP</v>
      </c>
      <c r="B242">
        <f>'1º PASSO - Rascunho'!B242</f>
        <v>64</v>
      </c>
      <c r="C242" t="str">
        <f>'1º PASSO - Rascunho'!C242</f>
        <v>Serviço</v>
      </c>
      <c r="D242" t="str">
        <f>'1º PASSO - Rascunho'!D242</f>
        <v>2020-Ar Condicionado - Instalação/Montagem/Desmontagem/Remoção - (Parede / Sistemas)</v>
      </c>
      <c r="E242" s="42" t="str">
        <f>IFERROR(VLOOKUP(B242,'4º PASSO - Lançar TR'!A:D,4,FALSE),"")</f>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v>
      </c>
      <c r="F242" s="42">
        <f>IFERROR(VLOOKUP(B242,'4º PASSO - Lançar TR'!A:D,2,FALSE),"")</f>
        <v>2020</v>
      </c>
      <c r="G242" t="str">
        <f>'1º PASSO - Rascunho'!E242</f>
        <v>UNIDADE</v>
      </c>
      <c r="H242">
        <f>'1º PASSO - Rascunho'!F242</f>
        <v>589.33000000000004</v>
      </c>
      <c r="I242" t="str">
        <f>'1º PASSO - Rascunho'!G242</f>
        <v>Fortaleza/CE</v>
      </c>
      <c r="J242" s="42">
        <f t="shared" si="8"/>
        <v>7</v>
      </c>
      <c r="K242">
        <f>'1º PASSO - Rascunho'!H242</f>
        <v>34</v>
      </c>
      <c r="L242" s="42">
        <f t="shared" si="9"/>
        <v>34</v>
      </c>
    </row>
    <row r="243" spans="1:12" x14ac:dyDescent="0.25">
      <c r="A243" t="str">
        <f>'1º PASSO - Rascunho'!A243</f>
        <v>10º D SUP</v>
      </c>
      <c r="B243">
        <f>'1º PASSO - Rascunho'!B243</f>
        <v>65</v>
      </c>
      <c r="C243" t="str">
        <f>'1º PASSO - Rascunho'!C243</f>
        <v>Serviço</v>
      </c>
      <c r="D243" t="str">
        <f>'1º PASSO - Rascunho'!D243</f>
        <v>2020-Ar Condicionado - Instalação/Montagem/Desmontagem/Remoção - (Parede / Sistemas)</v>
      </c>
      <c r="E243" s="42" t="str">
        <f>IFERROR(VLOOKUP(B243,'4º PASSO - Lançar TR'!A:D,4,FALSE),"")</f>
        <v>Serviço de instalação com fornecimento de material e aplicação de peças, realizando a substituição de cabo PP até 5 metros, de ar condicionado do tipo Split (inverter ou convencional), múltiplas marcas e tipos, de 18.000 a 24.000 Btus</v>
      </c>
      <c r="F243" s="42">
        <f>IFERROR(VLOOKUP(B243,'4º PASSO - Lançar TR'!A:D,2,FALSE),"")</f>
        <v>2020</v>
      </c>
      <c r="G243" t="str">
        <f>'1º PASSO - Rascunho'!E243</f>
        <v>UNIDADE</v>
      </c>
      <c r="H243">
        <f>'1º PASSO - Rascunho'!F243</f>
        <v>288.33</v>
      </c>
      <c r="I243" t="str">
        <f>'1º PASSO - Rascunho'!G243</f>
        <v>Fortaleza/CE</v>
      </c>
      <c r="J243" s="42">
        <f t="shared" si="8"/>
        <v>7</v>
      </c>
      <c r="K243">
        <f>'1º PASSO - Rascunho'!H243</f>
        <v>34</v>
      </c>
      <c r="L243" s="42">
        <f t="shared" si="9"/>
        <v>34</v>
      </c>
    </row>
    <row r="244" spans="1:12" x14ac:dyDescent="0.25">
      <c r="A244" t="str">
        <f>'1º PASSO - Rascunho'!A244</f>
        <v>10º D SUP</v>
      </c>
      <c r="B244">
        <f>'1º PASSO - Rascunho'!B244</f>
        <v>66</v>
      </c>
      <c r="C244" t="str">
        <f>'1º PASSO - Rascunho'!C244</f>
        <v>Serviço</v>
      </c>
      <c r="D244" t="str">
        <f>'1º PASSO - Rascunho'!D244</f>
        <v>2020-Ar Condicionado - Instalação/Montagem/Desmontagem/Remoção - (Parede / Sistemas)</v>
      </c>
      <c r="E244" s="42" t="str">
        <f>IFERROR(VLOOKUP(B244,'4º PASSO - Lançar TR'!A:D,4,FALSE),"")</f>
        <v>Serviço de instalação com fornecimento de material e aplicação de peças, realizando a substituição de mangueira PVC cristal até 5 metros, de ar condicionado do tipo Split (inverter ou convencional), múltiplas marcas e tipos, de 18.000 a 24.000 Btus</v>
      </c>
      <c r="F244" s="42">
        <f>IFERROR(VLOOKUP(B244,'4º PASSO - Lançar TR'!A:D,2,FALSE),"")</f>
        <v>2020</v>
      </c>
      <c r="G244" t="str">
        <f>'1º PASSO - Rascunho'!E244</f>
        <v>UNIDADE</v>
      </c>
      <c r="H244">
        <f>'1º PASSO - Rascunho'!F244</f>
        <v>128</v>
      </c>
      <c r="I244" t="str">
        <f>'1º PASSO - Rascunho'!G244</f>
        <v>Fortaleza/CE</v>
      </c>
      <c r="J244" s="42">
        <f t="shared" si="8"/>
        <v>7</v>
      </c>
      <c r="K244">
        <f>'1º PASSO - Rascunho'!H244</f>
        <v>34</v>
      </c>
      <c r="L244" s="42">
        <f t="shared" si="9"/>
        <v>34</v>
      </c>
    </row>
    <row r="245" spans="1:12" x14ac:dyDescent="0.25">
      <c r="A245" t="str">
        <f>'1º PASSO - Rascunho'!A245</f>
        <v>10º D SUP</v>
      </c>
      <c r="B245">
        <f>'1º PASSO - Rascunho'!B245</f>
        <v>67</v>
      </c>
      <c r="C245" t="str">
        <f>'1º PASSO - Rascunho'!C245</f>
        <v>Serviço</v>
      </c>
      <c r="D245" t="str">
        <f>'1º PASSO - Rascunho'!D245</f>
        <v>2020-Ar Condicionado - Instalação/Montagem/Desmontagem/Remoção - (Parede / Sistemas)</v>
      </c>
      <c r="E245" s="42" t="str">
        <f>IFERROR(VLOOKUP(B245,'4º PASSO - Lançar TR'!A:D,4,FALSE),"")</f>
        <v>Serviço de instalação com fornecimento de material, com aplicação de peças, realizando a substituição do conjunto de pares da base de sustentação, para ar condicionado do tipo Split (inverter ou convencional), múltiplas marcas e tipos, de 18.000 a 24.000 Btus.</v>
      </c>
      <c r="F245" s="42">
        <f>IFERROR(VLOOKUP(B245,'4º PASSO - Lançar TR'!A:D,2,FALSE),"")</f>
        <v>2020</v>
      </c>
      <c r="G245" t="str">
        <f>'1º PASSO - Rascunho'!E245</f>
        <v>UNIDADE</v>
      </c>
      <c r="H245">
        <f>'1º PASSO - Rascunho'!F245</f>
        <v>87.33</v>
      </c>
      <c r="I245" t="str">
        <f>'1º PASSO - Rascunho'!G245</f>
        <v>Fortaleza/CE</v>
      </c>
      <c r="J245" s="42">
        <f t="shared" si="8"/>
        <v>10</v>
      </c>
      <c r="K245">
        <f>'1º PASSO - Rascunho'!H245</f>
        <v>49</v>
      </c>
      <c r="L245" s="42">
        <f t="shared" si="9"/>
        <v>49</v>
      </c>
    </row>
    <row r="246" spans="1:12" x14ac:dyDescent="0.25">
      <c r="A246" t="str">
        <f>'1º PASSO - Rascunho'!A246</f>
        <v>10º D SUP</v>
      </c>
      <c r="B246">
        <f>'1º PASSO - Rascunho'!B246</f>
        <v>68</v>
      </c>
      <c r="C246" t="str">
        <f>'1º PASSO - Rascunho'!C246</f>
        <v>Serviço</v>
      </c>
      <c r="D246" t="str">
        <f>'1º PASSO - Rascunho'!D246</f>
        <v>3492-Ar Condicionado - Manutenção de Aparelhos de Parede</v>
      </c>
      <c r="E246" s="42" t="str">
        <f>IFERROR(VLOOKUP(B246,'4º PASSO - Lançar TR'!A:D,4,FALSE),"")</f>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246" s="42">
        <f>IFERROR(VLOOKUP(B246,'4º PASSO - Lançar TR'!A:D,2,FALSE),"")</f>
        <v>3492</v>
      </c>
      <c r="G246" t="str">
        <f>'1º PASSO - Rascunho'!E246</f>
        <v>UNIDADE</v>
      </c>
      <c r="H246">
        <f>'1º PASSO - Rascunho'!F246</f>
        <v>258.33</v>
      </c>
      <c r="I246" t="str">
        <f>'1º PASSO - Rascunho'!G246</f>
        <v>Fortaleza/CE</v>
      </c>
      <c r="J246" s="42">
        <f t="shared" si="8"/>
        <v>10</v>
      </c>
      <c r="K246">
        <f>'1º PASSO - Rascunho'!H246</f>
        <v>50</v>
      </c>
      <c r="L246" s="42">
        <f t="shared" si="9"/>
        <v>50</v>
      </c>
    </row>
    <row r="247" spans="1:12" x14ac:dyDescent="0.25">
      <c r="A247" t="str">
        <f>'1º PASSO - Rascunho'!A247</f>
        <v>10º D SUP</v>
      </c>
      <c r="B247">
        <f>'1º PASSO - Rascunho'!B247</f>
        <v>69</v>
      </c>
      <c r="C247" t="str">
        <f>'1º PASSO - Rascunho'!C247</f>
        <v>Serviço</v>
      </c>
      <c r="D247" t="str">
        <f>'1º PASSO - Rascunho'!D247</f>
        <v>3492-Ar Condicionado - Manutenção de Aparelhos de Parede</v>
      </c>
      <c r="E247" s="42" t="str">
        <f>IFERROR(VLOOKUP(B247,'4º PASSO - Lançar TR'!A:D,4,FALSE),"")</f>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247" s="42">
        <f>IFERROR(VLOOKUP(B247,'4º PASSO - Lançar TR'!A:D,2,FALSE),"")</f>
        <v>3492</v>
      </c>
      <c r="G247" t="str">
        <f>'1º PASSO - Rascunho'!E247</f>
        <v>UNIDADE</v>
      </c>
      <c r="H247">
        <f>'1º PASSO - Rascunho'!F247</f>
        <v>894</v>
      </c>
      <c r="I247" t="str">
        <f>'1º PASSO - Rascunho'!G247</f>
        <v>Fortaleza/CE</v>
      </c>
      <c r="J247" s="42">
        <f t="shared" si="8"/>
        <v>3</v>
      </c>
      <c r="K247">
        <f>'1º PASSO - Rascunho'!H247</f>
        <v>14</v>
      </c>
      <c r="L247" s="42">
        <f t="shared" si="9"/>
        <v>14</v>
      </c>
    </row>
    <row r="248" spans="1:12" x14ac:dyDescent="0.25">
      <c r="A248" t="str">
        <f>'1º PASSO - Rascunho'!A248</f>
        <v>10º D SUP</v>
      </c>
      <c r="B248">
        <f>'1º PASSO - Rascunho'!B248</f>
        <v>70</v>
      </c>
      <c r="C248" t="str">
        <f>'1º PASSO - Rascunho'!C248</f>
        <v>Serviço</v>
      </c>
      <c r="D248" t="str">
        <f>'1º PASSO - Rascunho'!D248</f>
        <v>3492-Ar Condicionado - Manutenção de Aparelhos de Parede</v>
      </c>
      <c r="E248" s="42" t="str">
        <f>IFERROR(VLOOKUP(B248,'4º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v>
      </c>
      <c r="F248" s="42">
        <f>IFERROR(VLOOKUP(B248,'4º PASSO - Lançar TR'!A:D,2,FALSE),"")</f>
        <v>3492</v>
      </c>
      <c r="G248" t="str">
        <f>'1º PASSO - Rascunho'!E248</f>
        <v>UNIDADE</v>
      </c>
      <c r="H248">
        <f>'1º PASSO - Rascunho'!F248</f>
        <v>293.33</v>
      </c>
      <c r="I248" t="str">
        <f>'1º PASSO - Rascunho'!G248</f>
        <v>Fortaleza/CE</v>
      </c>
      <c r="J248" s="42">
        <f t="shared" si="8"/>
        <v>4</v>
      </c>
      <c r="K248">
        <f>'1º PASSO - Rascunho'!H248</f>
        <v>19</v>
      </c>
      <c r="L248" s="42">
        <f t="shared" si="9"/>
        <v>19</v>
      </c>
    </row>
    <row r="249" spans="1:12" x14ac:dyDescent="0.25">
      <c r="A249" t="str">
        <f>'1º PASSO - Rascunho'!A249</f>
        <v>10º D SUP</v>
      </c>
      <c r="B249">
        <f>'1º PASSO - Rascunho'!B249</f>
        <v>71</v>
      </c>
      <c r="C249" t="str">
        <f>'1º PASSO - Rascunho'!C249</f>
        <v>Serviço</v>
      </c>
      <c r="D249" t="str">
        <f>'1º PASSO - Rascunho'!D249</f>
        <v>3492-Ar Condicionado - Manutenção de Aparelhos de Parede</v>
      </c>
      <c r="E249" s="42" t="str">
        <f>IFERROR(VLOOKUP(B249,'4º PASSO - Lançar TR'!A:D,4,FALSE),"")</f>
        <v>Serviço    de     manutenção    corretiva   com fornecimento de material e aplicação de peças, realizando a substituição de filtro de ar, de ar condicionado do tipo Split( inverter ou convencional), de 18.000 a 24.000 Btus.</v>
      </c>
      <c r="F249" s="42">
        <f>IFERROR(VLOOKUP(B249,'4º PASSO - Lançar TR'!A:D,2,FALSE),"")</f>
        <v>3492</v>
      </c>
      <c r="G249" t="str">
        <f>'1º PASSO - Rascunho'!E249</f>
        <v>UNIDADE</v>
      </c>
      <c r="H249">
        <f>'1º PASSO - Rascunho'!F249</f>
        <v>209.33</v>
      </c>
      <c r="I249" t="str">
        <f>'1º PASSO - Rascunho'!G249</f>
        <v>Fortaleza/CE</v>
      </c>
      <c r="J249" s="42">
        <f t="shared" si="8"/>
        <v>3</v>
      </c>
      <c r="K249">
        <f>'1º PASSO - Rascunho'!H249</f>
        <v>14</v>
      </c>
      <c r="L249" s="42">
        <f t="shared" si="9"/>
        <v>14</v>
      </c>
    </row>
    <row r="250" spans="1:12" x14ac:dyDescent="0.25">
      <c r="A250" t="str">
        <f>'1º PASSO - Rascunho'!A250</f>
        <v>10º D SUP</v>
      </c>
      <c r="B250">
        <f>'1º PASSO - Rascunho'!B250</f>
        <v>72</v>
      </c>
      <c r="C250" t="str">
        <f>'1º PASSO - Rascunho'!C250</f>
        <v>Serviço</v>
      </c>
      <c r="D250" t="str">
        <f>'1º PASSO - Rascunho'!D250</f>
        <v>3492-Ar Condicionado - Manutenção de Aparelhos de Parede</v>
      </c>
      <c r="E250" s="42" t="str">
        <f>IFERROR(VLOOKUP(B250,'4º PASSO - Lançar TR'!A:D,4,FALSE),"")</f>
        <v>Serviço    de     manutenção    corretiva     com fornecimento de material e aplicação de peças, realizando as substituições de sensores da unidade interna e/ou externa (termistores), de ar condicionado do tipo Split( inverter ou convencional), de 18.000 a 24.000 Btus.</v>
      </c>
      <c r="F250" s="42">
        <f>IFERROR(VLOOKUP(B250,'4º PASSO - Lançar TR'!A:D,2,FALSE),"")</f>
        <v>3492</v>
      </c>
      <c r="G250" t="str">
        <f>'1º PASSO - Rascunho'!E250</f>
        <v>UNIDADE</v>
      </c>
      <c r="H250">
        <f>'1º PASSO - Rascunho'!F250</f>
        <v>209.33</v>
      </c>
      <c r="I250" t="str">
        <f>'1º PASSO - Rascunho'!G250</f>
        <v>Fortaleza/CE</v>
      </c>
      <c r="J250" s="42">
        <f t="shared" si="8"/>
        <v>3</v>
      </c>
      <c r="K250">
        <f>'1º PASSO - Rascunho'!H250</f>
        <v>14</v>
      </c>
      <c r="L250" s="42">
        <f t="shared" si="9"/>
        <v>14</v>
      </c>
    </row>
    <row r="251" spans="1:12" x14ac:dyDescent="0.25">
      <c r="A251" t="str">
        <f>'1º PASSO - Rascunho'!A251</f>
        <v>10º D SUP</v>
      </c>
      <c r="B251">
        <f>'1º PASSO - Rascunho'!B251</f>
        <v>73</v>
      </c>
      <c r="C251" t="str">
        <f>'1º PASSO - Rascunho'!C251</f>
        <v>Serviço</v>
      </c>
      <c r="D251" t="str">
        <f>'1º PASSO - Rascunho'!D251</f>
        <v>3492-Ar Condicionado - Manutenção de Aparelhos de Parede</v>
      </c>
      <c r="E251" s="42" t="str">
        <f>IFERROR(VLOOKUP(B251,'4º PASSO - Lançar TR'!A:D,4,FALSE),"")</f>
        <v>Serviço    de     manutenção    corretiva  com fornecimento, com aplicação de peças, realizando a substituição de capacitor da unidade interna ou externa, de ar condicionado do tipo Split ( inverter ou convencional), de de 18.000 a 24.000 Btus.</v>
      </c>
      <c r="F251" s="42">
        <f>IFERROR(VLOOKUP(B251,'4º PASSO - Lançar TR'!A:D,2,FALSE),"")</f>
        <v>3492</v>
      </c>
      <c r="G251" t="str">
        <f>'1º PASSO - Rascunho'!E251</f>
        <v>UNIDADE</v>
      </c>
      <c r="H251">
        <f>'1º PASSO - Rascunho'!F251</f>
        <v>237.33</v>
      </c>
      <c r="I251" t="str">
        <f>'1º PASSO - Rascunho'!G251</f>
        <v>Fortaleza/CE</v>
      </c>
      <c r="J251" s="42">
        <f t="shared" si="8"/>
        <v>4</v>
      </c>
      <c r="K251">
        <f>'1º PASSO - Rascunho'!H251</f>
        <v>19</v>
      </c>
      <c r="L251" s="42">
        <f t="shared" si="9"/>
        <v>19</v>
      </c>
    </row>
    <row r="252" spans="1:12" x14ac:dyDescent="0.25">
      <c r="A252" t="str">
        <f>'1º PASSO - Rascunho'!A252</f>
        <v>10º D SUP</v>
      </c>
      <c r="B252">
        <f>'1º PASSO - Rascunho'!B252</f>
        <v>74</v>
      </c>
      <c r="C252" t="str">
        <f>'1º PASSO - Rascunho'!C252</f>
        <v>Serviço</v>
      </c>
      <c r="D252" t="str">
        <f>'1º PASSO - Rascunho'!D252</f>
        <v>3492-Ar Condicionado - Manutenção de Aparelhos de Parede</v>
      </c>
      <c r="E252" s="42" t="str">
        <f>IFERROR(VLOOKUP(B252,'4º PASSO - Lançar TR'!A:D,4,FALSE),"")</f>
        <v>Serviço    de     manutenção    com fornecimento de material e aplicação de peças, realizando a substituição de placa eletrônica principal original (unidade interna), de ar condicionado do tipo Split(inverter ou convencional), de 18.000 a 24.000 Btus.</v>
      </c>
      <c r="F252" s="42">
        <f>IFERROR(VLOOKUP(B252,'4º PASSO - Lançar TR'!A:D,2,FALSE),"")</f>
        <v>3492</v>
      </c>
      <c r="G252" t="str">
        <f>'1º PASSO - Rascunho'!E252</f>
        <v>UNIDADE</v>
      </c>
      <c r="H252">
        <f>'1º PASSO - Rascunho'!F252</f>
        <v>581.66999999999996</v>
      </c>
      <c r="I252" t="str">
        <f>'1º PASSO - Rascunho'!G252</f>
        <v>Fortaleza/CE</v>
      </c>
      <c r="J252" s="42">
        <f t="shared" si="8"/>
        <v>3</v>
      </c>
      <c r="K252">
        <f>'1º PASSO - Rascunho'!H252</f>
        <v>14</v>
      </c>
      <c r="L252" s="42">
        <f t="shared" si="9"/>
        <v>14</v>
      </c>
    </row>
    <row r="253" spans="1:12" x14ac:dyDescent="0.25">
      <c r="A253" t="str">
        <f>'1º PASSO - Rascunho'!A253</f>
        <v>10º D SUP</v>
      </c>
      <c r="B253">
        <f>'1º PASSO - Rascunho'!B253</f>
        <v>75</v>
      </c>
      <c r="C253" t="str">
        <f>'1º PASSO - Rascunho'!C253</f>
        <v>Serviço</v>
      </c>
      <c r="D253" t="str">
        <f>'1º PASSO - Rascunho'!D253</f>
        <v>3492-Ar Condicionado - Manutenção de Aparelhos de Parede</v>
      </c>
      <c r="E253" s="42" t="str">
        <f>IFERROR(VLOOKUP(B253,'4º PASSO - Lançar TR'!A:D,4,FALSE),"")</f>
        <v>Serviço    de     manutenção    com fornecimento de material e aplicação de peças, realizando a substituição de placa eletrônica universal da unidade interna, de ar condicionado do tipo Split (convencional), de 18.000 a 24.000 Btus.</v>
      </c>
      <c r="F253" s="42">
        <f>IFERROR(VLOOKUP(B253,'4º PASSO - Lançar TR'!A:D,2,FALSE),"")</f>
        <v>3492</v>
      </c>
      <c r="G253" t="str">
        <f>'1º PASSO - Rascunho'!E253</f>
        <v>UNIDADE</v>
      </c>
      <c r="H253">
        <f>'1º PASSO - Rascunho'!F253</f>
        <v>405</v>
      </c>
      <c r="I253" t="str">
        <f>'1º PASSO - Rascunho'!G253</f>
        <v>Fortaleza/CE</v>
      </c>
      <c r="J253" s="42">
        <f t="shared" si="8"/>
        <v>3</v>
      </c>
      <c r="K253">
        <f>'1º PASSO - Rascunho'!H253</f>
        <v>14</v>
      </c>
      <c r="L253" s="42">
        <f t="shared" si="9"/>
        <v>14</v>
      </c>
    </row>
    <row r="254" spans="1:12" x14ac:dyDescent="0.25">
      <c r="A254" t="str">
        <f>'1º PASSO - Rascunho'!A254</f>
        <v>10º D SUP</v>
      </c>
      <c r="B254">
        <f>'1º PASSO - Rascunho'!B254</f>
        <v>76</v>
      </c>
      <c r="C254" t="str">
        <f>'1º PASSO - Rascunho'!C254</f>
        <v>Serviço</v>
      </c>
      <c r="D254" t="str">
        <f>'1º PASSO - Rascunho'!D254</f>
        <v>3492-Ar Condicionado - Manutenção de Aparelhos de Parede</v>
      </c>
      <c r="E254" s="42" t="str">
        <f>IFERROR(VLOOKUP(B254,'4º PASSO - Lançar TR'!A:D,4,FALSE),"")</f>
        <v>Serviço    de     manutenção    corretiva  com reparo da placa eletrônica principal (unidade interna), de ar condicionado do tipo Split(inverter ou convencional), de 18.000 a 24.000 Btus.</v>
      </c>
      <c r="F254" s="42">
        <f>IFERROR(VLOOKUP(B254,'4º PASSO - Lançar TR'!A:D,2,FALSE),"")</f>
        <v>3492</v>
      </c>
      <c r="G254" t="str">
        <f>'1º PASSO - Rascunho'!E254</f>
        <v>UNIDADE</v>
      </c>
      <c r="H254">
        <f>'1º PASSO - Rascunho'!F254</f>
        <v>405</v>
      </c>
      <c r="I254" t="str">
        <f>'1º PASSO - Rascunho'!G254</f>
        <v>Fortaleza/CE</v>
      </c>
      <c r="J254" s="42">
        <f t="shared" si="8"/>
        <v>3</v>
      </c>
      <c r="K254">
        <f>'1º PASSO - Rascunho'!H254</f>
        <v>14</v>
      </c>
      <c r="L254" s="42">
        <f t="shared" si="9"/>
        <v>14</v>
      </c>
    </row>
    <row r="255" spans="1:12" x14ac:dyDescent="0.25">
      <c r="A255" t="str">
        <f>'1º PASSO - Rascunho'!A255</f>
        <v>10º D SUP</v>
      </c>
      <c r="B255">
        <f>'1º PASSO - Rascunho'!B255</f>
        <v>77</v>
      </c>
      <c r="C255" t="str">
        <f>'1º PASSO - Rascunho'!C255</f>
        <v>Serviço</v>
      </c>
      <c r="D255" t="str">
        <f>'1º PASSO - Rascunho'!D255</f>
        <v>3492-Ar Condicionado - Manutenção de Aparelhos de Parede</v>
      </c>
      <c r="E255" s="42" t="str">
        <f>IFERROR(VLOOKUP(B255,'4º PASSO - Lançar TR'!A:D,4,FALSE),"")</f>
        <v>Serviço de manutenção corretiva com fornecimento de material e aplicação de peças, realizando a substituição de placa eletrônica receptora da unidade interna, de ar condicionado do  tipo Split(inverter ou convencional), de 18.000 a 24.000 Btus.</v>
      </c>
      <c r="F255" s="42">
        <f>IFERROR(VLOOKUP(B255,'4º PASSO - Lançar TR'!A:D,2,FALSE),"")</f>
        <v>3492</v>
      </c>
      <c r="G255" t="str">
        <f>'1º PASSO - Rascunho'!E255</f>
        <v>UNIDADE</v>
      </c>
      <c r="H255">
        <f>'1º PASSO - Rascunho'!F255</f>
        <v>545</v>
      </c>
      <c r="I255" t="str">
        <f>'1º PASSO - Rascunho'!G255</f>
        <v>Fortaleza/CE</v>
      </c>
      <c r="J255" s="42">
        <f t="shared" si="8"/>
        <v>3</v>
      </c>
      <c r="K255">
        <f>'1º PASSO - Rascunho'!H255</f>
        <v>14</v>
      </c>
      <c r="L255" s="42">
        <f t="shared" si="9"/>
        <v>14</v>
      </c>
    </row>
    <row r="256" spans="1:12" x14ac:dyDescent="0.25">
      <c r="A256" t="str">
        <f>'1º PASSO - Rascunho'!A256</f>
        <v>10º D SUP</v>
      </c>
      <c r="B256">
        <f>'1º PASSO - Rascunho'!B256</f>
        <v>78</v>
      </c>
      <c r="C256" t="str">
        <f>'1º PASSO - Rascunho'!C256</f>
        <v>Serviço</v>
      </c>
      <c r="D256" t="str">
        <f>'1º PASSO - Rascunho'!D256</f>
        <v>3492-Ar Condicionado - Manutenção de Aparelhos de Parede</v>
      </c>
      <c r="E256" s="42" t="str">
        <f>IFERROR(VLOOKUP(B256,'4º PASSO - Lançar TR'!A:D,4,FALSE),"")</f>
        <v>Serviço de manutenção corretiva com fornecimento de material e aplicação de peças,  realizando a substituição do motor de passo de movimentação das aletas/swing, de ar condicionado do  tipo Split(inverter ou convencional), de 18.000 a 24.000 Btus</v>
      </c>
      <c r="F256" s="42">
        <f>IFERROR(VLOOKUP(B256,'4º PASSO - Lançar TR'!A:D,2,FALSE),"")</f>
        <v>3492</v>
      </c>
      <c r="G256" t="str">
        <f>'1º PASSO - Rascunho'!E256</f>
        <v>UNIDADE</v>
      </c>
      <c r="H256">
        <f>'1º PASSO - Rascunho'!F256</f>
        <v>159</v>
      </c>
      <c r="I256" t="str">
        <f>'1º PASSO - Rascunho'!G256</f>
        <v>Fortaleza/CE</v>
      </c>
      <c r="J256" s="42">
        <f t="shared" si="8"/>
        <v>2</v>
      </c>
      <c r="K256">
        <f>'1º PASSO - Rascunho'!H256</f>
        <v>9</v>
      </c>
      <c r="L256" s="42">
        <f t="shared" si="9"/>
        <v>9</v>
      </c>
    </row>
    <row r="257" spans="1:12" x14ac:dyDescent="0.25">
      <c r="A257" t="str">
        <f>'1º PASSO - Rascunho'!A257</f>
        <v>10º D SUP</v>
      </c>
      <c r="B257">
        <f>'1º PASSO - Rascunho'!B257</f>
        <v>79</v>
      </c>
      <c r="C257" t="str">
        <f>'1º PASSO - Rascunho'!C257</f>
        <v>Serviço</v>
      </c>
      <c r="D257" t="str">
        <f>'1º PASSO - Rascunho'!D257</f>
        <v>3492-Ar Condicionado - Manutenção de Aparelhos de Parede</v>
      </c>
      <c r="E257" s="42" t="str">
        <f>IFERROR(VLOOKUP(B257,'4º PASSO - Lançar TR'!A:D,4,FALSE),"")</f>
        <v>Serviço de manutenção corretiva com fornecimento de material e aplicação de peças, realizando a substituição de placa eletrônica unidade externa (condensadora), de ar condicionado do tipo Split (inverter), de 18.000 a 24.000 Btus.</v>
      </c>
      <c r="F257" s="42">
        <f>IFERROR(VLOOKUP(B257,'4º PASSO - Lançar TR'!A:D,2,FALSE),"")</f>
        <v>3492</v>
      </c>
      <c r="G257" t="str">
        <f>'1º PASSO - Rascunho'!E257</f>
        <v>UNIDADE</v>
      </c>
      <c r="H257">
        <f>'1º PASSO - Rascunho'!F257</f>
        <v>566</v>
      </c>
      <c r="I257" t="str">
        <f>'1º PASSO - Rascunho'!G257</f>
        <v>Fortaleza/CE</v>
      </c>
      <c r="J257" s="42">
        <f t="shared" si="8"/>
        <v>3</v>
      </c>
      <c r="K257">
        <f>'1º PASSO - Rascunho'!H257</f>
        <v>14</v>
      </c>
      <c r="L257" s="42">
        <f t="shared" si="9"/>
        <v>14</v>
      </c>
    </row>
    <row r="258" spans="1:12" x14ac:dyDescent="0.25">
      <c r="A258" t="str">
        <f>'1º PASSO - Rascunho'!A258</f>
        <v>10º D SUP</v>
      </c>
      <c r="B258">
        <f>'1º PASSO - Rascunho'!B258</f>
        <v>80</v>
      </c>
      <c r="C258" t="str">
        <f>'1º PASSO - Rascunho'!C258</f>
        <v>Serviço</v>
      </c>
      <c r="D258" t="str">
        <f>'1º PASSO - Rascunho'!D258</f>
        <v>3492-Ar Condicionado - Manutenção de Aparelhos de Parede</v>
      </c>
      <c r="E258" s="42" t="str">
        <f>IFERROR(VLOOKUP(B258,'4º PASSO - Lançar TR'!A:D,4,FALSE),"")</f>
        <v>Serviço de manutenção corretiva com o reparo da placa eletrônica da condensadora, de ar condicionado do tipo Split (inverter ou convencional), de 18.000 a 24.000 Btus.</v>
      </c>
      <c r="F258" s="42">
        <f>IFERROR(VLOOKUP(B258,'4º PASSO - Lançar TR'!A:D,2,FALSE),"")</f>
        <v>3492</v>
      </c>
      <c r="G258" t="str">
        <f>'1º PASSO - Rascunho'!E258</f>
        <v>UNIDADE</v>
      </c>
      <c r="H258">
        <f>'1º PASSO - Rascunho'!F258</f>
        <v>454</v>
      </c>
      <c r="I258" t="str">
        <f>'1º PASSO - Rascunho'!G258</f>
        <v>Fortaleza/CE</v>
      </c>
      <c r="J258" s="42">
        <f t="shared" si="8"/>
        <v>3</v>
      </c>
      <c r="K258">
        <f>'1º PASSO - Rascunho'!H258</f>
        <v>14</v>
      </c>
      <c r="L258" s="42">
        <f t="shared" si="9"/>
        <v>14</v>
      </c>
    </row>
    <row r="259" spans="1:12" x14ac:dyDescent="0.25">
      <c r="A259" t="str">
        <f>'1º PASSO - Rascunho'!A259</f>
        <v>10º D SUP</v>
      </c>
      <c r="B259">
        <f>'1º PASSO - Rascunho'!B259</f>
        <v>81</v>
      </c>
      <c r="C259" t="str">
        <f>'1º PASSO - Rascunho'!C259</f>
        <v>Serviço</v>
      </c>
      <c r="D259" t="str">
        <f>'1º PASSO - Rascunho'!D259</f>
        <v>3492-Ar Condicionado - Manutenção de Aparelhos de Parede</v>
      </c>
      <c r="E259" s="42" t="str">
        <f>IFERROR(VLOOKUP(B259,'4º PASSO - Lançar TR'!A:D,4,FALSE),"")</f>
        <v>Serviço    de  manutenção    corretiva  com fornecimento de material e aplicação de peças, realizando a substituição de motor do ventilador da unidade externa, de ar condicionado do tipo Split (inverter ou convencional) , de 18.000 a 24.000 Btus.</v>
      </c>
      <c r="F259" s="42">
        <f>IFERROR(VLOOKUP(B259,'4º PASSO - Lançar TR'!A:D,2,FALSE),"")</f>
        <v>3492</v>
      </c>
      <c r="G259" t="str">
        <f>'1º PASSO - Rascunho'!E259</f>
        <v>UNIDADE</v>
      </c>
      <c r="H259">
        <f>'1º PASSO - Rascunho'!F259</f>
        <v>564.33000000000004</v>
      </c>
      <c r="I259" t="str">
        <f>'1º PASSO - Rascunho'!G259</f>
        <v>Fortaleza/CE</v>
      </c>
      <c r="J259" s="42">
        <f t="shared" si="8"/>
        <v>3</v>
      </c>
      <c r="K259">
        <f>'1º PASSO - Rascunho'!H259</f>
        <v>14</v>
      </c>
      <c r="L259" s="42">
        <f t="shared" si="9"/>
        <v>14</v>
      </c>
    </row>
    <row r="260" spans="1:12" x14ac:dyDescent="0.25">
      <c r="A260" t="str">
        <f>'1º PASSO - Rascunho'!A260</f>
        <v>10º D SUP</v>
      </c>
      <c r="B260">
        <f>'1º PASSO - Rascunho'!B260</f>
        <v>82</v>
      </c>
      <c r="C260" t="str">
        <f>'1º PASSO - Rascunho'!C260</f>
        <v>Serviço</v>
      </c>
      <c r="D260" t="str">
        <f>'1º PASSO - Rascunho'!D260</f>
        <v>3492-Ar Condicionado - Manutenção de Aparelhos de Parede</v>
      </c>
      <c r="E260" s="42" t="str">
        <f>IFERROR(VLOOKUP(B260,'4º PASSO - Lançar TR'!A:D,4,FALSE),"")</f>
        <v>Serviço    de  manutenção   corretiva  com reparo de motor do ventilador da unidade externa, de ar condicionado do tipo Split (inverter ou convencional), de 18.000 a 24.000 Btus.</v>
      </c>
      <c r="F260" s="42">
        <f>IFERROR(VLOOKUP(B260,'4º PASSO - Lançar TR'!A:D,2,FALSE),"")</f>
        <v>3492</v>
      </c>
      <c r="G260" t="str">
        <f>'1º PASSO - Rascunho'!E260</f>
        <v>UNIDADE</v>
      </c>
      <c r="H260">
        <f>'1º PASSO - Rascunho'!F260</f>
        <v>430</v>
      </c>
      <c r="I260" t="str">
        <f>'1º PASSO - Rascunho'!G260</f>
        <v>Fortaleza/CE</v>
      </c>
      <c r="J260" s="42">
        <f t="shared" si="8"/>
        <v>3</v>
      </c>
      <c r="K260">
        <f>'1º PASSO - Rascunho'!H260</f>
        <v>14</v>
      </c>
      <c r="L260" s="42">
        <f t="shared" si="9"/>
        <v>14</v>
      </c>
    </row>
    <row r="261" spans="1:12" x14ac:dyDescent="0.25">
      <c r="A261" t="str">
        <f>'1º PASSO - Rascunho'!A261</f>
        <v>10º D SUP</v>
      </c>
      <c r="B261">
        <f>'1º PASSO - Rascunho'!B261</f>
        <v>83</v>
      </c>
      <c r="C261" t="str">
        <f>'1º PASSO - Rascunho'!C261</f>
        <v>Serviço</v>
      </c>
      <c r="D261" t="str">
        <f>'1º PASSO - Rascunho'!D261</f>
        <v>3492-Ar Condicionado - Manutenção de Aparelhos de Parede</v>
      </c>
      <c r="E261" s="42" t="str">
        <f>IFERROR(VLOOKUP(B261,'4º PASSO - Lançar TR'!A:D,4,FALSE),"")</f>
        <v>Serviço    de  manutenção    corretiva   com fornecimento de material e aplicação de peças, realizando a substituição de motor do ventilador da unidade interna, de ar condicionado do tipo Split (convencional), de 18.000 a 24.000 Btus.</v>
      </c>
      <c r="F261" s="42">
        <f>IFERROR(VLOOKUP(B261,'4º PASSO - Lançar TR'!A:D,2,FALSE),"")</f>
        <v>3492</v>
      </c>
      <c r="G261" t="str">
        <f>'1º PASSO - Rascunho'!E261</f>
        <v>UNIDADE</v>
      </c>
      <c r="H261">
        <f>'1º PASSO - Rascunho'!F261</f>
        <v>564.33000000000004</v>
      </c>
      <c r="I261" t="str">
        <f>'1º PASSO - Rascunho'!G261</f>
        <v>Fortaleza/CE</v>
      </c>
      <c r="J261" s="42">
        <f t="shared" si="8"/>
        <v>3</v>
      </c>
      <c r="K261">
        <f>'1º PASSO - Rascunho'!H261</f>
        <v>14</v>
      </c>
      <c r="L261" s="42">
        <f t="shared" si="9"/>
        <v>14</v>
      </c>
    </row>
    <row r="262" spans="1:12" x14ac:dyDescent="0.25">
      <c r="A262" t="str">
        <f>'1º PASSO - Rascunho'!A262</f>
        <v>10º D SUP</v>
      </c>
      <c r="B262">
        <f>'1º PASSO - Rascunho'!B262</f>
        <v>84</v>
      </c>
      <c r="C262" t="str">
        <f>'1º PASSO - Rascunho'!C262</f>
        <v>Serviço</v>
      </c>
      <c r="D262" t="str">
        <f>'1º PASSO - Rascunho'!D262</f>
        <v>3492-Ar Condicionado - Manutenção de Aparelhos de Parede</v>
      </c>
      <c r="E262" s="42" t="str">
        <f>IFERROR(VLOOKUP(B262,'4º PASSO - Lançar TR'!A:D,4,FALSE),"")</f>
        <v>Serviço    de  manutenção    corretiva com reparo de motor do ventilador da unidade interna, de ar condicionado do tipo Split (convencional), de 18.000 a 24.000 Btus.</v>
      </c>
      <c r="F262" s="42">
        <f>IFERROR(VLOOKUP(B262,'4º PASSO - Lançar TR'!A:D,2,FALSE),"")</f>
        <v>3492</v>
      </c>
      <c r="G262" t="str">
        <f>'1º PASSO - Rascunho'!E262</f>
        <v>UNIDADE</v>
      </c>
      <c r="H262">
        <f>'1º PASSO - Rascunho'!F262</f>
        <v>430</v>
      </c>
      <c r="I262" t="str">
        <f>'1º PASSO - Rascunho'!G262</f>
        <v>Fortaleza/CE</v>
      </c>
      <c r="J262" s="42">
        <f t="shared" si="8"/>
        <v>3</v>
      </c>
      <c r="K262">
        <f>'1º PASSO - Rascunho'!H262</f>
        <v>14</v>
      </c>
      <c r="L262" s="42">
        <f t="shared" si="9"/>
        <v>14</v>
      </c>
    </row>
    <row r="263" spans="1:12" x14ac:dyDescent="0.25">
      <c r="A263" t="str">
        <f>'1º PASSO - Rascunho'!A263</f>
        <v>10º D SUP</v>
      </c>
      <c r="B263">
        <f>'1º PASSO - Rascunho'!B263</f>
        <v>85</v>
      </c>
      <c r="C263" t="str">
        <f>'1º PASSO - Rascunho'!C263</f>
        <v>Serviço</v>
      </c>
      <c r="D263" t="str">
        <f>'1º PASSO - Rascunho'!D263</f>
        <v>3492-Ar Condicionado - Manutenção de Aparelhos de Parede</v>
      </c>
      <c r="E263" s="42" t="str">
        <f>IFERROR(VLOOKUP(B263,'4º PASSO - Lançar TR'!A:D,4,FALSE),"")</f>
        <v>Serviço    de     manutenção    corretiva com fornecimento de material e aplicação de peças, realizando a substituição da turbina da unidade interna, de ar condicionado do tipo Split (inverter ou convencional), de 18.000 a 24.000 Btus.</v>
      </c>
      <c r="F263" s="42">
        <f>IFERROR(VLOOKUP(B263,'4º PASSO - Lançar TR'!A:D,2,FALSE),"")</f>
        <v>3492</v>
      </c>
      <c r="G263" t="str">
        <f>'1º PASSO - Rascunho'!E263</f>
        <v>UNIDADE</v>
      </c>
      <c r="H263">
        <f>'1º PASSO - Rascunho'!F263</f>
        <v>430</v>
      </c>
      <c r="I263" t="str">
        <f>'1º PASSO - Rascunho'!G263</f>
        <v>Fortaleza/CE</v>
      </c>
      <c r="J263" s="42">
        <f t="shared" si="8"/>
        <v>3</v>
      </c>
      <c r="K263">
        <f>'1º PASSO - Rascunho'!H263</f>
        <v>14</v>
      </c>
      <c r="L263" s="42">
        <f t="shared" si="9"/>
        <v>14</v>
      </c>
    </row>
    <row r="264" spans="1:12" x14ac:dyDescent="0.25">
      <c r="A264" t="str">
        <f>'1º PASSO - Rascunho'!A264</f>
        <v>10º D SUP</v>
      </c>
      <c r="B264">
        <f>'1º PASSO - Rascunho'!B264</f>
        <v>86</v>
      </c>
      <c r="C264" t="str">
        <f>'1º PASSO - Rascunho'!C264</f>
        <v>Serviço</v>
      </c>
      <c r="D264" t="str">
        <f>'1º PASSO - Rascunho'!D264</f>
        <v>3492-Ar Condicionado - Manutenção de Aparelhos de Parede</v>
      </c>
      <c r="E264" s="42" t="str">
        <f>IFERROR(VLOOKUP(B264,'4º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18.000 a 24.000 Btus.</v>
      </c>
      <c r="F264" s="42">
        <f>IFERROR(VLOOKUP(B264,'4º PASSO - Lançar TR'!A:D,2,FALSE),"")</f>
        <v>3492</v>
      </c>
      <c r="G264" t="str">
        <f>'1º PASSO - Rascunho'!E264</f>
        <v>UNIDADE</v>
      </c>
      <c r="H264">
        <f>'1º PASSO - Rascunho'!F264</f>
        <v>223.33</v>
      </c>
      <c r="I264" t="str">
        <f>'1º PASSO - Rascunho'!G264</f>
        <v>Fortaleza/CE</v>
      </c>
      <c r="J264" s="42">
        <f t="shared" si="8"/>
        <v>3</v>
      </c>
      <c r="K264">
        <f>'1º PASSO - Rascunho'!H264</f>
        <v>14</v>
      </c>
      <c r="L264" s="42">
        <f t="shared" si="9"/>
        <v>14</v>
      </c>
    </row>
    <row r="265" spans="1:12" x14ac:dyDescent="0.25">
      <c r="A265" t="str">
        <f>'1º PASSO - Rascunho'!A265</f>
        <v>10º D SUP</v>
      </c>
      <c r="B265">
        <f>'1º PASSO - Rascunho'!B265</f>
        <v>87</v>
      </c>
      <c r="C265" t="str">
        <f>'1º PASSO - Rascunho'!C265</f>
        <v>Serviço</v>
      </c>
      <c r="D265" t="str">
        <f>'1º PASSO - Rascunho'!D265</f>
        <v>3492-Ar Condicionado - Manutenção de Aparelhos de Parede</v>
      </c>
      <c r="E265" s="42" t="str">
        <f>IFERROR(VLOOKUP(B265,'4º PASSO - Lançar TR'!A:D,4,FALSE),"")</f>
        <v>Serviço    de     manutenção    corretiva    com fornecimento de material e aplicação de peças, realizando a substituição de hélice do motor da unidade externa, de ar condicionado do tipo Split(inverter ou convencional), de 18.000 a 24.000 Btus.</v>
      </c>
      <c r="F265" s="42">
        <f>IFERROR(VLOOKUP(B265,'4º PASSO - Lançar TR'!A:D,2,FALSE),"")</f>
        <v>3492</v>
      </c>
      <c r="G265" t="str">
        <f>'1º PASSO - Rascunho'!E265</f>
        <v>UNIDADE</v>
      </c>
      <c r="H265">
        <f>'1º PASSO - Rascunho'!F265</f>
        <v>244.33</v>
      </c>
      <c r="I265" t="str">
        <f>'1º PASSO - Rascunho'!G265</f>
        <v>Fortaleza/CE</v>
      </c>
      <c r="J265" s="42">
        <f t="shared" si="8"/>
        <v>3</v>
      </c>
      <c r="K265">
        <f>'1º PASSO - Rascunho'!H265</f>
        <v>14</v>
      </c>
      <c r="L265" s="42">
        <f t="shared" si="9"/>
        <v>14</v>
      </c>
    </row>
    <row r="266" spans="1:12" x14ac:dyDescent="0.25">
      <c r="A266" t="str">
        <f>'1º PASSO - Rascunho'!A266</f>
        <v>10º D SUP</v>
      </c>
      <c r="B266">
        <f>'1º PASSO - Rascunho'!B266</f>
        <v>88</v>
      </c>
      <c r="C266" t="str">
        <f>'1º PASSO - Rascunho'!C266</f>
        <v>Serviço</v>
      </c>
      <c r="D266" t="str">
        <f>'1º PASSO - Rascunho'!D266</f>
        <v>3492-Ar Condicionado - Manutenção de Aparelhos de Parede</v>
      </c>
      <c r="E266" s="42" t="str">
        <f>IFERROR(VLOOKUP(B266,'4º PASSO - Lançar TR'!A:D,4,FALSE),"")</f>
        <v>Serviço    de     manutenção    corretiva     com fornecimento de material e aplicação de peças, realizando a substituição de válvulas de serviço split da unidade externa (condensadora), de ar condicionado do tipo Split (inverter ou convencional), de 18.000 a 24.000 Btus.</v>
      </c>
      <c r="F266" s="42">
        <f>IFERROR(VLOOKUP(B266,'4º PASSO - Lançar TR'!A:D,2,FALSE),"")</f>
        <v>3492</v>
      </c>
      <c r="G266" t="str">
        <f>'1º PASSO - Rascunho'!E266</f>
        <v>UNIDADE</v>
      </c>
      <c r="H266">
        <f>'1º PASSO - Rascunho'!F266</f>
        <v>137.66999999999999</v>
      </c>
      <c r="I266" t="str">
        <f>'1º PASSO - Rascunho'!G266</f>
        <v>Fortaleza/CE</v>
      </c>
      <c r="J266" s="42">
        <f t="shared" si="8"/>
        <v>3</v>
      </c>
      <c r="K266">
        <f>'1º PASSO - Rascunho'!H266</f>
        <v>14</v>
      </c>
      <c r="L266" s="42">
        <f t="shared" si="9"/>
        <v>14</v>
      </c>
    </row>
    <row r="267" spans="1:12" x14ac:dyDescent="0.25">
      <c r="A267" t="str">
        <f>'1º PASSO - Rascunho'!A267</f>
        <v>10º D SUP</v>
      </c>
      <c r="B267">
        <f>'1º PASSO - Rascunho'!B267</f>
        <v>89</v>
      </c>
      <c r="C267" t="str">
        <f>'1º PASSO - Rascunho'!C267</f>
        <v>Serviço</v>
      </c>
      <c r="D267" t="str">
        <f>'1º PASSO - Rascunho'!D267</f>
        <v>3492-Ar Condicionado - Manutenção de Aparelhos de Parede</v>
      </c>
      <c r="E267" s="42" t="str">
        <f>IFERROR(VLOOKUP(B267,'4º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v>
      </c>
      <c r="F267" s="42">
        <f>IFERROR(VLOOKUP(B267,'4º PASSO - Lançar TR'!A:D,2,FALSE),"")</f>
        <v>3492</v>
      </c>
      <c r="G267" t="str">
        <f>'1º PASSO - Rascunho'!E267</f>
        <v>UNIDADE</v>
      </c>
      <c r="H267">
        <f>'1º PASSO - Rascunho'!F267</f>
        <v>716.67</v>
      </c>
      <c r="I267" t="str">
        <f>'1º PASSO - Rascunho'!G267</f>
        <v>Fortaleza/CE</v>
      </c>
      <c r="J267" s="42">
        <f t="shared" si="8"/>
        <v>3</v>
      </c>
      <c r="K267">
        <f>'1º PASSO - Rascunho'!H267</f>
        <v>14</v>
      </c>
      <c r="L267" s="42">
        <f t="shared" si="9"/>
        <v>14</v>
      </c>
    </row>
    <row r="268" spans="1:12" x14ac:dyDescent="0.25">
      <c r="A268" t="str">
        <f>'1º PASSO - Rascunho'!A268</f>
        <v>10º D SUP</v>
      </c>
      <c r="B268">
        <f>'1º PASSO - Rascunho'!B268</f>
        <v>90</v>
      </c>
      <c r="C268" t="str">
        <f>'1º PASSO - Rascunho'!C268</f>
        <v>Serviço</v>
      </c>
      <c r="D268" t="str">
        <f>'1º PASSO - Rascunho'!D268</f>
        <v>3492-Ar Condicionado - Manutenção de Aparelhos de Parede</v>
      </c>
      <c r="E268" s="42" t="str">
        <f>IFERROR(VLOOKUP(B268,'4º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v>
      </c>
      <c r="F268" s="42">
        <f>IFERROR(VLOOKUP(B268,'4º PASSO - Lançar TR'!A:D,2,FALSE),"")</f>
        <v>3492</v>
      </c>
      <c r="G268" t="str">
        <f>'1º PASSO - Rascunho'!E268</f>
        <v>UNIDADE</v>
      </c>
      <c r="H268">
        <f>'1º PASSO - Rascunho'!F268</f>
        <v>772.67</v>
      </c>
      <c r="I268" t="str">
        <f>'1º PASSO - Rascunho'!G268</f>
        <v>Fortaleza/CE</v>
      </c>
      <c r="J268" s="42">
        <f t="shared" si="8"/>
        <v>3</v>
      </c>
      <c r="K268">
        <f>'1º PASSO - Rascunho'!H268</f>
        <v>14</v>
      </c>
      <c r="L268" s="42">
        <f t="shared" si="9"/>
        <v>14</v>
      </c>
    </row>
    <row r="269" spans="1:12" x14ac:dyDescent="0.25">
      <c r="A269" t="str">
        <f>'1º PASSO - Rascunho'!A269</f>
        <v>10º D SUP</v>
      </c>
      <c r="B269">
        <f>'1º PASSO - Rascunho'!B269</f>
        <v>91</v>
      </c>
      <c r="C269" t="str">
        <f>'1º PASSO - Rascunho'!C269</f>
        <v>Serviço</v>
      </c>
      <c r="D269" t="str">
        <f>'1º PASSO - Rascunho'!D269</f>
        <v>3492-Ar Condicionado - Manutenção de Aparelhos de Parede</v>
      </c>
      <c r="E269" s="42" t="str">
        <f>IFERROR(VLOOKUP(B269,'4º PASSO - Lançar TR'!A:D,4,FALSE),"")</f>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269" s="42">
        <f>IFERROR(VLOOKUP(B269,'4º PASSO - Lançar TR'!A:D,2,FALSE),"")</f>
        <v>3492</v>
      </c>
      <c r="G269" t="str">
        <f>'1º PASSO - Rascunho'!E269</f>
        <v>UNIDADE</v>
      </c>
      <c r="H269">
        <f>'1º PASSO - Rascunho'!F269</f>
        <v>293.33</v>
      </c>
      <c r="I269" t="str">
        <f>'1º PASSO - Rascunho'!G269</f>
        <v>Fortaleza/CE</v>
      </c>
      <c r="J269" s="42">
        <f t="shared" si="8"/>
        <v>10</v>
      </c>
      <c r="K269">
        <f>'1º PASSO - Rascunho'!H269</f>
        <v>49</v>
      </c>
      <c r="L269" s="42">
        <f t="shared" si="9"/>
        <v>49</v>
      </c>
    </row>
    <row r="270" spans="1:12" x14ac:dyDescent="0.25">
      <c r="A270" t="str">
        <f>'1º PASSO - Rascunho'!A270</f>
        <v>10º D SUP</v>
      </c>
      <c r="B270">
        <f>'1º PASSO - Rascunho'!B270</f>
        <v>92</v>
      </c>
      <c r="C270" t="str">
        <f>'1º PASSO - Rascunho'!C270</f>
        <v>Serviço</v>
      </c>
      <c r="D270" t="str">
        <f>'1º PASSO - Rascunho'!D270</f>
        <v>3492-Ar Condicionado - Manutenção de Aparelhos de Parede</v>
      </c>
      <c r="E270" s="42" t="str">
        <f>IFERROR(VLOOKUP(B270,'4º PASSO - Lançar TR'!A:D,4,FALSE),"")</f>
        <v>Serviço    de     manutenção  corretiva com fornecimento de material, realizando a substituição de controle remoto, de ar condicionado do tipo Split (inverter ou convencional) de 18.000 a 24.000 Btus.</v>
      </c>
      <c r="F270" s="42">
        <f>IFERROR(VLOOKUP(B270,'4º PASSO - Lançar TR'!A:D,2,FALSE),"")</f>
        <v>3492</v>
      </c>
      <c r="G270" t="str">
        <f>'1º PASSO - Rascunho'!E270</f>
        <v>UNIDADE</v>
      </c>
      <c r="H270">
        <f>'1º PASSO - Rascunho'!F270</f>
        <v>110</v>
      </c>
      <c r="I270" t="str">
        <f>'1º PASSO - Rascunho'!G270</f>
        <v>Fortaleza/CE</v>
      </c>
      <c r="J270" s="42">
        <f t="shared" si="8"/>
        <v>4</v>
      </c>
      <c r="K270">
        <f>'1º PASSO - Rascunho'!H270</f>
        <v>19</v>
      </c>
      <c r="L270" s="42">
        <f t="shared" si="9"/>
        <v>19</v>
      </c>
    </row>
    <row r="271" spans="1:12" x14ac:dyDescent="0.25">
      <c r="A271" t="str">
        <f>'1º PASSO - Rascunho'!A271</f>
        <v>10º D SUP</v>
      </c>
      <c r="B271">
        <f>'1º PASSO - Rascunho'!B271</f>
        <v>93</v>
      </c>
      <c r="C271" t="str">
        <f>'1º PASSO - Rascunho'!C271</f>
        <v>Serviço</v>
      </c>
      <c r="D271" t="str">
        <f>'1º PASSO - Rascunho'!D271</f>
        <v>2020-Ar Condicionado - Instalação/Montagem/Desmontagem/Remoção - (Parede / Sistemas)</v>
      </c>
      <c r="E271" s="42" t="str">
        <f>IFERROR(VLOOKUP(B271,'4º PASSO - Lançar TR'!A:D,4,FALSE),"")</f>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v>
      </c>
      <c r="F271" s="42">
        <f>IFERROR(VLOOKUP(B271,'4º PASSO - Lançar TR'!A:D,2,FALSE),"")</f>
        <v>2020</v>
      </c>
      <c r="G271" t="str">
        <f>'1º PASSO - Rascunho'!E271</f>
        <v>UNIDADE</v>
      </c>
      <c r="H271">
        <f>'1º PASSO - Rascunho'!F271</f>
        <v>87.33</v>
      </c>
      <c r="I271" t="str">
        <f>'1º PASSO - Rascunho'!G271</f>
        <v>Fortaleza/CE</v>
      </c>
      <c r="J271" s="42">
        <f t="shared" si="8"/>
        <v>3</v>
      </c>
      <c r="K271">
        <f>'1º PASSO - Rascunho'!H271</f>
        <v>14</v>
      </c>
      <c r="L271" s="42">
        <f t="shared" si="9"/>
        <v>14</v>
      </c>
    </row>
    <row r="272" spans="1:12" x14ac:dyDescent="0.25">
      <c r="A272" t="str">
        <f>'1º PASSO - Rascunho'!A272</f>
        <v>10º D SUP</v>
      </c>
      <c r="B272">
        <f>'1º PASSO - Rascunho'!B272</f>
        <v>94</v>
      </c>
      <c r="C272" t="str">
        <f>'1º PASSO - Rascunho'!C272</f>
        <v>Serviço</v>
      </c>
      <c r="D272" t="str">
        <f>'1º PASSO - Rascunho'!D272</f>
        <v>2020-Ar Condicionado - Instalação/Montagem/Desmontagem/Remoção - (Parede / Sistemas)</v>
      </c>
      <c r="E272" s="42" t="str">
        <f>IFERROR(VLOOKUP(B272,'4º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v>
      </c>
      <c r="F272" s="42">
        <f>IFERROR(VLOOKUP(B272,'4º PASSO - Lançar TR'!A:D,2,FALSE),"")</f>
        <v>2020</v>
      </c>
      <c r="G272" t="str">
        <f>'1º PASSO - Rascunho'!E272</f>
        <v>UNIDADE</v>
      </c>
      <c r="H272">
        <f>'1º PASSO - Rascunho'!F272</f>
        <v>87.67</v>
      </c>
      <c r="I272" t="str">
        <f>'1º PASSO - Rascunho'!G272</f>
        <v>Fortaleza/CE</v>
      </c>
      <c r="J272" s="42">
        <f t="shared" si="8"/>
        <v>8</v>
      </c>
      <c r="K272">
        <f>'1º PASSO - Rascunho'!H272</f>
        <v>39</v>
      </c>
      <c r="L272" s="42">
        <f t="shared" si="9"/>
        <v>39</v>
      </c>
    </row>
    <row r="273" spans="1:12" x14ac:dyDescent="0.25">
      <c r="A273" t="str">
        <f>'1º PASSO - Rascunho'!A273</f>
        <v>10º D SUP</v>
      </c>
      <c r="B273">
        <f>'1º PASSO - Rascunho'!B273</f>
        <v>95</v>
      </c>
      <c r="C273" t="str">
        <f>'1º PASSO - Rascunho'!C273</f>
        <v>Serviço</v>
      </c>
      <c r="D273" t="str">
        <f>'1º PASSO - Rascunho'!D273</f>
        <v>2020-Ar Condicionado - Instalação/Montagem/Desmontagem/Remoção - (Parede / Sistemas)</v>
      </c>
      <c r="E273" s="42" t="str">
        <f>IFERROR(VLOOKUP(B273,'4º PASSO - Lançar TR'!A:D,4,FALSE),"")</f>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273" s="42">
        <f>IFERROR(VLOOKUP(B273,'4º PASSO - Lançar TR'!A:D,2,FALSE),"")</f>
        <v>2020</v>
      </c>
      <c r="G273" t="str">
        <f>'1º PASSO - Rascunho'!E273</f>
        <v>UNIDADE</v>
      </c>
      <c r="H273">
        <f>'1º PASSO - Rascunho'!F273</f>
        <v>160</v>
      </c>
      <c r="I273" t="str">
        <f>'1º PASSO - Rascunho'!G273</f>
        <v>Fortaleza/CE</v>
      </c>
      <c r="J273" s="42">
        <f t="shared" si="8"/>
        <v>9</v>
      </c>
      <c r="K273">
        <f>'1º PASSO - Rascunho'!H273</f>
        <v>44</v>
      </c>
      <c r="L273" s="42">
        <f t="shared" si="9"/>
        <v>44</v>
      </c>
    </row>
    <row r="274" spans="1:12" x14ac:dyDescent="0.25">
      <c r="A274" t="str">
        <f>'1º PASSO - Rascunho'!A274</f>
        <v>10º D SUP</v>
      </c>
      <c r="B274">
        <f>'1º PASSO - Rascunho'!B274</f>
        <v>96</v>
      </c>
      <c r="C274" t="str">
        <f>'1º PASSO - Rascunho'!C274</f>
        <v>Serviço</v>
      </c>
      <c r="D274" t="str">
        <f>'1º PASSO - Rascunho'!D274</f>
        <v>2020-Ar Condicionado - Instalação/Montagem/Desmontagem/Remoção - (Parede / Sistemas)</v>
      </c>
      <c r="E274" s="42" t="str">
        <f>IFERROR(VLOOKUP(B274,'4º PASSO - Lançar TR'!A:D,4,FALSE),"")</f>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274" s="42">
        <f>IFERROR(VLOOKUP(B274,'4º PASSO - Lançar TR'!A:D,2,FALSE),"")</f>
        <v>2020</v>
      </c>
      <c r="G274" t="str">
        <f>'1º PASSO - Rascunho'!E274</f>
        <v>UNIDADE</v>
      </c>
      <c r="H274">
        <f>'1º PASSO - Rascunho'!F274</f>
        <v>742.33</v>
      </c>
      <c r="I274" t="str">
        <f>'1º PASSO - Rascunho'!G274</f>
        <v>Fortaleza/CE</v>
      </c>
      <c r="J274" s="42">
        <f t="shared" si="8"/>
        <v>1</v>
      </c>
      <c r="K274">
        <f>'1º PASSO - Rascunho'!H274</f>
        <v>5</v>
      </c>
      <c r="L274" s="42">
        <f t="shared" si="9"/>
        <v>5</v>
      </c>
    </row>
    <row r="275" spans="1:12" x14ac:dyDescent="0.25">
      <c r="A275" t="str">
        <f>'1º PASSO - Rascunho'!A275</f>
        <v>10º D SUP</v>
      </c>
      <c r="B275">
        <f>'1º PASSO - Rascunho'!B275</f>
        <v>97</v>
      </c>
      <c r="C275" t="str">
        <f>'1º PASSO - Rascunho'!C275</f>
        <v>Serviço</v>
      </c>
      <c r="D275" t="str">
        <f>'1º PASSO - Rascunho'!D275</f>
        <v>2020-Ar Condicionado - Instalação/Montagem/Desmontagem/Remoção - (Parede / Sistemas)</v>
      </c>
      <c r="E275" s="42" t="str">
        <f>IFERROR(VLOOKUP(B275,'4º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v>
      </c>
      <c r="F275" s="42">
        <f>IFERROR(VLOOKUP(B275,'4º PASSO - Lançar TR'!A:D,2,FALSE),"")</f>
        <v>2020</v>
      </c>
      <c r="G275" t="str">
        <f>'1º PASSO - Rascunho'!E275</f>
        <v>UNIDADE</v>
      </c>
      <c r="H275">
        <f>'1º PASSO - Rascunho'!F275</f>
        <v>721.33</v>
      </c>
      <c r="I275" t="str">
        <f>'1º PASSO - Rascunho'!G275</f>
        <v>Fortaleza/CE</v>
      </c>
      <c r="J275" s="42">
        <f t="shared" si="8"/>
        <v>2</v>
      </c>
      <c r="K275">
        <f>'1º PASSO - Rascunho'!H275</f>
        <v>10</v>
      </c>
      <c r="L275" s="42">
        <f t="shared" si="9"/>
        <v>10</v>
      </c>
    </row>
    <row r="276" spans="1:12" x14ac:dyDescent="0.25">
      <c r="A276" t="str">
        <f>'1º PASSO - Rascunho'!A276</f>
        <v>10º D SUP</v>
      </c>
      <c r="B276">
        <f>'1º PASSO - Rascunho'!B276</f>
        <v>98</v>
      </c>
      <c r="C276" t="str">
        <f>'1º PASSO - Rascunho'!C276</f>
        <v>Serviço</v>
      </c>
      <c r="D276" t="str">
        <f>'1º PASSO - Rascunho'!D276</f>
        <v>2020-Ar Condicionado - Instalação/Montagem/Desmontagem/Remoção - (Parede / Sistemas)</v>
      </c>
      <c r="E276" s="42" t="str">
        <f>IFERROR(VLOOKUP(B276,'4º PASSO - Lançar TR'!A:D,4,FALSE),"")</f>
        <v>Serviço de instalação com fornecimento de material e aplicação de peças, realizando a substituição de cabo PP até 5 metros, de ar condicionado do tipo Split (inverter ou convencional), múltiplas marcas e tipos, de 30.000 a 36.000 Btus</v>
      </c>
      <c r="F276" s="42">
        <f>IFERROR(VLOOKUP(B276,'4º PASSO - Lançar TR'!A:D,2,FALSE),"")</f>
        <v>2020</v>
      </c>
      <c r="G276" t="str">
        <f>'1º PASSO - Rascunho'!E276</f>
        <v>UNIDADE</v>
      </c>
      <c r="H276">
        <f>'1º PASSO - Rascunho'!F276</f>
        <v>160</v>
      </c>
      <c r="I276" t="str">
        <f>'1º PASSO - Rascunho'!G276</f>
        <v>Fortaleza/CE</v>
      </c>
      <c r="J276" s="42">
        <f t="shared" si="8"/>
        <v>1</v>
      </c>
      <c r="K276">
        <f>'1º PASSO - Rascunho'!H276</f>
        <v>5</v>
      </c>
      <c r="L276" s="42">
        <f t="shared" si="9"/>
        <v>5</v>
      </c>
    </row>
    <row r="277" spans="1:12" x14ac:dyDescent="0.25">
      <c r="A277" t="str">
        <f>'1º PASSO - Rascunho'!A277</f>
        <v>10º D SUP</v>
      </c>
      <c r="B277">
        <f>'1º PASSO - Rascunho'!B277</f>
        <v>99</v>
      </c>
      <c r="C277" t="str">
        <f>'1º PASSO - Rascunho'!C277</f>
        <v>Serviço</v>
      </c>
      <c r="D277" t="str">
        <f>'1º PASSO - Rascunho'!D277</f>
        <v>2020-Ar Condicionado - Instalação/Montagem/Desmontagem/Remoção - (Parede / Sistemas)</v>
      </c>
      <c r="E277" s="42" t="str">
        <f>IFERROR(VLOOKUP(B277,'4º PASSO - Lançar TR'!A:D,4,FALSE),"")</f>
        <v>Serviço de instalação com fornecimento de material e aplicação de peças, realizando a substituição de mangueira PVC cristal até 5 metros, de ar condicionado do tipo Split (inverter ou convencional), múltiplas marcas e tipos, de 28.000 a 36.000 Btus.</v>
      </c>
      <c r="F277" s="42">
        <f>IFERROR(VLOOKUP(B277,'4º PASSO - Lançar TR'!A:D,2,FALSE),"")</f>
        <v>2020</v>
      </c>
      <c r="G277" t="str">
        <f>'1º PASSO - Rascunho'!E277</f>
        <v>UNIDADE</v>
      </c>
      <c r="H277">
        <f>'1º PASSO - Rascunho'!F277</f>
        <v>129</v>
      </c>
      <c r="I277" t="str">
        <f>'1º PASSO - Rascunho'!G277</f>
        <v>Fortaleza/CE</v>
      </c>
      <c r="J277" s="42">
        <f t="shared" si="8"/>
        <v>2</v>
      </c>
      <c r="K277">
        <f>'1º PASSO - Rascunho'!H277</f>
        <v>10</v>
      </c>
      <c r="L277" s="42">
        <f t="shared" si="9"/>
        <v>10</v>
      </c>
    </row>
    <row r="278" spans="1:12" x14ac:dyDescent="0.25">
      <c r="A278" t="str">
        <f>'1º PASSO - Rascunho'!A278</f>
        <v>10º D SUP</v>
      </c>
      <c r="B278">
        <f>'1º PASSO - Rascunho'!B278</f>
        <v>100</v>
      </c>
      <c r="C278" t="str">
        <f>'1º PASSO - Rascunho'!C278</f>
        <v>Serviço</v>
      </c>
      <c r="D278" t="str">
        <f>'1º PASSO - Rascunho'!D278</f>
        <v>3492-Ar Condicionado - Manutenção de Aparelhos de Parede</v>
      </c>
      <c r="E278" s="42" t="str">
        <f>IFERROR(VLOOKUP(B278,'4º PASSO - Lançar TR'!A:D,4,FALSE),"")</f>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278" s="42">
        <f>IFERROR(VLOOKUP(B278,'4º PASSO - Lançar TR'!A:D,2,FALSE),"")</f>
        <v>3492</v>
      </c>
      <c r="G278" t="str">
        <f>'1º PASSO - Rascunho'!E278</f>
        <v>UNIDADE</v>
      </c>
      <c r="H278">
        <f>'1º PASSO - Rascunho'!F278</f>
        <v>272.33</v>
      </c>
      <c r="I278" t="str">
        <f>'1º PASSO - Rascunho'!G278</f>
        <v>Fortaleza/CE</v>
      </c>
      <c r="J278" s="42">
        <f t="shared" si="8"/>
        <v>2</v>
      </c>
      <c r="K278">
        <f>'1º PASSO - Rascunho'!H278</f>
        <v>10</v>
      </c>
      <c r="L278" s="42">
        <f t="shared" si="9"/>
        <v>10</v>
      </c>
    </row>
    <row r="279" spans="1:12" x14ac:dyDescent="0.25">
      <c r="A279" t="str">
        <f>'1º PASSO - Rascunho'!A279</f>
        <v>10º D SUP</v>
      </c>
      <c r="B279">
        <f>'1º PASSO - Rascunho'!B279</f>
        <v>101</v>
      </c>
      <c r="C279" t="str">
        <f>'1º PASSO - Rascunho'!C279</f>
        <v>Serviço</v>
      </c>
      <c r="D279" t="str">
        <f>'1º PASSO - Rascunho'!D279</f>
        <v>3492-Ar Condicionado - Manutenção de Aparelhos de Parede</v>
      </c>
      <c r="E279" s="42" t="str">
        <f>IFERROR(VLOOKUP(B279,'4º PASSO - Lançar TR'!A:D,4,FALSE),"")</f>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279" s="42">
        <f>IFERROR(VLOOKUP(B279,'4º PASSO - Lançar TR'!A:D,2,FALSE),"")</f>
        <v>3492</v>
      </c>
      <c r="G279" t="str">
        <f>'1º PASSO - Rascunho'!E279</f>
        <v>UNIDADE</v>
      </c>
      <c r="H279">
        <f>'1º PASSO - Rascunho'!F279</f>
        <v>1059.67</v>
      </c>
      <c r="I279" t="str">
        <f>'1º PASSO - Rascunho'!G279</f>
        <v>Fortaleza/CE</v>
      </c>
      <c r="J279" s="42">
        <f t="shared" si="8"/>
        <v>1</v>
      </c>
      <c r="K279">
        <f>'1º PASSO - Rascunho'!H279</f>
        <v>5</v>
      </c>
      <c r="L279" s="42">
        <f t="shared" si="9"/>
        <v>5</v>
      </c>
    </row>
    <row r="280" spans="1:12" x14ac:dyDescent="0.25">
      <c r="A280" t="str">
        <f>'1º PASSO - Rascunho'!A280</f>
        <v>10º D SUP</v>
      </c>
      <c r="B280">
        <f>'1º PASSO - Rascunho'!B280</f>
        <v>102</v>
      </c>
      <c r="C280" t="str">
        <f>'1º PASSO - Rascunho'!C280</f>
        <v>Serviço</v>
      </c>
      <c r="D280" t="str">
        <f>'1º PASSO - Rascunho'!D280</f>
        <v>3492-Ar Condicionado - Manutenção de Aparelhos de Parede</v>
      </c>
      <c r="E280" s="42" t="str">
        <f>IFERROR(VLOOKUP(B280,'4º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v>
      </c>
      <c r="F280" s="42">
        <f>IFERROR(VLOOKUP(B280,'4º PASSO - Lançar TR'!A:D,2,FALSE),"")</f>
        <v>3492</v>
      </c>
      <c r="G280" t="str">
        <f>'1º PASSO - Rascunho'!E280</f>
        <v>UNIDADE</v>
      </c>
      <c r="H280">
        <f>'1º PASSO - Rascunho'!F280</f>
        <v>293.33</v>
      </c>
      <c r="I280" t="str">
        <f>'1º PASSO - Rascunho'!G280</f>
        <v>Fortaleza/CE</v>
      </c>
      <c r="J280" s="42">
        <f t="shared" si="8"/>
        <v>2</v>
      </c>
      <c r="K280">
        <f>'1º PASSO - Rascunho'!H280</f>
        <v>10</v>
      </c>
      <c r="L280" s="42">
        <f t="shared" si="9"/>
        <v>10</v>
      </c>
    </row>
    <row r="281" spans="1:12" x14ac:dyDescent="0.25">
      <c r="A281" t="str">
        <f>'1º PASSO - Rascunho'!A281</f>
        <v>10º D SUP</v>
      </c>
      <c r="B281">
        <f>'1º PASSO - Rascunho'!B281</f>
        <v>103</v>
      </c>
      <c r="C281" t="str">
        <f>'1º PASSO - Rascunho'!C281</f>
        <v>Serviço</v>
      </c>
      <c r="D281" t="str">
        <f>'1º PASSO - Rascunho'!D281</f>
        <v>3492-Ar Condicionado - Manutenção de Aparelhos de Parede</v>
      </c>
      <c r="E281" s="42" t="str">
        <f>IFERROR(VLOOKUP(B281,'4º PASSO - Lançar TR'!A:D,4,FALSE),"")</f>
        <v>Serviço    de     manutenção    corretiva    com fornecimento de material e aplicação de peças, realizando a substituição de filtro de ar, de ar condicionado do tipo Split( inverter ou convencional), de 30.000 a 36.000 Btus.</v>
      </c>
      <c r="F281" s="42">
        <f>IFERROR(VLOOKUP(B281,'4º PASSO - Lançar TR'!A:D,2,FALSE),"")</f>
        <v>3492</v>
      </c>
      <c r="G281" t="str">
        <f>'1º PASSO - Rascunho'!E281</f>
        <v>UNIDADE</v>
      </c>
      <c r="H281">
        <f>'1º PASSO - Rascunho'!F281</f>
        <v>209.33</v>
      </c>
      <c r="I281" t="str">
        <f>'1º PASSO - Rascunho'!G281</f>
        <v>Fortaleza/CE</v>
      </c>
      <c r="J281" s="42">
        <f t="shared" si="8"/>
        <v>1</v>
      </c>
      <c r="K281">
        <f>'1º PASSO - Rascunho'!H281</f>
        <v>5</v>
      </c>
      <c r="L281" s="42">
        <f t="shared" si="9"/>
        <v>5</v>
      </c>
    </row>
    <row r="282" spans="1:12" x14ac:dyDescent="0.25">
      <c r="A282" t="str">
        <f>'1º PASSO - Rascunho'!A282</f>
        <v>10º D SUP</v>
      </c>
      <c r="B282">
        <f>'1º PASSO - Rascunho'!B282</f>
        <v>104</v>
      </c>
      <c r="C282" t="str">
        <f>'1º PASSO - Rascunho'!C282</f>
        <v>Serviço</v>
      </c>
      <c r="D282" t="str">
        <f>'1º PASSO - Rascunho'!D282</f>
        <v>3492-Ar Condicionado - Manutenção de Aparelhos de Parede</v>
      </c>
      <c r="E282" s="42" t="str">
        <f>IFERROR(VLOOKUP(B282,'4º PASSO - Lançar TR'!A:D,4,FALSE),"")</f>
        <v>Serviço    de     manutenção    corretiva    com fornecimento de material e aplicação de peças, realizando as substituições de sensores da unidade interna e/ou externa (termistores), de ar condicionado do tipo Split( inverter ou convencional), de 30.000 a 36.000 Btus.</v>
      </c>
      <c r="F282" s="42">
        <f>IFERROR(VLOOKUP(B282,'4º PASSO - Lançar TR'!A:D,2,FALSE),"")</f>
        <v>3492</v>
      </c>
      <c r="G282" t="str">
        <f>'1º PASSO - Rascunho'!E282</f>
        <v>UNIDADE</v>
      </c>
      <c r="H282">
        <f>'1º PASSO - Rascunho'!F282</f>
        <v>209.33</v>
      </c>
      <c r="I282" t="str">
        <f>'1º PASSO - Rascunho'!G282</f>
        <v>Fortaleza/CE</v>
      </c>
      <c r="J282" s="42">
        <f t="shared" si="8"/>
        <v>1</v>
      </c>
      <c r="K282">
        <f>'1º PASSO - Rascunho'!H282</f>
        <v>5</v>
      </c>
      <c r="L282" s="42">
        <f t="shared" si="9"/>
        <v>5</v>
      </c>
    </row>
    <row r="283" spans="1:12" x14ac:dyDescent="0.25">
      <c r="A283" t="str">
        <f>'1º PASSO - Rascunho'!A283</f>
        <v>10º D SUP</v>
      </c>
      <c r="B283">
        <f>'1º PASSO - Rascunho'!B283</f>
        <v>105</v>
      </c>
      <c r="C283" t="str">
        <f>'1º PASSO - Rascunho'!C283</f>
        <v>Serviço</v>
      </c>
      <c r="D283" t="str">
        <f>'1º PASSO - Rascunho'!D283</f>
        <v>3492-Ar Condicionado - Manutenção de Aparelhos de Parede</v>
      </c>
      <c r="E283" s="42" t="str">
        <f>IFERROR(VLOOKUP(B283,'4º PASSO - Lançar TR'!A:D,4,FALSE),"")</f>
        <v>Serviço    de     manutenção    corretiva    com fornecimento de material e aplicação de peças, realizando a substituição de capacitor da unidade interna ou externa, de ar condicionado do tipo Split( inverter ou convencional), de 30.000 a 36.000 Btus.</v>
      </c>
      <c r="F283" s="42">
        <f>IFERROR(VLOOKUP(B283,'4º PASSO - Lançar TR'!A:D,2,FALSE),"")</f>
        <v>3492</v>
      </c>
      <c r="G283" t="str">
        <f>'1º PASSO - Rascunho'!E283</f>
        <v>UNIDADE</v>
      </c>
      <c r="H283">
        <f>'1º PASSO - Rascunho'!F283</f>
        <v>244.33</v>
      </c>
      <c r="I283" t="str">
        <f>'1º PASSO - Rascunho'!G283</f>
        <v>Fortaleza/CE</v>
      </c>
      <c r="J283" s="42">
        <f t="shared" si="8"/>
        <v>1</v>
      </c>
      <c r="K283">
        <f>'1º PASSO - Rascunho'!H283</f>
        <v>5</v>
      </c>
      <c r="L283" s="42">
        <f t="shared" si="9"/>
        <v>5</v>
      </c>
    </row>
    <row r="284" spans="1:12" x14ac:dyDescent="0.25">
      <c r="A284" t="str">
        <f>'1º PASSO - Rascunho'!A284</f>
        <v>10º D SUP</v>
      </c>
      <c r="B284">
        <f>'1º PASSO - Rascunho'!B284</f>
        <v>106</v>
      </c>
      <c r="C284" t="str">
        <f>'1º PASSO - Rascunho'!C284</f>
        <v>Serviço</v>
      </c>
      <c r="D284" t="str">
        <f>'1º PASSO - Rascunho'!D284</f>
        <v>3492-Ar Condicionado - Manutenção de Aparelhos de Parede</v>
      </c>
      <c r="E284" s="42" t="str">
        <f>IFERROR(VLOOKUP(B284,'4º PASSO - Lançar TR'!A:D,4,FALSE),"")</f>
        <v>Serviço    de     manutenção    corretiva    com fornecimento de material e aplicação de peças,  realizando a substituição de placa eletrônica principal original  (unidade interna), de ar condicionado do tipo Split(inverter ou convencional), de 30.000 a 36.000 Btus.</v>
      </c>
      <c r="F284" s="42">
        <f>IFERROR(VLOOKUP(B284,'4º PASSO - Lançar TR'!A:D,2,FALSE),"")</f>
        <v>3492</v>
      </c>
      <c r="G284" t="str">
        <f>'1º PASSO - Rascunho'!E284</f>
        <v>UNIDADE</v>
      </c>
      <c r="H284">
        <f>'1º PASSO - Rascunho'!F284</f>
        <v>566</v>
      </c>
      <c r="I284" t="str">
        <f>'1º PASSO - Rascunho'!G284</f>
        <v>Fortaleza/CE</v>
      </c>
      <c r="J284" s="42">
        <f t="shared" si="8"/>
        <v>1</v>
      </c>
      <c r="K284">
        <f>'1º PASSO - Rascunho'!H284</f>
        <v>5</v>
      </c>
      <c r="L284" s="42">
        <f t="shared" si="9"/>
        <v>5</v>
      </c>
    </row>
    <row r="285" spans="1:12" x14ac:dyDescent="0.25">
      <c r="A285" t="str">
        <f>'1º PASSO - Rascunho'!A285</f>
        <v>10º D SUP</v>
      </c>
      <c r="B285">
        <f>'1º PASSO - Rascunho'!B285</f>
        <v>107</v>
      </c>
      <c r="C285" t="str">
        <f>'1º PASSO - Rascunho'!C285</f>
        <v>Serviço</v>
      </c>
      <c r="D285" t="str">
        <f>'1º PASSO - Rascunho'!D285</f>
        <v>3492-Ar Condicionado - Manutenção de Aparelhos de Parede</v>
      </c>
      <c r="E285" s="42" t="str">
        <f>IFERROR(VLOOKUP(B285,'4º PASSO - Lançar TR'!A:D,4,FALSE),"")</f>
        <v>Serviço    de     manutenção    corretiva     com fornecimento de material e aplicação de peças, realizando a substituição de placa eletrônica universal da unidade interna, de ar condicionado do tipo Split (convencional), de 30.000 a 36.000 Btus.</v>
      </c>
      <c r="F285" s="42">
        <f>IFERROR(VLOOKUP(B285,'4º PASSO - Lançar TR'!A:D,2,FALSE),"")</f>
        <v>3492</v>
      </c>
      <c r="G285" t="str">
        <f>'1º PASSO - Rascunho'!E285</f>
        <v>UNIDADE</v>
      </c>
      <c r="H285">
        <f>'1º PASSO - Rascunho'!F285</f>
        <v>405</v>
      </c>
      <c r="I285" t="str">
        <f>'1º PASSO - Rascunho'!G285</f>
        <v>Fortaleza/CE</v>
      </c>
      <c r="J285" s="42">
        <f t="shared" si="8"/>
        <v>1</v>
      </c>
      <c r="K285">
        <f>'1º PASSO - Rascunho'!H285</f>
        <v>5</v>
      </c>
      <c r="L285" s="42">
        <f t="shared" si="9"/>
        <v>5</v>
      </c>
    </row>
    <row r="286" spans="1:12" x14ac:dyDescent="0.25">
      <c r="A286" t="str">
        <f>'1º PASSO - Rascunho'!A286</f>
        <v>10º D SUP</v>
      </c>
      <c r="B286">
        <f>'1º PASSO - Rascunho'!B286</f>
        <v>108</v>
      </c>
      <c r="C286" t="str">
        <f>'1º PASSO - Rascunho'!C286</f>
        <v>Serviço</v>
      </c>
      <c r="D286" t="str">
        <f>'1º PASSO - Rascunho'!D286</f>
        <v>3492-Ar Condicionado - Manutenção de Aparelhos de Parede</v>
      </c>
      <c r="E286" s="42" t="str">
        <f>IFERROR(VLOOKUP(B286,'4º PASSO - Lançar TR'!A:D,4,FALSE),"")</f>
        <v>Serviço    de     manutenção    corretiva  com reparo da placa eletrônica principal (unidade interna), de ar condicionado do tipo Split(inverter ou convencional), de 30.000 a 36.000 Btus.</v>
      </c>
      <c r="F286" s="42">
        <f>IFERROR(VLOOKUP(B286,'4º PASSO - Lançar TR'!A:D,2,FALSE),"")</f>
        <v>3492</v>
      </c>
      <c r="G286" t="str">
        <f>'1º PASSO - Rascunho'!E286</f>
        <v>UNIDADE</v>
      </c>
      <c r="H286">
        <f>'1º PASSO - Rascunho'!F286</f>
        <v>440</v>
      </c>
      <c r="I286" t="str">
        <f>'1º PASSO - Rascunho'!G286</f>
        <v>Fortaleza/CE</v>
      </c>
      <c r="J286" s="42">
        <f t="shared" si="8"/>
        <v>1</v>
      </c>
      <c r="K286">
        <f>'1º PASSO - Rascunho'!H286</f>
        <v>5</v>
      </c>
      <c r="L286" s="42">
        <f t="shared" si="9"/>
        <v>5</v>
      </c>
    </row>
    <row r="287" spans="1:12" x14ac:dyDescent="0.25">
      <c r="A287" t="str">
        <f>'1º PASSO - Rascunho'!A287</f>
        <v>10º D SUP</v>
      </c>
      <c r="B287">
        <f>'1º PASSO - Rascunho'!B287</f>
        <v>109</v>
      </c>
      <c r="C287" t="str">
        <f>'1º PASSO - Rascunho'!C287</f>
        <v>Serviço</v>
      </c>
      <c r="D287" t="str">
        <f>'1º PASSO - Rascunho'!D287</f>
        <v>3492-Ar Condicionado - Manutenção de Aparelhos de Parede</v>
      </c>
      <c r="E287" s="42" t="str">
        <f>IFERROR(VLOOKUP(B287,'4º PASSO - Lançar TR'!A:D,4,FALSE),"")</f>
        <v>Serviço de manutenção corretiva com fornecimento de material e aplicação de peças, realizando a substituição de placa eletrônica receptora da unidade interna, de ar condicionado do  tipo Split(inverter ou convencional), de 30.000 a 36.000 Btus.</v>
      </c>
      <c r="F287" s="42">
        <f>IFERROR(VLOOKUP(B287,'4º PASSO - Lançar TR'!A:D,2,FALSE),"")</f>
        <v>3492</v>
      </c>
      <c r="G287" t="str">
        <f>'1º PASSO - Rascunho'!E287</f>
        <v>UNIDADE</v>
      </c>
      <c r="H287">
        <f>'1º PASSO - Rascunho'!F287</f>
        <v>566</v>
      </c>
      <c r="I287" t="str">
        <f>'1º PASSO - Rascunho'!G287</f>
        <v>Fortaleza/CE</v>
      </c>
      <c r="J287" s="42">
        <f t="shared" si="8"/>
        <v>1</v>
      </c>
      <c r="K287">
        <f>'1º PASSO - Rascunho'!H287</f>
        <v>5</v>
      </c>
      <c r="L287" s="42">
        <f t="shared" si="9"/>
        <v>5</v>
      </c>
    </row>
    <row r="288" spans="1:12" x14ac:dyDescent="0.25">
      <c r="A288" t="str">
        <f>'1º PASSO - Rascunho'!A288</f>
        <v>10º D SUP</v>
      </c>
      <c r="B288">
        <f>'1º PASSO - Rascunho'!B288</f>
        <v>110</v>
      </c>
      <c r="C288" t="str">
        <f>'1º PASSO - Rascunho'!C288</f>
        <v>Serviço</v>
      </c>
      <c r="D288" t="str">
        <f>'1º PASSO - Rascunho'!D288</f>
        <v>3492-Ar Condicionado - Manutenção de Aparelhos de Parede</v>
      </c>
      <c r="E288" s="42" t="str">
        <f>IFERROR(VLOOKUP(B288,'4º PASSO - Lançar TR'!A:D,4,FALSE),"")</f>
        <v>Serviço de manutenção corretiva com fornecimento de material e aplicação de peças, realizando a substituição do motor de passo de movimentação das aletas/swing, de ar condicionado do  tipo Split(inverter ou convencional), de 30.000 a 36.000 Btus.</v>
      </c>
      <c r="F288" s="42">
        <f>IFERROR(VLOOKUP(B288,'4º PASSO - Lançar TR'!A:D,2,FALSE),"")</f>
        <v>3492</v>
      </c>
      <c r="G288" t="str">
        <f>'1º PASSO - Rascunho'!E288</f>
        <v>UNIDADE</v>
      </c>
      <c r="H288">
        <f>'1º PASSO - Rascunho'!F288</f>
        <v>160</v>
      </c>
      <c r="I288" t="str">
        <f>'1º PASSO - Rascunho'!G288</f>
        <v>Fortaleza/CE</v>
      </c>
      <c r="J288" s="42">
        <f t="shared" si="8"/>
        <v>1</v>
      </c>
      <c r="K288">
        <f>'1º PASSO - Rascunho'!H288</f>
        <v>5</v>
      </c>
      <c r="L288" s="42">
        <f t="shared" si="9"/>
        <v>5</v>
      </c>
    </row>
    <row r="289" spans="1:12" x14ac:dyDescent="0.25">
      <c r="A289" t="str">
        <f>'1º PASSO - Rascunho'!A289</f>
        <v>10º D SUP</v>
      </c>
      <c r="B289">
        <f>'1º PASSO - Rascunho'!B289</f>
        <v>111</v>
      </c>
      <c r="C289" t="str">
        <f>'1º PASSO - Rascunho'!C289</f>
        <v>Serviço</v>
      </c>
      <c r="D289" t="str">
        <f>'1º PASSO - Rascunho'!D289</f>
        <v>3492-Ar Condicionado - Manutenção de Aparelhos de Parede</v>
      </c>
      <c r="E289" s="42" t="str">
        <f>IFERROR(VLOOKUP(B289,'4º PASSO - Lançar TR'!A:D,4,FALSE),"")</f>
        <v>Serviço de manutenção corretiva com fornecimento de material e aplicação de peças, realizando a substituição de placa eletrônica unidade externa (condensadora), de ar condicionado do tipo Split (inverter) , de 30.000 a 36.000 Btus</v>
      </c>
      <c r="F289" s="42">
        <f>IFERROR(VLOOKUP(B289,'4º PASSO - Lançar TR'!A:D,2,FALSE),"")</f>
        <v>3492</v>
      </c>
      <c r="G289" t="str">
        <f>'1º PASSO - Rascunho'!E289</f>
        <v>UNIDADE</v>
      </c>
      <c r="H289">
        <f>'1º PASSO - Rascunho'!F289</f>
        <v>580</v>
      </c>
      <c r="I289" t="str">
        <f>'1º PASSO - Rascunho'!G289</f>
        <v>Fortaleza/CE</v>
      </c>
      <c r="J289" s="42">
        <f t="shared" si="8"/>
        <v>1</v>
      </c>
      <c r="K289">
        <f>'1º PASSO - Rascunho'!H289</f>
        <v>5</v>
      </c>
      <c r="L289" s="42">
        <f t="shared" si="9"/>
        <v>5</v>
      </c>
    </row>
    <row r="290" spans="1:12" x14ac:dyDescent="0.25">
      <c r="A290" t="str">
        <f>'1º PASSO - Rascunho'!A290</f>
        <v>10º D SUP</v>
      </c>
      <c r="B290">
        <f>'1º PASSO - Rascunho'!B290</f>
        <v>112</v>
      </c>
      <c r="C290" t="str">
        <f>'1º PASSO - Rascunho'!C290</f>
        <v>Serviço</v>
      </c>
      <c r="D290" t="str">
        <f>'1º PASSO - Rascunho'!D290</f>
        <v>3492-Ar Condicionado - Manutenção de Aparelhos de Parede</v>
      </c>
      <c r="E290" s="42" t="str">
        <f>IFERROR(VLOOKUP(B290,'4º PASSO - Lançar TR'!A:D,4,FALSE),"")</f>
        <v>Serviço de manutenção corretiva com o reparo da placa eletrônica da condensadora, de ar condicionado do tipo Split (inverter ou convencional) , de 30.000 a 36.000 Btus.</v>
      </c>
      <c r="F290" s="42">
        <f>IFERROR(VLOOKUP(B290,'4º PASSO - Lançar TR'!A:D,2,FALSE),"")</f>
        <v>3492</v>
      </c>
      <c r="G290" t="str">
        <f>'1º PASSO - Rascunho'!E290</f>
        <v>UNIDADE</v>
      </c>
      <c r="H290">
        <f>'1º PASSO - Rascunho'!F290</f>
        <v>475</v>
      </c>
      <c r="I290" t="str">
        <f>'1º PASSO - Rascunho'!G290</f>
        <v>Fortaleza/CE</v>
      </c>
      <c r="J290" s="42">
        <f t="shared" si="8"/>
        <v>1</v>
      </c>
      <c r="K290">
        <f>'1º PASSO - Rascunho'!H290</f>
        <v>5</v>
      </c>
      <c r="L290" s="42">
        <f t="shared" si="9"/>
        <v>5</v>
      </c>
    </row>
    <row r="291" spans="1:12" x14ac:dyDescent="0.25">
      <c r="A291" t="str">
        <f>'1º PASSO - Rascunho'!A291</f>
        <v>10º D SUP</v>
      </c>
      <c r="B291">
        <f>'1º PASSO - Rascunho'!B291</f>
        <v>113</v>
      </c>
      <c r="C291" t="str">
        <f>'1º PASSO - Rascunho'!C291</f>
        <v>Serviço</v>
      </c>
      <c r="D291" t="str">
        <f>'1º PASSO - Rascunho'!D291</f>
        <v>3492-Ar Condicionado - Manutenção de Aparelhos de Parede</v>
      </c>
      <c r="E291" s="42" t="str">
        <f>IFERROR(VLOOKUP(B291,'4º PASSO - Lançar TR'!A:D,4,FALSE),"")</f>
        <v>Serviço    de  manutenção    corretiva  com fornecimento de material e aplicação de peças, realizando a substituição de motor do ventilador da unidade externa, de ar condicionado do tipo Split (inverter ou convencional), de 30.000 a 36.000 Btus.</v>
      </c>
      <c r="F291" s="42">
        <f>IFERROR(VLOOKUP(B291,'4º PASSO - Lançar TR'!A:D,2,FALSE),"")</f>
        <v>3492</v>
      </c>
      <c r="G291" t="str">
        <f>'1º PASSO - Rascunho'!E291</f>
        <v>UNIDADE</v>
      </c>
      <c r="H291">
        <f>'1º PASSO - Rascunho'!F291</f>
        <v>581.66999999999996</v>
      </c>
      <c r="I291" t="str">
        <f>'1º PASSO - Rascunho'!G291</f>
        <v>Fortaleza/CE</v>
      </c>
      <c r="J291" s="42">
        <f t="shared" si="8"/>
        <v>1</v>
      </c>
      <c r="K291">
        <f>'1º PASSO - Rascunho'!H291</f>
        <v>5</v>
      </c>
      <c r="L291" s="42">
        <f t="shared" si="9"/>
        <v>5</v>
      </c>
    </row>
    <row r="292" spans="1:12" x14ac:dyDescent="0.25">
      <c r="A292" t="str">
        <f>'1º PASSO - Rascunho'!A292</f>
        <v>10º D SUP</v>
      </c>
      <c r="B292">
        <f>'1º PASSO - Rascunho'!B292</f>
        <v>114</v>
      </c>
      <c r="C292" t="str">
        <f>'1º PASSO - Rascunho'!C292</f>
        <v>Serviço</v>
      </c>
      <c r="D292" t="str">
        <f>'1º PASSO - Rascunho'!D292</f>
        <v>3492-Ar Condicionado - Manutenção de Aparelhos de Parede</v>
      </c>
      <c r="E292" s="42" t="str">
        <f>IFERROR(VLOOKUP(B292,'4º PASSO - Lançar TR'!A:D,4,FALSE),"")</f>
        <v>Serviço    de  manutenção   corretiva  com reparo de motor do ventilador da unidade externa, de ar condicionado do tipo Split (inverter ou convencional), de 30.000 a 36.000 Btus.</v>
      </c>
      <c r="F292" s="42">
        <f>IFERROR(VLOOKUP(B292,'4º PASSO - Lançar TR'!A:D,2,FALSE),"")</f>
        <v>3492</v>
      </c>
      <c r="G292" t="str">
        <f>'1º PASSO - Rascunho'!E292</f>
        <v>UNIDADE</v>
      </c>
      <c r="H292">
        <f>'1º PASSO - Rascunho'!F292</f>
        <v>447.33</v>
      </c>
      <c r="I292" t="str">
        <f>'1º PASSO - Rascunho'!G292</f>
        <v>Fortaleza/CE</v>
      </c>
      <c r="J292" s="42">
        <f t="shared" si="8"/>
        <v>1</v>
      </c>
      <c r="K292">
        <f>'1º PASSO - Rascunho'!H292</f>
        <v>5</v>
      </c>
      <c r="L292" s="42">
        <f t="shared" si="9"/>
        <v>5</v>
      </c>
    </row>
    <row r="293" spans="1:12" x14ac:dyDescent="0.25">
      <c r="A293" t="str">
        <f>'1º PASSO - Rascunho'!A293</f>
        <v>10º D SUP</v>
      </c>
      <c r="B293">
        <f>'1º PASSO - Rascunho'!B293</f>
        <v>115</v>
      </c>
      <c r="C293" t="str">
        <f>'1º PASSO - Rascunho'!C293</f>
        <v>Serviço</v>
      </c>
      <c r="D293" t="str">
        <f>'1º PASSO - Rascunho'!D293</f>
        <v>3492-Ar Condicionado - Manutenção de Aparelhos de Parede</v>
      </c>
      <c r="E293" s="42" t="str">
        <f>IFERROR(VLOOKUP(B293,'4º PASSO - Lançar TR'!A:D,4,FALSE),"")</f>
        <v>Serviço    de  manutenção    corretiva   com fornecimento de material e aplicação de peças, realizando a substituição de motor do ventilador da unidade interna, de ar condicionado do tipo Split (convencional), de 30.000 a 36.000 Btus.</v>
      </c>
      <c r="F293" s="42">
        <f>IFERROR(VLOOKUP(B293,'4º PASSO - Lançar TR'!A:D,2,FALSE),"")</f>
        <v>3492</v>
      </c>
      <c r="G293" t="str">
        <f>'1º PASSO - Rascunho'!E293</f>
        <v>UNIDADE</v>
      </c>
      <c r="H293">
        <f>'1º PASSO - Rascunho'!F293</f>
        <v>581.66999999999996</v>
      </c>
      <c r="I293" t="str">
        <f>'1º PASSO - Rascunho'!G293</f>
        <v>Fortaleza/CE</v>
      </c>
      <c r="J293" s="42">
        <f t="shared" si="8"/>
        <v>1</v>
      </c>
      <c r="K293">
        <f>'1º PASSO - Rascunho'!H293</f>
        <v>5</v>
      </c>
      <c r="L293" s="42">
        <f t="shared" si="9"/>
        <v>5</v>
      </c>
    </row>
    <row r="294" spans="1:12" x14ac:dyDescent="0.25">
      <c r="A294" t="str">
        <f>'1º PASSO - Rascunho'!A294</f>
        <v>10º D SUP</v>
      </c>
      <c r="B294">
        <f>'1º PASSO - Rascunho'!B294</f>
        <v>116</v>
      </c>
      <c r="C294" t="str">
        <f>'1º PASSO - Rascunho'!C294</f>
        <v>Serviço</v>
      </c>
      <c r="D294" t="str">
        <f>'1º PASSO - Rascunho'!D294</f>
        <v>3492-Ar Condicionado - Manutenção de Aparelhos de Parede</v>
      </c>
      <c r="E294" s="42" t="str">
        <f>IFERROR(VLOOKUP(B294,'4º PASSO - Lançar TR'!A:D,4,FALSE),"")</f>
        <v>Serviço    de  manutenção  corretiva com reparo de motor do ventilador da unidade interna, de ar condicionado do tipo Split (convencional), de 30.000 a 36.000 Btus.</v>
      </c>
      <c r="F294" s="42">
        <f>IFERROR(VLOOKUP(B294,'4º PASSO - Lançar TR'!A:D,2,FALSE),"")</f>
        <v>3492</v>
      </c>
      <c r="G294" t="str">
        <f>'1º PASSO - Rascunho'!E294</f>
        <v>UNIDADE</v>
      </c>
      <c r="H294">
        <f>'1º PASSO - Rascunho'!F294</f>
        <v>444</v>
      </c>
      <c r="I294" t="str">
        <f>'1º PASSO - Rascunho'!G294</f>
        <v>Fortaleza/CE</v>
      </c>
      <c r="J294" s="42">
        <f t="shared" si="8"/>
        <v>1</v>
      </c>
      <c r="K294">
        <f>'1º PASSO - Rascunho'!H294</f>
        <v>5</v>
      </c>
      <c r="L294" s="42">
        <f t="shared" si="9"/>
        <v>5</v>
      </c>
    </row>
    <row r="295" spans="1:12" x14ac:dyDescent="0.25">
      <c r="A295" t="str">
        <f>'1º PASSO - Rascunho'!A295</f>
        <v>10º D SUP</v>
      </c>
      <c r="B295">
        <f>'1º PASSO - Rascunho'!B295</f>
        <v>117</v>
      </c>
      <c r="C295" t="str">
        <f>'1º PASSO - Rascunho'!C295</f>
        <v>Serviço</v>
      </c>
      <c r="D295" t="str">
        <f>'1º PASSO - Rascunho'!D295</f>
        <v>3492-Ar Condicionado - Manutenção de Aparelhos de Parede</v>
      </c>
      <c r="E295" s="42" t="str">
        <f>IFERROR(VLOOKUP(B295,'4º PASSO - Lançar TR'!A:D,4,FALSE),"")</f>
        <v>Serviço    de     manutenção    corretiva   com fornecimento de material e aplicação de peças, realizando a substituição da turbina da unidade interna, de ar condicionado do tipo Split (inverter ou convencional), de 30.000 a 36.000 Btus.</v>
      </c>
      <c r="F295" s="42">
        <f>IFERROR(VLOOKUP(B295,'4º PASSO - Lançar TR'!A:D,2,FALSE),"")</f>
        <v>3492</v>
      </c>
      <c r="G295" t="str">
        <f>'1º PASSO - Rascunho'!E295</f>
        <v>UNIDADE</v>
      </c>
      <c r="H295">
        <f>'1º PASSO - Rascunho'!F295</f>
        <v>430</v>
      </c>
      <c r="I295" t="str">
        <f>'1º PASSO - Rascunho'!G295</f>
        <v>Fortaleza/CE</v>
      </c>
      <c r="J295" s="42">
        <f t="shared" si="8"/>
        <v>1</v>
      </c>
      <c r="K295">
        <f>'1º PASSO - Rascunho'!H295</f>
        <v>5</v>
      </c>
      <c r="L295" s="42">
        <f t="shared" si="9"/>
        <v>5</v>
      </c>
    </row>
    <row r="296" spans="1:12" x14ac:dyDescent="0.25">
      <c r="A296" t="str">
        <f>'1º PASSO - Rascunho'!A296</f>
        <v>10º D SUP</v>
      </c>
      <c r="B296">
        <f>'1º PASSO - Rascunho'!B296</f>
        <v>118</v>
      </c>
      <c r="C296" t="str">
        <f>'1º PASSO - Rascunho'!C296</f>
        <v>Serviço</v>
      </c>
      <c r="D296" t="str">
        <f>'1º PASSO - Rascunho'!D296</f>
        <v>3492-Ar Condicionado - Manutenção de Aparelhos de Parede</v>
      </c>
      <c r="E296" s="42" t="str">
        <f>IFERROR(VLOOKUP(B296,'4º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30.000 a 36.000 Btus.</v>
      </c>
      <c r="F296" s="42">
        <f>IFERROR(VLOOKUP(B296,'4º PASSO - Lançar TR'!A:D,2,FALSE),"")</f>
        <v>3492</v>
      </c>
      <c r="G296" t="str">
        <f>'1º PASSO - Rascunho'!E296</f>
        <v>UNIDADE</v>
      </c>
      <c r="H296">
        <f>'1º PASSO - Rascunho'!F296</f>
        <v>223.33</v>
      </c>
      <c r="I296" t="str">
        <f>'1º PASSO - Rascunho'!G296</f>
        <v>Fortaleza/CE</v>
      </c>
      <c r="J296" s="42">
        <f t="shared" si="8"/>
        <v>1</v>
      </c>
      <c r="K296">
        <f>'1º PASSO - Rascunho'!H296</f>
        <v>5</v>
      </c>
      <c r="L296" s="42">
        <f t="shared" si="9"/>
        <v>5</v>
      </c>
    </row>
    <row r="297" spans="1:12" x14ac:dyDescent="0.25">
      <c r="A297" t="str">
        <f>'1º PASSO - Rascunho'!A297</f>
        <v>10º D SUP</v>
      </c>
      <c r="B297">
        <f>'1º PASSO - Rascunho'!B297</f>
        <v>119</v>
      </c>
      <c r="C297" t="str">
        <f>'1º PASSO - Rascunho'!C297</f>
        <v>Serviço</v>
      </c>
      <c r="D297" t="str">
        <f>'1º PASSO - Rascunho'!D297</f>
        <v>3492-Ar Condicionado - Manutenção de Aparelhos de Parede</v>
      </c>
      <c r="E297" s="42" t="str">
        <f>IFERROR(VLOOKUP(B297,'4º PASSO - Lançar TR'!A:D,4,FALSE),"")</f>
        <v>Serviço    de     manutenção    corretiva   com fornecimento de material e aplicação de peças, realizando a substituição de hélice do motor da unidade externa, de ar condicionado do tipo Split(inverter ou convencional), de 30.000 a 36.000 Btus.</v>
      </c>
      <c r="F297" s="42">
        <f>IFERROR(VLOOKUP(B297,'4º PASSO - Lançar TR'!A:D,2,FALSE),"")</f>
        <v>3492</v>
      </c>
      <c r="G297" t="str">
        <f>'1º PASSO - Rascunho'!E297</f>
        <v>UNIDADE</v>
      </c>
      <c r="H297">
        <f>'1º PASSO - Rascunho'!F297</f>
        <v>258.33</v>
      </c>
      <c r="I297" t="str">
        <f>'1º PASSO - Rascunho'!G297</f>
        <v>Fortaleza/CE</v>
      </c>
      <c r="J297" s="42">
        <f t="shared" si="8"/>
        <v>1</v>
      </c>
      <c r="K297">
        <f>'1º PASSO - Rascunho'!H297</f>
        <v>5</v>
      </c>
      <c r="L297" s="42">
        <f t="shared" si="9"/>
        <v>5</v>
      </c>
    </row>
    <row r="298" spans="1:12" x14ac:dyDescent="0.25">
      <c r="A298" t="str">
        <f>'1º PASSO - Rascunho'!A298</f>
        <v>10º D SUP</v>
      </c>
      <c r="B298">
        <f>'1º PASSO - Rascunho'!B298</f>
        <v>120</v>
      </c>
      <c r="C298" t="str">
        <f>'1º PASSO - Rascunho'!C298</f>
        <v>Serviço</v>
      </c>
      <c r="D298" t="str">
        <f>'1º PASSO - Rascunho'!D298</f>
        <v>3492-Ar Condicionado - Manutenção de Aparelhos de Parede</v>
      </c>
      <c r="E298" s="42" t="str">
        <f>IFERROR(VLOOKUP(B298,'4º PASSO - Lançar TR'!A:D,4,FALSE),"")</f>
        <v>Serviço    de     manutenção    corretiva   com fornecimento de material e aplicação de peças, realizando a substituição de válvulas de serviço split da unidade externa (condensadora), de ar condicionado do tipo Split (inverter ou convencional), de 30.000 a 36.000 Btus.</v>
      </c>
      <c r="F298" s="42">
        <f>IFERROR(VLOOKUP(B298,'4º PASSO - Lançar TR'!A:D,2,FALSE),"")</f>
        <v>3492</v>
      </c>
      <c r="G298" t="str">
        <f>'1º PASSO - Rascunho'!E298</f>
        <v>UNIDADE</v>
      </c>
      <c r="H298">
        <f>'1º PASSO - Rascunho'!F298</f>
        <v>149.66999999999999</v>
      </c>
      <c r="I298" t="str">
        <f>'1º PASSO - Rascunho'!G298</f>
        <v>Fortaleza/CE</v>
      </c>
      <c r="J298" s="42">
        <f t="shared" si="8"/>
        <v>1</v>
      </c>
      <c r="K298">
        <f>'1º PASSO - Rascunho'!H298</f>
        <v>5</v>
      </c>
      <c r="L298" s="42">
        <f t="shared" si="9"/>
        <v>5</v>
      </c>
    </row>
    <row r="299" spans="1:12" x14ac:dyDescent="0.25">
      <c r="A299" t="str">
        <f>'1º PASSO - Rascunho'!A299</f>
        <v>10º D SUP</v>
      </c>
      <c r="B299">
        <f>'1º PASSO - Rascunho'!B299</f>
        <v>121</v>
      </c>
      <c r="C299" t="str">
        <f>'1º PASSO - Rascunho'!C299</f>
        <v>Serviço</v>
      </c>
      <c r="D299" t="str">
        <f>'1º PASSO - Rascunho'!D299</f>
        <v>3492-Ar Condicionado - Manutenção de Aparelhos de Parede</v>
      </c>
      <c r="E299" s="42" t="str">
        <f>IFERROR(VLOOKUP(B299,'4º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v>
      </c>
      <c r="F299" s="42">
        <f>IFERROR(VLOOKUP(B299,'4º PASSO - Lançar TR'!A:D,2,FALSE),"")</f>
        <v>3492</v>
      </c>
      <c r="G299" t="str">
        <f>'1º PASSO - Rascunho'!E299</f>
        <v>UNIDADE</v>
      </c>
      <c r="H299">
        <f>'1º PASSO - Rascunho'!F299</f>
        <v>781.33</v>
      </c>
      <c r="I299" t="str">
        <f>'1º PASSO - Rascunho'!G299</f>
        <v>Fortaleza/CE</v>
      </c>
      <c r="J299" s="42">
        <f t="shared" si="8"/>
        <v>1</v>
      </c>
      <c r="K299">
        <f>'1º PASSO - Rascunho'!H299</f>
        <v>5</v>
      </c>
      <c r="L299" s="42">
        <f t="shared" si="9"/>
        <v>5</v>
      </c>
    </row>
    <row r="300" spans="1:12" x14ac:dyDescent="0.25">
      <c r="A300" t="str">
        <f>'1º PASSO - Rascunho'!A300</f>
        <v>10º D SUP</v>
      </c>
      <c r="B300">
        <f>'1º PASSO - Rascunho'!B300</f>
        <v>122</v>
      </c>
      <c r="C300" t="str">
        <f>'1º PASSO - Rascunho'!C300</f>
        <v>Serviço</v>
      </c>
      <c r="D300" t="str">
        <f>'1º PASSO - Rascunho'!D300</f>
        <v>3492-Ar Condicionado - Manutenção de Aparelhos de Parede</v>
      </c>
      <c r="E300" s="42" t="str">
        <f>IFERROR(VLOOKUP(B300,'4º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v>
      </c>
      <c r="F300" s="42">
        <f>IFERROR(VLOOKUP(B300,'4º PASSO - Lançar TR'!A:D,2,FALSE),"")</f>
        <v>3492</v>
      </c>
      <c r="G300" t="str">
        <f>'1º PASSO - Rascunho'!E300</f>
        <v>UNIDADE</v>
      </c>
      <c r="H300">
        <f>'1º PASSO - Rascunho'!F300</f>
        <v>822.67</v>
      </c>
      <c r="I300" t="str">
        <f>'1º PASSO - Rascunho'!G300</f>
        <v>Fortaleza/CE</v>
      </c>
      <c r="J300" s="42">
        <f t="shared" si="8"/>
        <v>1</v>
      </c>
      <c r="K300">
        <f>'1º PASSO - Rascunho'!H300</f>
        <v>5</v>
      </c>
      <c r="L300" s="42">
        <f t="shared" si="9"/>
        <v>5</v>
      </c>
    </row>
    <row r="301" spans="1:12" x14ac:dyDescent="0.25">
      <c r="A301" t="str">
        <f>'1º PASSO - Rascunho'!A301</f>
        <v>10º D SUP</v>
      </c>
      <c r="B301">
        <f>'1º PASSO - Rascunho'!B301</f>
        <v>123</v>
      </c>
      <c r="C301" t="str">
        <f>'1º PASSO - Rascunho'!C301</f>
        <v>Serviço</v>
      </c>
      <c r="D301" t="str">
        <f>'1º PASSO - Rascunho'!D301</f>
        <v>3492-Ar Condicionado - Manutenção de Aparelhos de Parede</v>
      </c>
      <c r="E301" s="42" t="str">
        <f>IFERROR(VLOOKUP(B301,'4º PASSO - Lançar TR'!A:D,4,FALSE),"")</f>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301" s="42">
        <f>IFERROR(VLOOKUP(B301,'4º PASSO - Lançar TR'!A:D,2,FALSE),"")</f>
        <v>3492</v>
      </c>
      <c r="G301" t="str">
        <f>'1º PASSO - Rascunho'!E301</f>
        <v>UNIDADE</v>
      </c>
      <c r="H301">
        <f>'1º PASSO - Rascunho'!F301</f>
        <v>316.67</v>
      </c>
      <c r="I301" t="str">
        <f>'1º PASSO - Rascunho'!G301</f>
        <v>Fortaleza/CE</v>
      </c>
      <c r="J301" s="42">
        <f t="shared" si="8"/>
        <v>2</v>
      </c>
      <c r="K301">
        <f>'1º PASSO - Rascunho'!H301</f>
        <v>10</v>
      </c>
      <c r="L301" s="42">
        <f t="shared" si="9"/>
        <v>10</v>
      </c>
    </row>
    <row r="302" spans="1:12" x14ac:dyDescent="0.25">
      <c r="A302" t="str">
        <f>'1º PASSO - Rascunho'!A302</f>
        <v>10º D SUP</v>
      </c>
      <c r="B302">
        <f>'1º PASSO - Rascunho'!B302</f>
        <v>124</v>
      </c>
      <c r="C302" t="str">
        <f>'1º PASSO - Rascunho'!C302</f>
        <v>Serviço</v>
      </c>
      <c r="D302" t="str">
        <f>'1º PASSO - Rascunho'!D302</f>
        <v>3492-Ar Condicionado - Manutenção de Aparelhos de Parede</v>
      </c>
      <c r="E302" s="42" t="str">
        <f>IFERROR(VLOOKUP(B302,'4º PASSO - Lançar TR'!A:D,4,FALSE),"")</f>
        <v>Serviço    de     manutenção    corretiva   c com fornecimento de material, realizando a substituição de controle remoto, de ar condicionado do tipo Split (inverter ou convencional) de 30.000 a 36.000 Btus.</v>
      </c>
      <c r="F302" s="42">
        <f>IFERROR(VLOOKUP(B302,'4º PASSO - Lançar TR'!A:D,2,FALSE),"")</f>
        <v>3492</v>
      </c>
      <c r="G302" t="str">
        <f>'1º PASSO - Rascunho'!E302</f>
        <v>UNIDADE</v>
      </c>
      <c r="H302">
        <f>'1º PASSO - Rascunho'!F302</f>
        <v>111.67</v>
      </c>
      <c r="I302" t="str">
        <f>'1º PASSO - Rascunho'!G302</f>
        <v>Fortaleza/CE</v>
      </c>
      <c r="J302" s="42">
        <f t="shared" si="8"/>
        <v>1</v>
      </c>
      <c r="K302">
        <f>'1º PASSO - Rascunho'!H302</f>
        <v>5</v>
      </c>
      <c r="L302" s="42">
        <f t="shared" si="9"/>
        <v>5</v>
      </c>
    </row>
    <row r="303" spans="1:12" x14ac:dyDescent="0.25">
      <c r="A303" t="str">
        <f>'1º PASSO - Rascunho'!A303</f>
        <v>10º D SUP</v>
      </c>
      <c r="B303">
        <f>'1º PASSO - Rascunho'!B303</f>
        <v>125</v>
      </c>
      <c r="C303" t="str">
        <f>'1º PASSO - Rascunho'!C303</f>
        <v>Serviço</v>
      </c>
      <c r="D303" t="str">
        <f>'1º PASSO - Rascunho'!D303</f>
        <v>2020-Ar Condicionado - Instalação/Montagem/Desmontagem/Remoção - (Parede / Sistemas)</v>
      </c>
      <c r="E303" s="42" t="str">
        <f>IFERROR(VLOOKUP(B303,'4º PASSO - Lançar TR'!A:D,4,FALSE),"")</f>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v>
      </c>
      <c r="F303" s="42">
        <f>IFERROR(VLOOKUP(B303,'4º PASSO - Lançar TR'!A:D,2,FALSE),"")</f>
        <v>2020</v>
      </c>
      <c r="G303" t="str">
        <f>'1º PASSO - Rascunho'!E303</f>
        <v>UNIDADE</v>
      </c>
      <c r="H303">
        <f>'1º PASSO - Rascunho'!F303</f>
        <v>95.67</v>
      </c>
      <c r="I303" t="str">
        <f>'1º PASSO - Rascunho'!G303</f>
        <v>Fortaleza/CE</v>
      </c>
      <c r="J303" s="42">
        <f t="shared" ref="J303:J366" si="10">IFERROR(ROUNDUP(20*K303/100,0),"")</f>
        <v>1</v>
      </c>
      <c r="K303">
        <f>'1º PASSO - Rascunho'!H303</f>
        <v>5</v>
      </c>
      <c r="L303" s="42">
        <f t="shared" ref="L303:L366" si="11">K303</f>
        <v>5</v>
      </c>
    </row>
    <row r="304" spans="1:12" x14ac:dyDescent="0.25">
      <c r="A304" t="str">
        <f>'1º PASSO - Rascunho'!A304</f>
        <v>10º D SUP</v>
      </c>
      <c r="B304">
        <f>'1º PASSO - Rascunho'!B304</f>
        <v>126</v>
      </c>
      <c r="C304" t="str">
        <f>'1º PASSO - Rascunho'!C304</f>
        <v>Serviço</v>
      </c>
      <c r="D304" t="str">
        <f>'1º PASSO - Rascunho'!D304</f>
        <v>2020-Ar Condicionado - Instalação/Montagem/Desmontagem/Remoção - (Parede / Sistemas)</v>
      </c>
      <c r="E304" s="42" t="str">
        <f>IFERROR(VLOOKUP(B304,'4º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v>
      </c>
      <c r="F304" s="42">
        <f>IFERROR(VLOOKUP(B304,'4º PASSO - Lançar TR'!A:D,2,FALSE),"")</f>
        <v>2020</v>
      </c>
      <c r="G304" t="str">
        <f>'1º PASSO - Rascunho'!E304</f>
        <v>UNIDADE</v>
      </c>
      <c r="H304">
        <f>'1º PASSO - Rascunho'!F304</f>
        <v>95.67</v>
      </c>
      <c r="I304" t="str">
        <f>'1º PASSO - Rascunho'!G304</f>
        <v>Fortaleza/CE</v>
      </c>
      <c r="J304" s="42">
        <f t="shared" si="10"/>
        <v>2</v>
      </c>
      <c r="K304">
        <f>'1º PASSO - Rascunho'!H304</f>
        <v>10</v>
      </c>
      <c r="L304" s="42">
        <f t="shared" si="11"/>
        <v>10</v>
      </c>
    </row>
    <row r="305" spans="1:12" x14ac:dyDescent="0.25">
      <c r="A305" t="str">
        <f>'1º PASSO - Rascunho'!A305</f>
        <v>10º D SUP</v>
      </c>
      <c r="B305">
        <f>'1º PASSO - Rascunho'!B305</f>
        <v>127</v>
      </c>
      <c r="C305" t="str">
        <f>'1º PASSO - Rascunho'!C305</f>
        <v>Serviço</v>
      </c>
      <c r="D305" t="str">
        <f>'1º PASSO - Rascunho'!D305</f>
        <v>3492-Ar Condicionado - Manutenção de Aparelhos de Parede</v>
      </c>
      <c r="E305" s="42" t="str">
        <f>IFERROR(VLOOKUP(B305,'4º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30.000 a 36.000 Btus.</v>
      </c>
      <c r="F305" s="42">
        <f>IFERROR(VLOOKUP(B305,'4º PASSO - Lançar TR'!A:D,2,FALSE),"")</f>
        <v>3492</v>
      </c>
      <c r="G305" t="str">
        <f>'1º PASSO - Rascunho'!E305</f>
        <v>UNIDADE</v>
      </c>
      <c r="H305">
        <f>'1º PASSO - Rascunho'!F305</f>
        <v>129</v>
      </c>
      <c r="I305" t="str">
        <f>'1º PASSO - Rascunho'!G305</f>
        <v>Fortaleza/CE</v>
      </c>
      <c r="J305" s="42">
        <f t="shared" si="10"/>
        <v>1</v>
      </c>
      <c r="K305">
        <f>'1º PASSO - Rascunho'!H305</f>
        <v>5</v>
      </c>
      <c r="L305" s="42">
        <f t="shared" si="11"/>
        <v>5</v>
      </c>
    </row>
    <row r="306" spans="1:12" x14ac:dyDescent="0.25">
      <c r="A306" t="str">
        <f>'1º PASSO - Rascunho'!A306</f>
        <v>10º D SUP</v>
      </c>
      <c r="B306">
        <f>'1º PASSO - Rascunho'!B306</f>
        <v>128</v>
      </c>
      <c r="C306" t="str">
        <f>'1º PASSO - Rascunho'!C306</f>
        <v>Serviço</v>
      </c>
      <c r="D306" t="str">
        <f>'1º PASSO - Rascunho'!D306</f>
        <v>2020-Ar Condicionado - Instalação/Montagem/Desmontagem/Remoção - (Parede / Sistemas)</v>
      </c>
      <c r="E306" s="42" t="str">
        <f>IFERROR(VLOOKUP(B306,'4º PASSO - Lançar TR'!A:D,4,FALSE),"")</f>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306" s="42">
        <f>IFERROR(VLOOKUP(B306,'4º PASSO - Lançar TR'!A:D,2,FALSE),"")</f>
        <v>2020</v>
      </c>
      <c r="G306" t="str">
        <f>'1º PASSO - Rascunho'!E306</f>
        <v>UNIDADE</v>
      </c>
      <c r="H306">
        <f>'1º PASSO - Rascunho'!F306</f>
        <v>159</v>
      </c>
      <c r="I306" t="str">
        <f>'1º PASSO - Rascunho'!G306</f>
        <v>Fortaleza/CE</v>
      </c>
      <c r="J306" s="42">
        <f t="shared" si="10"/>
        <v>1</v>
      </c>
      <c r="K306">
        <f>'1º PASSO - Rascunho'!H306</f>
        <v>5</v>
      </c>
      <c r="L306" s="42">
        <f t="shared" si="11"/>
        <v>5</v>
      </c>
    </row>
    <row r="307" spans="1:12" x14ac:dyDescent="0.25">
      <c r="A307" t="str">
        <f>'1º PASSO - Rascunho'!A307</f>
        <v>10º D SUP</v>
      </c>
      <c r="B307">
        <f>'1º PASSO - Rascunho'!B307</f>
        <v>129</v>
      </c>
      <c r="C307" t="str">
        <f>'1º PASSO - Rascunho'!C307</f>
        <v>Serviço</v>
      </c>
      <c r="D307" t="str">
        <f>'1º PASSO - Rascunho'!D307</f>
        <v>2020-Ar Condicionado - Instalação/Montagem/Desmontagem/Remoção - (Parede / Sistemas)</v>
      </c>
      <c r="E307" s="42" t="str">
        <f>IFERROR(VLOOKUP(B307,'4º PASSO - Lançar TR'!A:D,4,FALSE),"")</f>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307" s="42">
        <f>IFERROR(VLOOKUP(B307,'4º PASSO - Lançar TR'!A:D,2,FALSE),"")</f>
        <v>2020</v>
      </c>
      <c r="G307" t="str">
        <f>'1º PASSO - Rascunho'!E307</f>
        <v>UNIDADE</v>
      </c>
      <c r="H307">
        <f>'1º PASSO - Rascunho'!F307</f>
        <v>740</v>
      </c>
      <c r="I307" t="str">
        <f>'1º PASSO - Rascunho'!G307</f>
        <v>Fortaleza/CE</v>
      </c>
      <c r="J307" s="42">
        <f t="shared" si="10"/>
        <v>2</v>
      </c>
      <c r="K307">
        <f>'1º PASSO - Rascunho'!H307</f>
        <v>7</v>
      </c>
      <c r="L307" s="42">
        <f t="shared" si="11"/>
        <v>7</v>
      </c>
    </row>
    <row r="308" spans="1:12" x14ac:dyDescent="0.25">
      <c r="A308" t="str">
        <f>'1º PASSO - Rascunho'!A308</f>
        <v>10º D SUP</v>
      </c>
      <c r="B308">
        <f>'1º PASSO - Rascunho'!B308</f>
        <v>130</v>
      </c>
      <c r="C308" t="str">
        <f>'1º PASSO - Rascunho'!C308</f>
        <v>Serviço</v>
      </c>
      <c r="D308" t="str">
        <f>'1º PASSO - Rascunho'!D308</f>
        <v>2020-Ar Condicionado - Instalação/Montagem/Desmontagem/Remoção - (Parede / Sistemas)</v>
      </c>
      <c r="E308" s="42" t="str">
        <f>IFERROR(VLOOKUP(B308,'4º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v>
      </c>
      <c r="F308" s="42">
        <f>IFERROR(VLOOKUP(B308,'4º PASSO - Lançar TR'!A:D,2,FALSE),"")</f>
        <v>2020</v>
      </c>
      <c r="G308" t="str">
        <f>'1º PASSO - Rascunho'!E308</f>
        <v>UNIDADE</v>
      </c>
      <c r="H308">
        <f>'1º PASSO - Rascunho'!F308</f>
        <v>702</v>
      </c>
      <c r="I308" t="str">
        <f>'1º PASSO - Rascunho'!G308</f>
        <v>Fortaleza/CE</v>
      </c>
      <c r="J308" s="42">
        <f t="shared" si="10"/>
        <v>2</v>
      </c>
      <c r="K308">
        <f>'1º PASSO - Rascunho'!H308</f>
        <v>7</v>
      </c>
      <c r="L308" s="42">
        <f t="shared" si="11"/>
        <v>7</v>
      </c>
    </row>
    <row r="309" spans="1:12" x14ac:dyDescent="0.25">
      <c r="A309" t="str">
        <f>'1º PASSO - Rascunho'!A309</f>
        <v>10º D SUP</v>
      </c>
      <c r="B309">
        <f>'1º PASSO - Rascunho'!B309</f>
        <v>131</v>
      </c>
      <c r="C309" t="str">
        <f>'1º PASSO - Rascunho'!C309</f>
        <v>Serviço</v>
      </c>
      <c r="D309" t="str">
        <f>'1º PASSO - Rascunho'!D309</f>
        <v>2020-Ar Condicionado - Instalação/Montagem/Desmontagem/Remoção - (Parede / Sistemas)</v>
      </c>
      <c r="E309" s="42" t="str">
        <f>IFERROR(VLOOKUP(B309,'4º PASSO - Lançar TR'!A:D,4,FALSE),"")</f>
        <v>Serviço de instalação com fornecimento de material e aplicação de peças, realizando a substituição de cabo PP até 5 metros, de ar condicionado do tipo Split (inverter ou convencional), múltiplas marcas e tipos, de 48.000 a 60.000 BTUs.</v>
      </c>
      <c r="F309" s="42">
        <f>IFERROR(VLOOKUP(B309,'4º PASSO - Lançar TR'!A:D,2,FALSE),"")</f>
        <v>2020</v>
      </c>
      <c r="G309" t="str">
        <f>'1º PASSO - Rascunho'!E309</f>
        <v>UNIDADE</v>
      </c>
      <c r="H309">
        <f>'1º PASSO - Rascunho'!F309</f>
        <v>160</v>
      </c>
      <c r="I309" t="str">
        <f>'1º PASSO - Rascunho'!G309</f>
        <v>Fortaleza/CE</v>
      </c>
      <c r="J309" s="42">
        <f t="shared" si="10"/>
        <v>2</v>
      </c>
      <c r="K309">
        <f>'1º PASSO - Rascunho'!H309</f>
        <v>7</v>
      </c>
      <c r="L309" s="42">
        <f t="shared" si="11"/>
        <v>7</v>
      </c>
    </row>
    <row r="310" spans="1:12" x14ac:dyDescent="0.25">
      <c r="A310" t="str">
        <f>'1º PASSO - Rascunho'!A310</f>
        <v>10º D SUP</v>
      </c>
      <c r="B310">
        <f>'1º PASSO - Rascunho'!B310</f>
        <v>132</v>
      </c>
      <c r="C310" t="str">
        <f>'1º PASSO - Rascunho'!C310</f>
        <v>Serviço</v>
      </c>
      <c r="D310" t="str">
        <f>'1º PASSO - Rascunho'!D310</f>
        <v>2020-Ar Condicionado - Instalação/Montagem/Desmontagem/Remoção - (Parede / Sistemas)</v>
      </c>
      <c r="E310" s="42" t="str">
        <f>IFERROR(VLOOKUP(B310,'4º PASSO - Lançar TR'!A:D,4,FALSE),"")</f>
        <v>Serviço de instalação com fornecimento de material e aplicação de peças, realizando a substituição de mangueira PVC cristal até 5 metros, de ar condicionado do tipo Split (inverter ou convencional), múltiplas marcas e tipos, de 48.000 a 60.000 BTUs.</v>
      </c>
      <c r="F310" s="42">
        <f>IFERROR(VLOOKUP(B310,'4º PASSO - Lançar TR'!A:D,2,FALSE),"")</f>
        <v>2020</v>
      </c>
      <c r="G310" t="str">
        <f>'1º PASSO - Rascunho'!E310</f>
        <v>UNIDADE</v>
      </c>
      <c r="H310">
        <f>'1º PASSO - Rascunho'!F310</f>
        <v>129</v>
      </c>
      <c r="I310" t="str">
        <f>'1º PASSO - Rascunho'!G310</f>
        <v>Fortaleza/CE</v>
      </c>
      <c r="J310" s="42">
        <f t="shared" si="10"/>
        <v>2</v>
      </c>
      <c r="K310">
        <f>'1º PASSO - Rascunho'!H310</f>
        <v>7</v>
      </c>
      <c r="L310" s="42">
        <f t="shared" si="11"/>
        <v>7</v>
      </c>
    </row>
    <row r="311" spans="1:12" x14ac:dyDescent="0.25">
      <c r="A311" t="str">
        <f>'1º PASSO - Rascunho'!A311</f>
        <v>10º D SUP</v>
      </c>
      <c r="B311">
        <f>'1º PASSO - Rascunho'!B311</f>
        <v>133</v>
      </c>
      <c r="C311" t="str">
        <f>'1º PASSO - Rascunho'!C311</f>
        <v>Serviço</v>
      </c>
      <c r="D311" t="str">
        <f>'1º PASSO - Rascunho'!D311</f>
        <v>2020-Ar Condicionado - Instalação/Montagem/Desmontagem/Remoção - (Parede / Sistemas)</v>
      </c>
      <c r="E311" s="42" t="str">
        <f>IFERROR(VLOOKUP(B311,'4º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v>
      </c>
      <c r="F311" s="42">
        <f>IFERROR(VLOOKUP(B311,'4º PASSO - Lançar TR'!A:D,2,FALSE),"")</f>
        <v>2020</v>
      </c>
      <c r="G311" t="str">
        <f>'1º PASSO - Rascunho'!E311</f>
        <v>UNIDADE</v>
      </c>
      <c r="H311">
        <f>'1º PASSO - Rascunho'!F311</f>
        <v>129</v>
      </c>
      <c r="I311" t="str">
        <f>'1º PASSO - Rascunho'!G311</f>
        <v>Fortaleza/CE</v>
      </c>
      <c r="J311" s="42">
        <f t="shared" si="10"/>
        <v>2</v>
      </c>
      <c r="K311">
        <f>'1º PASSO - Rascunho'!H311</f>
        <v>7</v>
      </c>
      <c r="L311" s="42">
        <f t="shared" si="11"/>
        <v>7</v>
      </c>
    </row>
    <row r="312" spans="1:12" x14ac:dyDescent="0.25">
      <c r="A312" t="str">
        <f>'1º PASSO - Rascunho'!A312</f>
        <v>10º D SUP</v>
      </c>
      <c r="B312">
        <f>'1º PASSO - Rascunho'!B312</f>
        <v>134</v>
      </c>
      <c r="C312" t="str">
        <f>'1º PASSO - Rascunho'!C312</f>
        <v>Serviço</v>
      </c>
      <c r="D312" t="str">
        <f>'1º PASSO - Rascunho'!D312</f>
        <v>3492-Ar Condicionado - Manutenção de Aparelhos de Parede</v>
      </c>
      <c r="E312" s="42" t="str">
        <f>IFERROR(VLOOKUP(B312,'4º PASSO - Lançar TR'!A:D,4,FALSE),"")</f>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312" s="42">
        <f>IFERROR(VLOOKUP(B312,'4º PASSO - Lançar TR'!A:D,2,FALSE),"")</f>
        <v>3492</v>
      </c>
      <c r="G312" t="str">
        <f>'1º PASSO - Rascunho'!E312</f>
        <v>UNIDADE</v>
      </c>
      <c r="H312">
        <f>'1º PASSO - Rascunho'!F312</f>
        <v>337.67</v>
      </c>
      <c r="I312" t="str">
        <f>'1º PASSO - Rascunho'!G312</f>
        <v>Fortaleza/CE</v>
      </c>
      <c r="J312" s="42">
        <f t="shared" si="10"/>
        <v>2</v>
      </c>
      <c r="K312">
        <f>'1º PASSO - Rascunho'!H312</f>
        <v>7</v>
      </c>
      <c r="L312" s="42">
        <f t="shared" si="11"/>
        <v>7</v>
      </c>
    </row>
    <row r="313" spans="1:12" x14ac:dyDescent="0.25">
      <c r="A313" t="str">
        <f>'1º PASSO - Rascunho'!A313</f>
        <v>10º D SUP</v>
      </c>
      <c r="B313">
        <f>'1º PASSO - Rascunho'!B313</f>
        <v>135</v>
      </c>
      <c r="C313" t="str">
        <f>'1º PASSO - Rascunho'!C313</f>
        <v>Serviço</v>
      </c>
      <c r="D313" t="str">
        <f>'1º PASSO - Rascunho'!D313</f>
        <v>3492-Ar Condicionado - Manutenção de Aparelhos de Parede</v>
      </c>
      <c r="E313" s="42" t="str">
        <f>IFERROR(VLOOKUP(B313,'4º PASSO - Lançar TR'!A:D,4,FALSE),"")</f>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313" s="42">
        <f>IFERROR(VLOOKUP(B313,'4º PASSO - Lançar TR'!A:D,2,FALSE),"")</f>
        <v>3492</v>
      </c>
      <c r="G313" t="str">
        <f>'1º PASSO - Rascunho'!E313</f>
        <v>UNIDADE</v>
      </c>
      <c r="H313">
        <f>'1º PASSO - Rascunho'!F313</f>
        <v>2185</v>
      </c>
      <c r="I313" t="str">
        <f>'1º PASSO - Rascunho'!G313</f>
        <v>Fortaleza/CE</v>
      </c>
      <c r="J313" s="42">
        <f t="shared" si="10"/>
        <v>2</v>
      </c>
      <c r="K313">
        <f>'1º PASSO - Rascunho'!H313</f>
        <v>7</v>
      </c>
      <c r="L313" s="42">
        <f t="shared" si="11"/>
        <v>7</v>
      </c>
    </row>
    <row r="314" spans="1:12" x14ac:dyDescent="0.25">
      <c r="A314" t="str">
        <f>'1º PASSO - Rascunho'!A314</f>
        <v>10º D SUP</v>
      </c>
      <c r="B314">
        <f>'1º PASSO - Rascunho'!B314</f>
        <v>136</v>
      </c>
      <c r="C314" t="str">
        <f>'1º PASSO - Rascunho'!C314</f>
        <v>Serviço</v>
      </c>
      <c r="D314" t="str">
        <f>'1º PASSO - Rascunho'!D314</f>
        <v>3492-Ar Condicionado - Manutenção de Aparelhos de Parede</v>
      </c>
      <c r="E314" s="42" t="str">
        <f>IFERROR(VLOOKUP(B314,'4º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v>
      </c>
      <c r="F314" s="42">
        <f>IFERROR(VLOOKUP(B314,'4º PASSO - Lançar TR'!A:D,2,FALSE),"")</f>
        <v>3492</v>
      </c>
      <c r="G314" t="str">
        <f>'1º PASSO - Rascunho'!E314</f>
        <v>UNIDADE</v>
      </c>
      <c r="H314">
        <f>'1º PASSO - Rascunho'!F314</f>
        <v>338.33</v>
      </c>
      <c r="I314" t="str">
        <f>'1º PASSO - Rascunho'!G314</f>
        <v>Fortaleza/CE</v>
      </c>
      <c r="J314" s="42">
        <f t="shared" si="10"/>
        <v>2</v>
      </c>
      <c r="K314">
        <f>'1º PASSO - Rascunho'!H314</f>
        <v>7</v>
      </c>
      <c r="L314" s="42">
        <f t="shared" si="11"/>
        <v>7</v>
      </c>
    </row>
    <row r="315" spans="1:12" x14ac:dyDescent="0.25">
      <c r="A315" t="str">
        <f>'1º PASSO - Rascunho'!A315</f>
        <v>10º D SUP</v>
      </c>
      <c r="B315">
        <f>'1º PASSO - Rascunho'!B315</f>
        <v>137</v>
      </c>
      <c r="C315" t="str">
        <f>'1º PASSO - Rascunho'!C315</f>
        <v>Serviço</v>
      </c>
      <c r="D315" t="str">
        <f>'1º PASSO - Rascunho'!D315</f>
        <v>3492-Ar Condicionado - Manutenção de Aparelhos de Parede</v>
      </c>
      <c r="E315" s="42" t="str">
        <f>IFERROR(VLOOKUP(B315,'4º PASSO - Lançar TR'!A:D,4,FALSE),"")</f>
        <v>Serviço    de     manutenção    corretiva  com fornecimento de material e aplicação de peças, realizando a substituição de filtro de ar, de ar condicionado do tipo Split( inverter ou convencional) , de 48.000 a 60.000 BTUs.</v>
      </c>
      <c r="F315" s="42">
        <f>IFERROR(VLOOKUP(B315,'4º PASSO - Lançar TR'!A:D,2,FALSE),"")</f>
        <v>3492</v>
      </c>
      <c r="G315" t="str">
        <f>'1º PASSO - Rascunho'!E315</f>
        <v>UNIDADE</v>
      </c>
      <c r="H315">
        <f>'1º PASSO - Rascunho'!F315</f>
        <v>223.33</v>
      </c>
      <c r="I315" t="str">
        <f>'1º PASSO - Rascunho'!G315</f>
        <v>Fortaleza/CE</v>
      </c>
      <c r="J315" s="42">
        <f t="shared" si="10"/>
        <v>2</v>
      </c>
      <c r="K315">
        <f>'1º PASSO - Rascunho'!H315</f>
        <v>7</v>
      </c>
      <c r="L315" s="42">
        <f t="shared" si="11"/>
        <v>7</v>
      </c>
    </row>
    <row r="316" spans="1:12" x14ac:dyDescent="0.25">
      <c r="A316" t="str">
        <f>'1º PASSO - Rascunho'!A316</f>
        <v>10º D SUP</v>
      </c>
      <c r="B316">
        <f>'1º PASSO - Rascunho'!B316</f>
        <v>138</v>
      </c>
      <c r="C316" t="str">
        <f>'1º PASSO - Rascunho'!C316</f>
        <v>Serviço</v>
      </c>
      <c r="D316" t="str">
        <f>'1º PASSO - Rascunho'!D316</f>
        <v>3492-Ar Condicionado - Manutenção de Aparelhos de Parede</v>
      </c>
      <c r="E316" s="42" t="str">
        <f>IFERROR(VLOOKUP(B316,'4º PASSO - Lançar TR'!A:D,4,FALSE),"")</f>
        <v>Serviço    de     manutenção    corretiva  c com fornecimento de material e aplicação de peças, realizando as substituições de sensores da unidade interna e/ou externa (termistores), de ar condicionado do tipo Split( inverter ou convencional), de 48.000 a 60.000 BTUs.</v>
      </c>
      <c r="F316" s="42">
        <f>IFERROR(VLOOKUP(B316,'4º PASSO - Lançar TR'!A:D,2,FALSE),"")</f>
        <v>3492</v>
      </c>
      <c r="G316" t="str">
        <f>'1º PASSO - Rascunho'!E316</f>
        <v>UNIDADE</v>
      </c>
      <c r="H316">
        <f>'1º PASSO - Rascunho'!F316</f>
        <v>223.33</v>
      </c>
      <c r="I316" t="str">
        <f>'1º PASSO - Rascunho'!G316</f>
        <v>Fortaleza/CE</v>
      </c>
      <c r="J316" s="42">
        <f t="shared" si="10"/>
        <v>2</v>
      </c>
      <c r="K316">
        <f>'1º PASSO - Rascunho'!H316</f>
        <v>7</v>
      </c>
      <c r="L316" s="42">
        <f t="shared" si="11"/>
        <v>7</v>
      </c>
    </row>
    <row r="317" spans="1:12" x14ac:dyDescent="0.25">
      <c r="A317" t="str">
        <f>'1º PASSO - Rascunho'!A317</f>
        <v>10º D SUP</v>
      </c>
      <c r="B317">
        <f>'1º PASSO - Rascunho'!B317</f>
        <v>139</v>
      </c>
      <c r="C317" t="str">
        <f>'1º PASSO - Rascunho'!C317</f>
        <v>Serviço</v>
      </c>
      <c r="D317" t="str">
        <f>'1º PASSO - Rascunho'!D317</f>
        <v>3492-Ar Condicionado - Manutenção de Aparelhos de Parede</v>
      </c>
      <c r="E317" s="42" t="str">
        <f>IFERROR(VLOOKUP(B317,'4º PASSO - Lançar TR'!A:D,4,FALSE),"")</f>
        <v>Serviço    de     manutenção    corretiva  com fornecimento de material e aplicação de peças, realizando a substituição de capacitor da unidade interna ou externa, de ar condicionado do tipo Split( inverter ou convencional), de 48.000 a 60.000 BTUs.</v>
      </c>
      <c r="F317" s="42">
        <f>IFERROR(VLOOKUP(B317,'4º PASSO - Lançar TR'!A:D,2,FALSE),"")</f>
        <v>3492</v>
      </c>
      <c r="G317" t="str">
        <f>'1º PASSO - Rascunho'!E317</f>
        <v>UNIDADE</v>
      </c>
      <c r="H317">
        <f>'1º PASSO - Rascunho'!F317</f>
        <v>258.33</v>
      </c>
      <c r="I317" t="str">
        <f>'1º PASSO - Rascunho'!G317</f>
        <v>Fortaleza/CE</v>
      </c>
      <c r="J317" s="42">
        <f t="shared" si="10"/>
        <v>2</v>
      </c>
      <c r="K317">
        <f>'1º PASSO - Rascunho'!H317</f>
        <v>7</v>
      </c>
      <c r="L317" s="42">
        <f t="shared" si="11"/>
        <v>7</v>
      </c>
    </row>
    <row r="318" spans="1:12" x14ac:dyDescent="0.25">
      <c r="A318" t="str">
        <f>'1º PASSO - Rascunho'!A318</f>
        <v>10º D SUP</v>
      </c>
      <c r="B318">
        <f>'1º PASSO - Rascunho'!B318</f>
        <v>140</v>
      </c>
      <c r="C318" t="str">
        <f>'1º PASSO - Rascunho'!C318</f>
        <v>Serviço</v>
      </c>
      <c r="D318" t="str">
        <f>'1º PASSO - Rascunho'!D318</f>
        <v>3492-Ar Condicionado - Manutenção de Aparelhos de Parede</v>
      </c>
      <c r="E318" s="42" t="str">
        <f>IFERROR(VLOOKUP(B318,'4º PASSO - Lançar TR'!A:D,4,FALSE),"")</f>
        <v>Serviço    de     manutenção    corretiva     com fornecimento de material e aplicação de peças, realizando a substituição de placa eletrônica principal original (unidade interna), de ar condicionado do tipo Split(inverter ou convencional), de 48.000 a 60.000 BTUs.</v>
      </c>
      <c r="F318" s="42">
        <f>IFERROR(VLOOKUP(B318,'4º PASSO - Lançar TR'!A:D,2,FALSE),"")</f>
        <v>3492</v>
      </c>
      <c r="G318" t="str">
        <f>'1º PASSO - Rascunho'!E318</f>
        <v>UNIDADE</v>
      </c>
      <c r="H318">
        <f>'1º PASSO - Rascunho'!F318</f>
        <v>615</v>
      </c>
      <c r="I318" t="str">
        <f>'1º PASSO - Rascunho'!G318</f>
        <v>Fortaleza/CE</v>
      </c>
      <c r="J318" s="42">
        <f t="shared" si="10"/>
        <v>1</v>
      </c>
      <c r="K318">
        <f>'1º PASSO - Rascunho'!H318</f>
        <v>4</v>
      </c>
      <c r="L318" s="42">
        <f t="shared" si="11"/>
        <v>4</v>
      </c>
    </row>
    <row r="319" spans="1:12" x14ac:dyDescent="0.25">
      <c r="A319" t="str">
        <f>'1º PASSO - Rascunho'!A319</f>
        <v>10º D SUP</v>
      </c>
      <c r="B319">
        <f>'1º PASSO - Rascunho'!B319</f>
        <v>141</v>
      </c>
      <c r="C319" t="str">
        <f>'1º PASSO - Rascunho'!C319</f>
        <v>Serviço</v>
      </c>
      <c r="D319" t="str">
        <f>'1º PASSO - Rascunho'!D319</f>
        <v>3492-Ar Condicionado - Manutenção de Aparelhos de Parede</v>
      </c>
      <c r="E319" s="42" t="str">
        <f>IFERROR(VLOOKUP(B319,'4º PASSO - Lançar TR'!A:D,4,FALSE),"")</f>
        <v>Serviço    de     manutenção    corretiva  com fornecimento de material e aplicação de peças, realizando a substituição de placa eletrônica universal da unidade interna, de ar condicionado do tipo Split (convencional), de 48.000 a 60.000 BTUs.</v>
      </c>
      <c r="F319" s="42">
        <f>IFERROR(VLOOKUP(B319,'4º PASSO - Lançar TR'!A:D,2,FALSE),"")</f>
        <v>3492</v>
      </c>
      <c r="G319" t="str">
        <f>'1º PASSO - Rascunho'!E319</f>
        <v>UNIDADE</v>
      </c>
      <c r="H319">
        <f>'1º PASSO - Rascunho'!F319</f>
        <v>405</v>
      </c>
      <c r="I319" t="str">
        <f>'1º PASSO - Rascunho'!G319</f>
        <v>Fortaleza/CE</v>
      </c>
      <c r="J319" s="42">
        <f t="shared" si="10"/>
        <v>1</v>
      </c>
      <c r="K319">
        <f>'1º PASSO - Rascunho'!H319</f>
        <v>4</v>
      </c>
      <c r="L319" s="42">
        <f t="shared" si="11"/>
        <v>4</v>
      </c>
    </row>
    <row r="320" spans="1:12" x14ac:dyDescent="0.25">
      <c r="A320" t="str">
        <f>'1º PASSO - Rascunho'!A320</f>
        <v>10º D SUP</v>
      </c>
      <c r="B320">
        <f>'1º PASSO - Rascunho'!B320</f>
        <v>142</v>
      </c>
      <c r="C320" t="str">
        <f>'1º PASSO - Rascunho'!C320</f>
        <v>Serviço</v>
      </c>
      <c r="D320" t="str">
        <f>'1º PASSO - Rascunho'!D320</f>
        <v>3492-Ar Condicionado - Manutenção de Aparelhos de Parede</v>
      </c>
      <c r="E320" s="42" t="str">
        <f>IFERROR(VLOOKUP(B320,'4º PASSO - Lançar TR'!A:D,4,FALSE),"")</f>
        <v>Serviço    de     manutenção    corretiva  com reparo da placa eletrônica principal (unidade interna), de ar condicionado do tipo Split(inverter ou convencional), de 48.000 a 60.000 BTUs.</v>
      </c>
      <c r="F320" s="42">
        <f>IFERROR(VLOOKUP(B320,'4º PASSO - Lançar TR'!A:D,2,FALSE),"")</f>
        <v>3492</v>
      </c>
      <c r="G320" t="str">
        <f>'1º PASSO - Rascunho'!E320</f>
        <v>UNIDADE</v>
      </c>
      <c r="H320">
        <f>'1º PASSO - Rascunho'!F320</f>
        <v>461</v>
      </c>
      <c r="I320" t="str">
        <f>'1º PASSO - Rascunho'!G320</f>
        <v>Fortaleza/CE</v>
      </c>
      <c r="J320" s="42">
        <f t="shared" si="10"/>
        <v>1</v>
      </c>
      <c r="K320">
        <f>'1º PASSO - Rascunho'!H320</f>
        <v>4</v>
      </c>
      <c r="L320" s="42">
        <f t="shared" si="11"/>
        <v>4</v>
      </c>
    </row>
    <row r="321" spans="1:12" x14ac:dyDescent="0.25">
      <c r="A321" t="str">
        <f>'1º PASSO - Rascunho'!A321</f>
        <v>10º D SUP</v>
      </c>
      <c r="B321">
        <f>'1º PASSO - Rascunho'!B321</f>
        <v>143</v>
      </c>
      <c r="C321" t="str">
        <f>'1º PASSO - Rascunho'!C321</f>
        <v>Serviço</v>
      </c>
      <c r="D321" t="str">
        <f>'1º PASSO - Rascunho'!D321</f>
        <v>3492-Ar Condicionado - Manutenção de Aparelhos de Parede</v>
      </c>
      <c r="E321" s="42" t="str">
        <f>IFERROR(VLOOKUP(B321,'4º PASSO - Lançar TR'!A:D,4,FALSE),"")</f>
        <v>Serviço de manutenção corretiva com fornecimento de material e aplicação de peças, realizando a substituição de placa eletrônica receptora da unidade interna, de ar condicionado do  tipo Split(inverter ou convencional), de 48.000 a 60.000 BTUs..</v>
      </c>
      <c r="F321" s="42">
        <f>IFERROR(VLOOKUP(B321,'4º PASSO - Lançar TR'!A:D,2,FALSE),"")</f>
        <v>3492</v>
      </c>
      <c r="G321" t="str">
        <f>'1º PASSO - Rascunho'!E321</f>
        <v>UNIDADE</v>
      </c>
      <c r="H321">
        <f>'1º PASSO - Rascunho'!F321</f>
        <v>615</v>
      </c>
      <c r="I321" t="str">
        <f>'1º PASSO - Rascunho'!G321</f>
        <v>Fortaleza/CE</v>
      </c>
      <c r="J321" s="42">
        <f t="shared" si="10"/>
        <v>1</v>
      </c>
      <c r="K321">
        <f>'1º PASSO - Rascunho'!H321</f>
        <v>4</v>
      </c>
      <c r="L321" s="42">
        <f t="shared" si="11"/>
        <v>4</v>
      </c>
    </row>
    <row r="322" spans="1:12" x14ac:dyDescent="0.25">
      <c r="A322" t="str">
        <f>'1º PASSO - Rascunho'!A322</f>
        <v>10º D SUP</v>
      </c>
      <c r="B322">
        <f>'1º PASSO - Rascunho'!B322</f>
        <v>144</v>
      </c>
      <c r="C322" t="str">
        <f>'1º PASSO - Rascunho'!C322</f>
        <v>Serviço</v>
      </c>
      <c r="D322" t="str">
        <f>'1º PASSO - Rascunho'!D322</f>
        <v>3492-Ar Condicionado - Manutenção de Aparelhos de Parede</v>
      </c>
      <c r="E322" s="42" t="str">
        <f>IFERROR(VLOOKUP(B322,'4º PASSO - Lançar TR'!A:D,4,FALSE),"")</f>
        <v>Serviço de manutenção corretiva com fornecimento de material e aplicação de peças, realizando a substituição do motor de passo de movimentação das aletas/swing, de ar condicionado do  tipo Split(inverter ou convencional), de 48.000 a 60.000 BTUs.</v>
      </c>
      <c r="F322" s="42">
        <f>IFERROR(VLOOKUP(B322,'4º PASSO - Lançar TR'!A:D,2,FALSE),"")</f>
        <v>3492</v>
      </c>
      <c r="G322" t="str">
        <f>'1º PASSO - Rascunho'!E322</f>
        <v>UNIDADE</v>
      </c>
      <c r="H322">
        <f>'1º PASSO - Rascunho'!F322</f>
        <v>205.83</v>
      </c>
      <c r="I322" t="str">
        <f>'1º PASSO - Rascunho'!G322</f>
        <v>Fortaleza/CE</v>
      </c>
      <c r="J322" s="42">
        <f t="shared" si="10"/>
        <v>1</v>
      </c>
      <c r="K322">
        <f>'1º PASSO - Rascunho'!H322</f>
        <v>4</v>
      </c>
      <c r="L322" s="42">
        <f t="shared" si="11"/>
        <v>4</v>
      </c>
    </row>
    <row r="323" spans="1:12" x14ac:dyDescent="0.25">
      <c r="A323" t="str">
        <f>'1º PASSO - Rascunho'!A323</f>
        <v>10º D SUP</v>
      </c>
      <c r="B323">
        <f>'1º PASSO - Rascunho'!B323</f>
        <v>145</v>
      </c>
      <c r="C323" t="str">
        <f>'1º PASSO - Rascunho'!C323</f>
        <v>Serviço</v>
      </c>
      <c r="D323" t="str">
        <f>'1º PASSO - Rascunho'!D323</f>
        <v>3492-Ar Condicionado - Manutenção de Aparelhos de Parede</v>
      </c>
      <c r="E323" s="42" t="str">
        <f>IFERROR(VLOOKUP(B323,'4º PASSO - Lançar TR'!A:D,4,FALSE),"")</f>
        <v>Serviço de manutenção corretiva com fornecimento de material e aplicação de peças, realizando a substituição de placa eletrônica unidade externa (condensadora), de ar condicionado do tipo Split (inverter), de 48.000 a 60.000 BTUs.</v>
      </c>
      <c r="F323" s="42">
        <f>IFERROR(VLOOKUP(B323,'4º PASSO - Lançar TR'!A:D,2,FALSE),"")</f>
        <v>3492</v>
      </c>
      <c r="G323" t="str">
        <f>'1º PASSO - Rascunho'!E323</f>
        <v>UNIDADE</v>
      </c>
      <c r="H323">
        <f>'1º PASSO - Rascunho'!F323</f>
        <v>615</v>
      </c>
      <c r="I323" t="str">
        <f>'1º PASSO - Rascunho'!G323</f>
        <v>Fortaleza/CE</v>
      </c>
      <c r="J323" s="42">
        <f t="shared" si="10"/>
        <v>1</v>
      </c>
      <c r="K323">
        <f>'1º PASSO - Rascunho'!H323</f>
        <v>4</v>
      </c>
      <c r="L323" s="42">
        <f t="shared" si="11"/>
        <v>4</v>
      </c>
    </row>
    <row r="324" spans="1:12" x14ac:dyDescent="0.25">
      <c r="A324" t="str">
        <f>'1º PASSO - Rascunho'!A324</f>
        <v>10º D SUP</v>
      </c>
      <c r="B324">
        <f>'1º PASSO - Rascunho'!B324</f>
        <v>146</v>
      </c>
      <c r="C324" t="str">
        <f>'1º PASSO - Rascunho'!C324</f>
        <v>Serviço</v>
      </c>
      <c r="D324" t="str">
        <f>'1º PASSO - Rascunho'!D324</f>
        <v>3492-Ar Condicionado - Manutenção de Aparelhos de Parede</v>
      </c>
      <c r="E324" s="42" t="str">
        <f>IFERROR(VLOOKUP(B324,'4º PASSO - Lançar TR'!A:D,4,FALSE),"")</f>
        <v>Serviço de manutenção corretiva com o reparo da placa eletrônica da condensadora, de ar condicionado do tipo Split (inverter ou convencional), de 48.000 a 60.000 BTUs.</v>
      </c>
      <c r="F324" s="42">
        <f>IFERROR(VLOOKUP(B324,'4º PASSO - Lançar TR'!A:D,2,FALSE),"")</f>
        <v>3492</v>
      </c>
      <c r="G324" t="str">
        <f>'1º PASSO - Rascunho'!E324</f>
        <v>UNIDADE</v>
      </c>
      <c r="H324">
        <f>'1º PASSO - Rascunho'!F324</f>
        <v>475</v>
      </c>
      <c r="I324" t="str">
        <f>'1º PASSO - Rascunho'!G324</f>
        <v>Fortaleza/CE</v>
      </c>
      <c r="J324" s="42">
        <f t="shared" si="10"/>
        <v>1</v>
      </c>
      <c r="K324">
        <f>'1º PASSO - Rascunho'!H324</f>
        <v>4</v>
      </c>
      <c r="L324" s="42">
        <f t="shared" si="11"/>
        <v>4</v>
      </c>
    </row>
    <row r="325" spans="1:12" x14ac:dyDescent="0.25">
      <c r="A325" t="str">
        <f>'1º PASSO - Rascunho'!A325</f>
        <v>10º D SUP</v>
      </c>
      <c r="B325">
        <f>'1º PASSO - Rascunho'!B325</f>
        <v>147</v>
      </c>
      <c r="C325" t="str">
        <f>'1º PASSO - Rascunho'!C325</f>
        <v>Serviço</v>
      </c>
      <c r="D325" t="str">
        <f>'1º PASSO - Rascunho'!D325</f>
        <v>3492-Ar Condicionado - Manutenção de Aparelhos de Parede</v>
      </c>
      <c r="E325" s="42" t="str">
        <f>IFERROR(VLOOKUP(B325,'4º PASSO - Lançar TR'!A:D,4,FALSE),"")</f>
        <v>Serviço    de  manutenção   corretiva com  fornecimento de material e aplicação de peças, realizando a substituição de motor do ventilador da unidade externa, de ar condicionado do tipo Split (inverter ou convencional), de 48.000 a 60.000 BTUs.</v>
      </c>
      <c r="F325" s="42">
        <f>IFERROR(VLOOKUP(B325,'4º PASSO - Lançar TR'!A:D,2,FALSE),"")</f>
        <v>3492</v>
      </c>
      <c r="G325" t="str">
        <f>'1º PASSO - Rascunho'!E325</f>
        <v>UNIDADE</v>
      </c>
      <c r="H325">
        <f>'1º PASSO - Rascunho'!F325</f>
        <v>640</v>
      </c>
      <c r="I325" t="str">
        <f>'1º PASSO - Rascunho'!G325</f>
        <v>Fortaleza/CE</v>
      </c>
      <c r="J325" s="42">
        <f t="shared" si="10"/>
        <v>1</v>
      </c>
      <c r="K325">
        <f>'1º PASSO - Rascunho'!H325</f>
        <v>4</v>
      </c>
      <c r="L325" s="42">
        <f t="shared" si="11"/>
        <v>4</v>
      </c>
    </row>
    <row r="326" spans="1:12" x14ac:dyDescent="0.25">
      <c r="A326" t="str">
        <f>'1º PASSO - Rascunho'!A326</f>
        <v>10º D SUP</v>
      </c>
      <c r="B326">
        <f>'1º PASSO - Rascunho'!B326</f>
        <v>148</v>
      </c>
      <c r="C326" t="str">
        <f>'1º PASSO - Rascunho'!C326</f>
        <v>Serviço</v>
      </c>
      <c r="D326" t="str">
        <f>'1º PASSO - Rascunho'!D326</f>
        <v>3492-Ar Condicionado - Manutenção de Aparelhos de Parede</v>
      </c>
      <c r="E326" s="42" t="str">
        <f>IFERROR(VLOOKUP(B326,'4º PASSO - Lançar TR'!A:D,4,FALSE),"")</f>
        <v>Serviço    de  manutenção   corretiva  com reparo de motor do ventilador da unidade externa, de ar condicionado do tipo Split (inverter ou convencional), de 48.000 a 60.000 BTUs.</v>
      </c>
      <c r="F326" s="42">
        <f>IFERROR(VLOOKUP(B326,'4º PASSO - Lançar TR'!A:D,2,FALSE),"")</f>
        <v>3492</v>
      </c>
      <c r="G326" t="str">
        <f>'1º PASSO - Rascunho'!E326</f>
        <v>UNIDADE</v>
      </c>
      <c r="H326">
        <f>'1º PASSO - Rascunho'!F326</f>
        <v>478.33</v>
      </c>
      <c r="I326" t="str">
        <f>'1º PASSO - Rascunho'!G326</f>
        <v>Fortaleza/CE</v>
      </c>
      <c r="J326" s="42">
        <f t="shared" si="10"/>
        <v>1</v>
      </c>
      <c r="K326">
        <f>'1º PASSO - Rascunho'!H326</f>
        <v>4</v>
      </c>
      <c r="L326" s="42">
        <f t="shared" si="11"/>
        <v>4</v>
      </c>
    </row>
    <row r="327" spans="1:12" x14ac:dyDescent="0.25">
      <c r="A327" t="str">
        <f>'1º PASSO - Rascunho'!A327</f>
        <v>10º D SUP</v>
      </c>
      <c r="B327">
        <f>'1º PASSO - Rascunho'!B327</f>
        <v>149</v>
      </c>
      <c r="C327" t="str">
        <f>'1º PASSO - Rascunho'!C327</f>
        <v>Serviço</v>
      </c>
      <c r="D327" t="str">
        <f>'1º PASSO - Rascunho'!D327</f>
        <v>3492-Ar Condicionado - Manutenção de Aparelhos de Parede</v>
      </c>
      <c r="E327" s="42" t="str">
        <f>IFERROR(VLOOKUP(B327,'4º PASSO - Lançar TR'!A:D,4,FALSE),"")</f>
        <v>Serviço    de  manutenção    corretiva  com fornecimento de material e aplicação de peças, realizando a substituição de motor do ventilador da unidade interna, de ar condicionado do tipo Split (convencional), de 48.000 a 60.000 BTUs.</v>
      </c>
      <c r="F327" s="42">
        <f>IFERROR(VLOOKUP(B327,'4º PASSO - Lançar TR'!A:D,2,FALSE),"")</f>
        <v>3492</v>
      </c>
      <c r="G327" t="str">
        <f>'1º PASSO - Rascunho'!E327</f>
        <v>UNIDADE</v>
      </c>
      <c r="H327">
        <f>'1º PASSO - Rascunho'!F327</f>
        <v>636.66999999999996</v>
      </c>
      <c r="I327" t="str">
        <f>'1º PASSO - Rascunho'!G327</f>
        <v>Fortaleza/CE</v>
      </c>
      <c r="J327" s="42">
        <f t="shared" si="10"/>
        <v>1</v>
      </c>
      <c r="K327">
        <f>'1º PASSO - Rascunho'!H327</f>
        <v>4</v>
      </c>
      <c r="L327" s="42">
        <f t="shared" si="11"/>
        <v>4</v>
      </c>
    </row>
    <row r="328" spans="1:12" x14ac:dyDescent="0.25">
      <c r="A328" t="str">
        <f>'1º PASSO - Rascunho'!A328</f>
        <v>10º D SUP</v>
      </c>
      <c r="B328">
        <f>'1º PASSO - Rascunho'!B328</f>
        <v>150</v>
      </c>
      <c r="C328" t="str">
        <f>'1º PASSO - Rascunho'!C328</f>
        <v>Serviço</v>
      </c>
      <c r="D328" t="str">
        <f>'1º PASSO - Rascunho'!D328</f>
        <v>3492-Ar Condicionado - Manutenção de Aparelhos de Parede</v>
      </c>
      <c r="E328" s="42" t="str">
        <f>IFERROR(VLOOKUP(B328,'4º PASSO - Lançar TR'!A:D,4,FALSE),"")</f>
        <v>Serviço    de  manutenção    corretiva com reparo de motor do ventilador da unidade interna, de ar condicionado do tipo Split (convencional), de 48.000 a 60.000 BTUs.</v>
      </c>
      <c r="F328" s="42">
        <f>IFERROR(VLOOKUP(B328,'4º PASSO - Lançar TR'!A:D,2,FALSE),"")</f>
        <v>3492</v>
      </c>
      <c r="G328" t="str">
        <f>'1º PASSO - Rascunho'!E328</f>
        <v>UNIDADE</v>
      </c>
      <c r="H328">
        <f>'1º PASSO - Rascunho'!F328</f>
        <v>478.33</v>
      </c>
      <c r="I328" t="str">
        <f>'1º PASSO - Rascunho'!G328</f>
        <v>Fortaleza/CE</v>
      </c>
      <c r="J328" s="42">
        <f t="shared" si="10"/>
        <v>1</v>
      </c>
      <c r="K328">
        <f>'1º PASSO - Rascunho'!H328</f>
        <v>4</v>
      </c>
      <c r="L328" s="42">
        <f t="shared" si="11"/>
        <v>4</v>
      </c>
    </row>
    <row r="329" spans="1:12" x14ac:dyDescent="0.25">
      <c r="A329" t="str">
        <f>'1º PASSO - Rascunho'!A329</f>
        <v>10º D SUP</v>
      </c>
      <c r="B329">
        <f>'1º PASSO - Rascunho'!B329</f>
        <v>151</v>
      </c>
      <c r="C329" t="str">
        <f>'1º PASSO - Rascunho'!C329</f>
        <v>Serviço</v>
      </c>
      <c r="D329" t="str">
        <f>'1º PASSO - Rascunho'!D329</f>
        <v>3492-Ar Condicionado - Manutenção de Aparelhos de Parede</v>
      </c>
      <c r="E329" s="42" t="str">
        <f>IFERROR(VLOOKUP(B329,'4º PASSO - Lançar TR'!A:D,4,FALSE),"")</f>
        <v>Serviço    de     manutenção   corretiva    com fornecimento de material e aplicação de peças, realizando a substituição da turbina da unidade interna, de ar condicionado do tipo Split (inverter ou convencional), de 48.000 a 60.000 BTUs.</v>
      </c>
      <c r="F329" s="42">
        <f>IFERROR(VLOOKUP(B329,'4º PASSO - Lançar TR'!A:D,2,FALSE),"")</f>
        <v>3492</v>
      </c>
      <c r="G329" t="str">
        <f>'1º PASSO - Rascunho'!E329</f>
        <v>UNIDADE</v>
      </c>
      <c r="H329">
        <f>'1º PASSO - Rascunho'!F329</f>
        <v>444</v>
      </c>
      <c r="I329" t="str">
        <f>'1º PASSO - Rascunho'!G329</f>
        <v>Fortaleza/CE</v>
      </c>
      <c r="J329" s="42">
        <f t="shared" si="10"/>
        <v>1</v>
      </c>
      <c r="K329">
        <f>'1º PASSO - Rascunho'!H329</f>
        <v>4</v>
      </c>
      <c r="L329" s="42">
        <f t="shared" si="11"/>
        <v>4</v>
      </c>
    </row>
    <row r="330" spans="1:12" x14ac:dyDescent="0.25">
      <c r="A330" t="str">
        <f>'1º PASSO - Rascunho'!A330</f>
        <v>10º D SUP</v>
      </c>
      <c r="B330">
        <f>'1º PASSO - Rascunho'!B330</f>
        <v>152</v>
      </c>
      <c r="C330" t="str">
        <f>'1º PASSO - Rascunho'!C330</f>
        <v>Serviço</v>
      </c>
      <c r="D330" t="str">
        <f>'1º PASSO - Rascunho'!D330</f>
        <v>3492-Ar Condicionado - Manutenção de Aparelhos de Parede</v>
      </c>
      <c r="E330" s="42" t="str">
        <f>IFERROR(VLOOKUP(B330,'4º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48.000 a 60.000 BTUs.</v>
      </c>
      <c r="F330" s="42">
        <f>IFERROR(VLOOKUP(B330,'4º PASSO - Lançar TR'!A:D,2,FALSE),"")</f>
        <v>3492</v>
      </c>
      <c r="G330" t="str">
        <f>'1º PASSO - Rascunho'!E330</f>
        <v>UNIDADE</v>
      </c>
      <c r="H330">
        <f>'1º PASSO - Rascunho'!F330</f>
        <v>237.33</v>
      </c>
      <c r="I330" t="str">
        <f>'1º PASSO - Rascunho'!G330</f>
        <v>Fortaleza/CE</v>
      </c>
      <c r="J330" s="42">
        <f t="shared" si="10"/>
        <v>1</v>
      </c>
      <c r="K330">
        <f>'1º PASSO - Rascunho'!H330</f>
        <v>4</v>
      </c>
      <c r="L330" s="42">
        <f t="shared" si="11"/>
        <v>4</v>
      </c>
    </row>
    <row r="331" spans="1:12" x14ac:dyDescent="0.25">
      <c r="A331" t="str">
        <f>'1º PASSO - Rascunho'!A331</f>
        <v>10º D SUP</v>
      </c>
      <c r="B331">
        <f>'1º PASSO - Rascunho'!B331</f>
        <v>153</v>
      </c>
      <c r="C331" t="str">
        <f>'1º PASSO - Rascunho'!C331</f>
        <v>Serviço</v>
      </c>
      <c r="D331" t="str">
        <f>'1º PASSO - Rascunho'!D331</f>
        <v>3492-Ar Condicionado - Manutenção de Aparelhos de Parede</v>
      </c>
      <c r="E331" s="42" t="str">
        <f>IFERROR(VLOOKUP(B331,'4º PASSO - Lançar TR'!A:D,4,FALSE),"")</f>
        <v>Serviço    de     manutenção    corretiva   com fornecimento de material e aplicação de peças, realizando a substituição de hélice do motor da unidade externa, de ar condicionado do tipo Split(inverter ou convencional), de 48.000 a 60.000 BTUs.</v>
      </c>
      <c r="F331" s="42">
        <f>IFERROR(VLOOKUP(B331,'4º PASSO - Lançar TR'!A:D,2,FALSE),"")</f>
        <v>3492</v>
      </c>
      <c r="G331" t="str">
        <f>'1º PASSO - Rascunho'!E331</f>
        <v>UNIDADE</v>
      </c>
      <c r="H331">
        <f>'1º PASSO - Rascunho'!F331</f>
        <v>275.83</v>
      </c>
      <c r="I331" t="str">
        <f>'1º PASSO - Rascunho'!G331</f>
        <v>Fortaleza/CE</v>
      </c>
      <c r="J331" s="42">
        <f t="shared" si="10"/>
        <v>1</v>
      </c>
      <c r="K331">
        <f>'1º PASSO - Rascunho'!H331</f>
        <v>4</v>
      </c>
      <c r="L331" s="42">
        <f t="shared" si="11"/>
        <v>4</v>
      </c>
    </row>
    <row r="332" spans="1:12" x14ac:dyDescent="0.25">
      <c r="A332" t="str">
        <f>'1º PASSO - Rascunho'!A332</f>
        <v>10º D SUP</v>
      </c>
      <c r="B332">
        <f>'1º PASSO - Rascunho'!B332</f>
        <v>154</v>
      </c>
      <c r="C332" t="str">
        <f>'1º PASSO - Rascunho'!C332</f>
        <v>Serviço</v>
      </c>
      <c r="D332" t="str">
        <f>'1º PASSO - Rascunho'!D332</f>
        <v>3492-Ar Condicionado - Manutenção de Aparelhos de Parede</v>
      </c>
      <c r="E332" s="42" t="str">
        <f>IFERROR(VLOOKUP(B332,'4º PASSO - Lançar TR'!A:D,4,FALSE),"")</f>
        <v>Serviço    de     manutenção    corretiva  com fornecimento de material e aplicação de peças, realizando a substituição de válvulas de serviço split da unidade externa (condensadora), de ar condicionado do tipo Split (inverter ou convencional), de 48.000 a 60.000 BTUs.</v>
      </c>
      <c r="F332" s="42">
        <f>IFERROR(VLOOKUP(B332,'4º PASSO - Lançar TR'!A:D,2,FALSE),"")</f>
        <v>3492</v>
      </c>
      <c r="G332" t="str">
        <f>'1º PASSO - Rascunho'!E332</f>
        <v>UNIDADE</v>
      </c>
      <c r="H332">
        <f>'1º PASSO - Rascunho'!F332</f>
        <v>160</v>
      </c>
      <c r="I332" t="str">
        <f>'1º PASSO - Rascunho'!G332</f>
        <v>Fortaleza/CE</v>
      </c>
      <c r="J332" s="42">
        <f t="shared" si="10"/>
        <v>1</v>
      </c>
      <c r="K332">
        <f>'1º PASSO - Rascunho'!H332</f>
        <v>4</v>
      </c>
      <c r="L332" s="42">
        <f t="shared" si="11"/>
        <v>4</v>
      </c>
    </row>
    <row r="333" spans="1:12" x14ac:dyDescent="0.25">
      <c r="A333" t="str">
        <f>'1º PASSO - Rascunho'!A333</f>
        <v>10º D SUP</v>
      </c>
      <c r="B333">
        <f>'1º PASSO - Rascunho'!B333</f>
        <v>155</v>
      </c>
      <c r="C333" t="str">
        <f>'1º PASSO - Rascunho'!C333</f>
        <v>Serviço</v>
      </c>
      <c r="D333" t="str">
        <f>'1º PASSO - Rascunho'!D333</f>
        <v>3492-Ar Condicionado - Manutenção de Aparelhos de Parede</v>
      </c>
      <c r="E333" s="42" t="str">
        <f>IFERROR(VLOOKUP(B333,'4º PASSO - Lançar TR'!A:D,4,FALSE),"")</f>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v>
      </c>
      <c r="F333" s="42">
        <f>IFERROR(VLOOKUP(B333,'4º PASSO - Lançar TR'!A:D,2,FALSE),"")</f>
        <v>3492</v>
      </c>
      <c r="G333" t="str">
        <f>'1º PASSO - Rascunho'!E333</f>
        <v>UNIDADE</v>
      </c>
      <c r="H333">
        <f>'1º PASSO - Rascunho'!F333</f>
        <v>846.67</v>
      </c>
      <c r="I333" t="str">
        <f>'1º PASSO - Rascunho'!G333</f>
        <v>Fortaleza/CE</v>
      </c>
      <c r="J333" s="42">
        <f t="shared" si="10"/>
        <v>1</v>
      </c>
      <c r="K333">
        <f>'1º PASSO - Rascunho'!H333</f>
        <v>4</v>
      </c>
      <c r="L333" s="42">
        <f t="shared" si="11"/>
        <v>4</v>
      </c>
    </row>
    <row r="334" spans="1:12" x14ac:dyDescent="0.25">
      <c r="A334" t="str">
        <f>'1º PASSO - Rascunho'!A334</f>
        <v>10º D SUP</v>
      </c>
      <c r="B334">
        <f>'1º PASSO - Rascunho'!B334</f>
        <v>156</v>
      </c>
      <c r="C334" t="str">
        <f>'1º PASSO - Rascunho'!C334</f>
        <v>Serviço</v>
      </c>
      <c r="D334" t="str">
        <f>'1º PASSO - Rascunho'!D334</f>
        <v>3492-Ar Condicionado - Manutenção de Aparelhos de Parede</v>
      </c>
      <c r="E334" s="42" t="str">
        <f>IFERROR(VLOOKUP(B334,'4º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v>
      </c>
      <c r="F334" s="42">
        <f>IFERROR(VLOOKUP(B334,'4º PASSO - Lançar TR'!A:D,2,FALSE),"")</f>
        <v>3492</v>
      </c>
      <c r="G334" t="str">
        <f>'1º PASSO - Rascunho'!E334</f>
        <v>UNIDADE</v>
      </c>
      <c r="H334">
        <f>'1º PASSO - Rascunho'!F334</f>
        <v>901.67</v>
      </c>
      <c r="I334" t="str">
        <f>'1º PASSO - Rascunho'!G334</f>
        <v>Fortaleza/CE</v>
      </c>
      <c r="J334" s="42">
        <f t="shared" si="10"/>
        <v>1</v>
      </c>
      <c r="K334">
        <f>'1º PASSO - Rascunho'!H334</f>
        <v>4</v>
      </c>
      <c r="L334" s="42">
        <f t="shared" si="11"/>
        <v>4</v>
      </c>
    </row>
    <row r="335" spans="1:12" x14ac:dyDescent="0.25">
      <c r="A335" t="str">
        <f>'1º PASSO - Rascunho'!A335</f>
        <v>10º D SUP</v>
      </c>
      <c r="B335">
        <f>'1º PASSO - Rascunho'!B335</f>
        <v>157</v>
      </c>
      <c r="C335" t="str">
        <f>'1º PASSO - Rascunho'!C335</f>
        <v>Serviço</v>
      </c>
      <c r="D335" t="str">
        <f>'1º PASSO - Rascunho'!D335</f>
        <v>3492-Ar Condicionado - Manutenção de Aparelhos de Parede</v>
      </c>
      <c r="E335" s="42" t="str">
        <f>IFERROR(VLOOKUP(B335,'4º PASSO - Lançar TR'!A:D,4,FALSE),"")</f>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335" s="42">
        <f>IFERROR(VLOOKUP(B335,'4º PASSO - Lançar TR'!A:D,2,FALSE),"")</f>
        <v>3492</v>
      </c>
      <c r="G335" t="str">
        <f>'1º PASSO - Rascunho'!E335</f>
        <v>UNIDADE</v>
      </c>
      <c r="H335">
        <f>'1º PASSO - Rascunho'!F335</f>
        <v>361.67</v>
      </c>
      <c r="I335" t="str">
        <f>'1º PASSO - Rascunho'!G335</f>
        <v>Fortaleza/CE</v>
      </c>
      <c r="J335" s="42">
        <f t="shared" si="10"/>
        <v>2</v>
      </c>
      <c r="K335">
        <f>'1º PASSO - Rascunho'!H335</f>
        <v>7</v>
      </c>
      <c r="L335" s="42">
        <f t="shared" si="11"/>
        <v>7</v>
      </c>
    </row>
    <row r="336" spans="1:12" x14ac:dyDescent="0.25">
      <c r="A336" t="str">
        <f>'1º PASSO - Rascunho'!A336</f>
        <v>10º D SUP</v>
      </c>
      <c r="B336">
        <f>'1º PASSO - Rascunho'!B336</f>
        <v>158</v>
      </c>
      <c r="C336" t="str">
        <f>'1º PASSO - Rascunho'!C336</f>
        <v>Serviço</v>
      </c>
      <c r="D336" t="str">
        <f>'1º PASSO - Rascunho'!D336</f>
        <v>3492-Ar Condicionado - Manutenção de Aparelhos de Parede</v>
      </c>
      <c r="E336" s="42" t="str">
        <f>IFERROR(VLOOKUP(B336,'4º PASSO - Lançar TR'!A:D,4,FALSE),"")</f>
        <v>Serviço    de     manutenção    corretiva    com fornecimento de material e aplicação de peças, realizando a substituição de controle remoto, de ar condicionado do tipo Split (inverter ou convencional) de 48.000 a 60.000 BTUs.</v>
      </c>
      <c r="F336" s="42">
        <f>IFERROR(VLOOKUP(B336,'4º PASSO - Lançar TR'!A:D,2,FALSE),"")</f>
        <v>3492</v>
      </c>
      <c r="G336" t="str">
        <f>'1º PASSO - Rascunho'!E336</f>
        <v>UNIDADE</v>
      </c>
      <c r="H336">
        <f>'1º PASSO - Rascunho'!F336</f>
        <v>113.33</v>
      </c>
      <c r="I336" t="str">
        <f>'1º PASSO - Rascunho'!G336</f>
        <v>Fortaleza/CE</v>
      </c>
      <c r="J336" s="42">
        <f t="shared" si="10"/>
        <v>1</v>
      </c>
      <c r="K336">
        <f>'1º PASSO - Rascunho'!H336</f>
        <v>4</v>
      </c>
      <c r="L336" s="42">
        <f t="shared" si="11"/>
        <v>4</v>
      </c>
    </row>
    <row r="337" spans="1:12" x14ac:dyDescent="0.25">
      <c r="A337" t="str">
        <f>'1º PASSO - Rascunho'!A337</f>
        <v>10º D SUP</v>
      </c>
      <c r="B337">
        <f>'1º PASSO - Rascunho'!B337</f>
        <v>159</v>
      </c>
      <c r="C337" t="str">
        <f>'1º PASSO - Rascunho'!C337</f>
        <v>Serviço</v>
      </c>
      <c r="D337" t="str">
        <f>'1º PASSO - Rascunho'!D337</f>
        <v>2020-Ar Condicionado - Instalação/Montagem/Desmontagem/Remoção - (Parede / Sistemas)</v>
      </c>
      <c r="E337" s="42" t="str">
        <f>IFERROR(VLOOKUP(B337,'4º PASSO - Lançar TR'!A:D,4,FALSE),"")</f>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v>
      </c>
      <c r="F337" s="42">
        <f>IFERROR(VLOOKUP(B337,'4º PASSO - Lançar TR'!A:D,2,FALSE),"")</f>
        <v>2020</v>
      </c>
      <c r="G337" t="str">
        <f>'1º PASSO - Rascunho'!E337</f>
        <v>UNIDADE</v>
      </c>
      <c r="H337">
        <f>'1º PASSO - Rascunho'!F337</f>
        <v>153</v>
      </c>
      <c r="I337" t="str">
        <f>'1º PASSO - Rascunho'!G337</f>
        <v>Fortaleza/CE</v>
      </c>
      <c r="J337" s="42">
        <f t="shared" si="10"/>
        <v>2</v>
      </c>
      <c r="K337">
        <f>'1º PASSO - Rascunho'!H337</f>
        <v>7</v>
      </c>
      <c r="L337" s="42">
        <f t="shared" si="11"/>
        <v>7</v>
      </c>
    </row>
    <row r="338" spans="1:12" x14ac:dyDescent="0.25">
      <c r="A338" t="str">
        <f>'1º PASSO - Rascunho'!A338</f>
        <v>10º D SUP</v>
      </c>
      <c r="B338">
        <f>'1º PASSO - Rascunho'!B338</f>
        <v>160</v>
      </c>
      <c r="C338" t="str">
        <f>'1º PASSO - Rascunho'!C338</f>
        <v>Serviço</v>
      </c>
      <c r="D338" t="str">
        <f>'1º PASSO - Rascunho'!D338</f>
        <v>2020-Ar Condicionado - Instalação/Montagem/Desmontagem/Remoção - (Parede / Sistemas)</v>
      </c>
      <c r="E338" s="42" t="str">
        <f>IFERROR(VLOOKUP(B338,'4º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v>
      </c>
      <c r="F338" s="42">
        <f>IFERROR(VLOOKUP(B338,'4º PASSO - Lançar TR'!A:D,2,FALSE),"")</f>
        <v>2020</v>
      </c>
      <c r="G338" t="str">
        <f>'1º PASSO - Rascunho'!E338</f>
        <v>UNIDADE</v>
      </c>
      <c r="H338">
        <f>'1º PASSO - Rascunho'!F338</f>
        <v>153</v>
      </c>
      <c r="I338" t="str">
        <f>'1º PASSO - Rascunho'!G338</f>
        <v>Fortaleza/CE</v>
      </c>
      <c r="J338" s="42">
        <f t="shared" si="10"/>
        <v>2</v>
      </c>
      <c r="K338">
        <f>'1º PASSO - Rascunho'!H338</f>
        <v>7</v>
      </c>
      <c r="L338" s="42">
        <f t="shared" si="11"/>
        <v>7</v>
      </c>
    </row>
    <row r="339" spans="1:12" x14ac:dyDescent="0.25">
      <c r="A339" t="str">
        <f>'1º PASSO - Rascunho'!A339</f>
        <v>10º D SUP</v>
      </c>
      <c r="B339">
        <f>'1º PASSO - Rascunho'!B339</f>
        <v>161</v>
      </c>
      <c r="C339" t="str">
        <f>'1º PASSO - Rascunho'!C339</f>
        <v>Serviço</v>
      </c>
      <c r="D339" t="str">
        <f>'1º PASSO - Rascunho'!D339</f>
        <v>3492-Ar Condicionado - Manutenção de Aparelhos de Parede</v>
      </c>
      <c r="E339" s="42" t="str">
        <f>IFERROR(VLOOKUP(B339,'4º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48.000 a 60.000 BTUs.</v>
      </c>
      <c r="F339" s="42">
        <f>IFERROR(VLOOKUP(B339,'4º PASSO - Lançar TR'!A:D,2,FALSE),"")</f>
        <v>3492</v>
      </c>
      <c r="G339" t="str">
        <f>'1º PASSO - Rascunho'!E339</f>
        <v>UNIDADE</v>
      </c>
      <c r="H339">
        <f>'1º PASSO - Rascunho'!F339</f>
        <v>153</v>
      </c>
      <c r="I339" t="str">
        <f>'1º PASSO - Rascunho'!G339</f>
        <v>Fortaleza/CE</v>
      </c>
      <c r="J339" s="42">
        <f t="shared" si="10"/>
        <v>1</v>
      </c>
      <c r="K339">
        <f>'1º PASSO - Rascunho'!H339</f>
        <v>3</v>
      </c>
      <c r="L339" s="42">
        <f t="shared" si="11"/>
        <v>3</v>
      </c>
    </row>
    <row r="340" spans="1:12" x14ac:dyDescent="0.25">
      <c r="A340" t="str">
        <f>'1º PASSO - Rascunho'!A340</f>
        <v>10º D SUP</v>
      </c>
      <c r="B340">
        <f>'1º PASSO - Rascunho'!B340</f>
        <v>162</v>
      </c>
      <c r="C340" t="str">
        <f>'1º PASSO - Rascunho'!C340</f>
        <v>Serviço</v>
      </c>
      <c r="D340" t="str">
        <f>'1º PASSO - Rascunho'!D340</f>
        <v>2020-Ar Condicionado - Instalação/Montagem/Desmontagem/Remoção - (Parede / Sistemas)</v>
      </c>
      <c r="E340" s="42" t="str">
        <f>IFERROR(VLOOKUP(B340,'4º PASSO - Lançar TR'!A:D,4,FALSE),"")</f>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340" s="42">
        <f>IFERROR(VLOOKUP(B340,'4º PASSO - Lançar TR'!A:D,2,FALSE),"")</f>
        <v>2020</v>
      </c>
      <c r="G340" t="str">
        <f>'1º PASSO - Rascunho'!E340</f>
        <v>UNIDADE</v>
      </c>
      <c r="H340">
        <f>'1º PASSO - Rascunho'!F340</f>
        <v>246.67</v>
      </c>
      <c r="I340" t="str">
        <f>'1º PASSO - Rascunho'!G340</f>
        <v>Fortaleza/CE</v>
      </c>
      <c r="J340" s="42">
        <f t="shared" si="10"/>
        <v>2</v>
      </c>
      <c r="K340">
        <f>'1º PASSO - Rascunho'!H340</f>
        <v>7</v>
      </c>
      <c r="L340" s="42">
        <f t="shared" si="11"/>
        <v>7</v>
      </c>
    </row>
    <row r="341" spans="1:12" x14ac:dyDescent="0.25">
      <c r="A341" t="str">
        <f>'1º PASSO - Rascunho'!A341</f>
        <v>10º D SUP</v>
      </c>
      <c r="B341">
        <f>'1º PASSO - Rascunho'!B341</f>
        <v>163</v>
      </c>
      <c r="C341" t="str">
        <f>'1º PASSO - Rascunho'!C341</f>
        <v>Serviço</v>
      </c>
      <c r="D341" t="str">
        <f>'1º PASSO - Rascunho'!D341</f>
        <v>3506-Manutenção de Geladeiras e Bebedouros</v>
      </c>
      <c r="E341" s="42" t="str">
        <f>IFERROR(VLOOKUP(B341,'4º PASSO - Lançar TR'!A:D,4,FALSE),"")</f>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F341" s="42">
        <f>IFERROR(VLOOKUP(B341,'4º PASSO - Lançar TR'!A:D,2,FALSE),"")</f>
        <v>3506</v>
      </c>
      <c r="G341" t="str">
        <f>'1º PASSO - Rascunho'!E341</f>
        <v>UNIDADE</v>
      </c>
      <c r="H341">
        <f>'1º PASSO - Rascunho'!F341</f>
        <v>371.67</v>
      </c>
      <c r="I341" t="str">
        <f>'1º PASSO - Rascunho'!G341</f>
        <v>Fortaleza/CE</v>
      </c>
      <c r="J341" s="42">
        <f t="shared" si="10"/>
        <v>2</v>
      </c>
      <c r="K341">
        <f>'1º PASSO - Rascunho'!H341</f>
        <v>6</v>
      </c>
      <c r="L341" s="42">
        <f t="shared" si="11"/>
        <v>6</v>
      </c>
    </row>
    <row r="342" spans="1:12" x14ac:dyDescent="0.25">
      <c r="A342" t="str">
        <f>'1º PASSO - Rascunho'!A342</f>
        <v>10º D SUP</v>
      </c>
      <c r="B342">
        <f>'1º PASSO - Rascunho'!B342</f>
        <v>164</v>
      </c>
      <c r="C342" t="str">
        <f>'1º PASSO - Rascunho'!C342</f>
        <v>Serviço</v>
      </c>
      <c r="D342" t="str">
        <f>'1º PASSO - Rascunho'!D342</f>
        <v>3506-Manutenção de Geladeiras e Bebedouros</v>
      </c>
      <c r="E342" s="42" t="str">
        <f>IFERROR(VLOOKUP(B342,'4º PASSO - Lançar TR'!A:D,4,FALSE),"")</f>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342" s="42">
        <f>IFERROR(VLOOKUP(B342,'4º PASSO - Lançar TR'!A:D,2,FALSE),"")</f>
        <v>3506</v>
      </c>
      <c r="G342" t="str">
        <f>'1º PASSO - Rascunho'!E342</f>
        <v>UNIDADE</v>
      </c>
      <c r="H342">
        <f>'1º PASSO - Rascunho'!F342</f>
        <v>386.67</v>
      </c>
      <c r="I342" t="str">
        <f>'1º PASSO - Rascunho'!G342</f>
        <v>Fortaleza/CE</v>
      </c>
      <c r="J342" s="42">
        <f t="shared" si="10"/>
        <v>2</v>
      </c>
      <c r="K342">
        <f>'1º PASSO - Rascunho'!H342</f>
        <v>6</v>
      </c>
      <c r="L342" s="42">
        <f t="shared" si="11"/>
        <v>6</v>
      </c>
    </row>
    <row r="343" spans="1:12" x14ac:dyDescent="0.25">
      <c r="A343" t="str">
        <f>'1º PASSO - Rascunho'!A343</f>
        <v>10º D SUP</v>
      </c>
      <c r="B343">
        <f>'1º PASSO - Rascunho'!B343</f>
        <v>165</v>
      </c>
      <c r="C343" t="str">
        <f>'1º PASSO - Rascunho'!C343</f>
        <v>Serviço</v>
      </c>
      <c r="D343" t="str">
        <f>'1º PASSO - Rascunho'!D343</f>
        <v>3506-Manutenção de Geladeiras e Bebedouros</v>
      </c>
      <c r="E343" s="42" t="str">
        <f>IFERROR(VLOOKUP(B343,'4º PASSO - Lançar TR'!A:D,4,FALSE),"")</f>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343" s="42">
        <f>IFERROR(VLOOKUP(B343,'4º PASSO - Lançar TR'!A:D,2,FALSE),"")</f>
        <v>3506</v>
      </c>
      <c r="G343" t="str">
        <f>'1º PASSO - Rascunho'!E343</f>
        <v>UNIDADE</v>
      </c>
      <c r="H343">
        <f>'1º PASSO - Rascunho'!F343</f>
        <v>463.33</v>
      </c>
      <c r="I343" t="str">
        <f>'1º PASSO - Rascunho'!G343</f>
        <v>Fortaleza/CE</v>
      </c>
      <c r="J343" s="42">
        <f t="shared" si="10"/>
        <v>2</v>
      </c>
      <c r="K343">
        <f>'1º PASSO - Rascunho'!H343</f>
        <v>6</v>
      </c>
      <c r="L343" s="42">
        <f t="shared" si="11"/>
        <v>6</v>
      </c>
    </row>
    <row r="344" spans="1:12" x14ac:dyDescent="0.25">
      <c r="A344" t="str">
        <f>'1º PASSO - Rascunho'!A344</f>
        <v>10º D SUP</v>
      </c>
      <c r="B344">
        <f>'1º PASSO - Rascunho'!B344</f>
        <v>166</v>
      </c>
      <c r="C344" t="str">
        <f>'1º PASSO - Rascunho'!C344</f>
        <v>Serviço</v>
      </c>
      <c r="D344" t="str">
        <f>'1º PASSO - Rascunho'!D344</f>
        <v>3506-Manutenção de Geladeiras e Bebedouros</v>
      </c>
      <c r="E344" s="42" t="str">
        <f>IFERROR(VLOOKUP(B344,'4º PASSO - Lançar TR'!A:D,4,FALSE),"")</f>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344" s="42">
        <f>IFERROR(VLOOKUP(B344,'4º PASSO - Lançar TR'!A:D,2,FALSE),"")</f>
        <v>3506</v>
      </c>
      <c r="G344" t="str">
        <f>'1º PASSO - Rascunho'!E344</f>
        <v>UNIDADE</v>
      </c>
      <c r="H344">
        <f>'1º PASSO - Rascunho'!F344</f>
        <v>568.33000000000004</v>
      </c>
      <c r="I344" t="str">
        <f>'1º PASSO - Rascunho'!G344</f>
        <v>Fortaleza/CE</v>
      </c>
      <c r="J344" s="42">
        <f t="shared" si="10"/>
        <v>2</v>
      </c>
      <c r="K344">
        <f>'1º PASSO - Rascunho'!H344</f>
        <v>6</v>
      </c>
      <c r="L344" s="42">
        <f t="shared" si="11"/>
        <v>6</v>
      </c>
    </row>
    <row r="345" spans="1:12" x14ac:dyDescent="0.25">
      <c r="A345" t="str">
        <f>'1º PASSO - Rascunho'!A345</f>
        <v>10º D SUP</v>
      </c>
      <c r="B345">
        <f>'1º PASSO - Rascunho'!B345</f>
        <v>167</v>
      </c>
      <c r="C345" t="str">
        <f>'1º PASSO - Rascunho'!C345</f>
        <v>Serviço</v>
      </c>
      <c r="D345" t="str">
        <f>'1º PASSO - Rascunho'!D345</f>
        <v>3506-Manutenção de Geladeiras e Bebedouros</v>
      </c>
      <c r="E345" s="42" t="str">
        <f>IFERROR(VLOOKUP(B345,'4º PASSO - Lançar TR'!A:D,4,FALSE),"")</f>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345" s="42">
        <f>IFERROR(VLOOKUP(B345,'4º PASSO - Lançar TR'!A:D,2,FALSE),"")</f>
        <v>3506</v>
      </c>
      <c r="G345" t="str">
        <f>'1º PASSO - Rascunho'!E345</f>
        <v>UNIDADE</v>
      </c>
      <c r="H345">
        <f>'1º PASSO - Rascunho'!F345</f>
        <v>795</v>
      </c>
      <c r="I345" t="str">
        <f>'1º PASSO - Rascunho'!G345</f>
        <v>Fortaleza/CE</v>
      </c>
      <c r="J345" s="42">
        <f t="shared" si="10"/>
        <v>2</v>
      </c>
      <c r="K345">
        <f>'1º PASSO - Rascunho'!H345</f>
        <v>6</v>
      </c>
      <c r="L345" s="42">
        <f t="shared" si="11"/>
        <v>6</v>
      </c>
    </row>
    <row r="346" spans="1:12" x14ac:dyDescent="0.25">
      <c r="A346" t="str">
        <f>'1º PASSO - Rascunho'!A346</f>
        <v>10º D SUP</v>
      </c>
      <c r="B346">
        <f>'1º PASSO - Rascunho'!B346</f>
        <v>168</v>
      </c>
      <c r="C346" t="str">
        <f>'1º PASSO - Rascunho'!C346</f>
        <v>Serviço</v>
      </c>
      <c r="D346" t="str">
        <f>'1º PASSO - Rascunho'!D346</f>
        <v>3506-Manutenção de Geladeiras e Bebedouros</v>
      </c>
      <c r="E346" s="42" t="str">
        <f>IFERROR(VLOOKUP(B346,'4º PASSO - Lançar TR'!A:D,4,FALSE),"")</f>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v>
      </c>
      <c r="F346" s="42">
        <f>IFERROR(VLOOKUP(B346,'4º PASSO - Lançar TR'!A:D,2,FALSE),"")</f>
        <v>3506</v>
      </c>
      <c r="G346" t="str">
        <f>'1º PASSO - Rascunho'!E346</f>
        <v>UNIDADE</v>
      </c>
      <c r="H346">
        <f>'1º PASSO - Rascunho'!F346</f>
        <v>581.66999999999996</v>
      </c>
      <c r="I346" t="str">
        <f>'1º PASSO - Rascunho'!G346</f>
        <v>Fortaleza/CE</v>
      </c>
      <c r="J346" s="42">
        <f t="shared" si="10"/>
        <v>2</v>
      </c>
      <c r="K346">
        <f>'1º PASSO - Rascunho'!H346</f>
        <v>6</v>
      </c>
      <c r="L346" s="42">
        <f t="shared" si="11"/>
        <v>6</v>
      </c>
    </row>
    <row r="347" spans="1:12" x14ac:dyDescent="0.25">
      <c r="A347" t="str">
        <f>'1º PASSO - Rascunho'!A347</f>
        <v>10º D SUP</v>
      </c>
      <c r="B347">
        <f>'1º PASSO - Rascunho'!B347</f>
        <v>169</v>
      </c>
      <c r="C347" t="str">
        <f>'1º PASSO - Rascunho'!C347</f>
        <v>Serviço</v>
      </c>
      <c r="D347" t="str">
        <f>'1º PASSO - Rascunho'!D347</f>
        <v>3506-Manutenção de Geladeiras e Bebedouros</v>
      </c>
      <c r="E347" s="42" t="str">
        <f>IFERROR(VLOOKUP(B347,'4º PASSO - Lançar TR'!A:D,4,FALSE),"")</f>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v>
      </c>
      <c r="F347" s="42">
        <f>IFERROR(VLOOKUP(B347,'4º PASSO - Lançar TR'!A:D,2,FALSE),"")</f>
        <v>3506</v>
      </c>
      <c r="G347" t="str">
        <f>'1º PASSO - Rascunho'!E347</f>
        <v>UNIDADE</v>
      </c>
      <c r="H347">
        <f>'1º PASSO - Rascunho'!F347</f>
        <v>568.67999999999995</v>
      </c>
      <c r="I347" t="str">
        <f>'1º PASSO - Rascunho'!G347</f>
        <v>Fortaleza/CE</v>
      </c>
      <c r="J347" s="42">
        <f t="shared" si="10"/>
        <v>2</v>
      </c>
      <c r="K347">
        <f>'1º PASSO - Rascunho'!H347</f>
        <v>6</v>
      </c>
      <c r="L347" s="42">
        <f t="shared" si="11"/>
        <v>6</v>
      </c>
    </row>
    <row r="348" spans="1:12" x14ac:dyDescent="0.25">
      <c r="A348" t="str">
        <f>'1º PASSO - Rascunho'!A348</f>
        <v>10º D SUP</v>
      </c>
      <c r="B348">
        <f>'1º PASSO - Rascunho'!B348</f>
        <v>170</v>
      </c>
      <c r="C348" t="str">
        <f>'1º PASSO - Rascunho'!C348</f>
        <v>Serviço</v>
      </c>
      <c r="D348" t="str">
        <f>'1º PASSO - Rascunho'!D348</f>
        <v>3506-Manutenção de Geladeiras e Bebedouros</v>
      </c>
      <c r="E348" s="42" t="str">
        <f>IFERROR(VLOOKUP(B348,'4º PASSO - Lançar TR'!A:D,4,FALSE),"")</f>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v>
      </c>
      <c r="F348" s="42">
        <f>IFERROR(VLOOKUP(B348,'4º PASSO - Lançar TR'!A:D,2,FALSE),"")</f>
        <v>3506</v>
      </c>
      <c r="G348" t="str">
        <f>'1º PASSO - Rascunho'!E348</f>
        <v>UNIDADE</v>
      </c>
      <c r="H348">
        <f>'1º PASSO - Rascunho'!F348</f>
        <v>568.33000000000004</v>
      </c>
      <c r="I348" t="str">
        <f>'1º PASSO - Rascunho'!G348</f>
        <v>Fortaleza/CE</v>
      </c>
      <c r="J348" s="42">
        <f t="shared" si="10"/>
        <v>2</v>
      </c>
      <c r="K348">
        <f>'1º PASSO - Rascunho'!H348</f>
        <v>6</v>
      </c>
      <c r="L348" s="42">
        <f t="shared" si="11"/>
        <v>6</v>
      </c>
    </row>
    <row r="349" spans="1:12" x14ac:dyDescent="0.25">
      <c r="A349" t="str">
        <f>'1º PASSO - Rascunho'!A349</f>
        <v>10º D SUP</v>
      </c>
      <c r="B349">
        <f>'1º PASSO - Rascunho'!B349</f>
        <v>171</v>
      </c>
      <c r="C349" t="str">
        <f>'1º PASSO - Rascunho'!C349</f>
        <v>Serviço</v>
      </c>
      <c r="D349" t="str">
        <f>'1º PASSO - Rascunho'!D349</f>
        <v>3506-Manutenção de Geladeiras e Bebedouros</v>
      </c>
      <c r="E349" s="42" t="str">
        <f>IFERROR(VLOOKUP(B349,'4º PASSO - Lançar TR'!A:D,4,FALSE),"")</f>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349" s="42">
        <f>IFERROR(VLOOKUP(B349,'4º PASSO - Lançar TR'!A:D,2,FALSE),"")</f>
        <v>3506</v>
      </c>
      <c r="G349" t="str">
        <f>'1º PASSO - Rascunho'!E349</f>
        <v>UNIDADE</v>
      </c>
      <c r="H349">
        <f>'1º PASSO - Rascunho'!F349</f>
        <v>695</v>
      </c>
      <c r="I349" t="str">
        <f>'1º PASSO - Rascunho'!G349</f>
        <v>Fortaleza/CE</v>
      </c>
      <c r="J349" s="42">
        <f t="shared" si="10"/>
        <v>2</v>
      </c>
      <c r="K349">
        <f>'1º PASSO - Rascunho'!H349</f>
        <v>6</v>
      </c>
      <c r="L349" s="42">
        <f t="shared" si="11"/>
        <v>6</v>
      </c>
    </row>
    <row r="350" spans="1:12" x14ac:dyDescent="0.25">
      <c r="A350" t="str">
        <f>'1º PASSO - Rascunho'!A350</f>
        <v>10º D SUP</v>
      </c>
      <c r="B350">
        <f>'1º PASSO - Rascunho'!B350</f>
        <v>172</v>
      </c>
      <c r="C350" t="str">
        <f>'1º PASSO - Rascunho'!C350</f>
        <v>Serviço</v>
      </c>
      <c r="D350" t="str">
        <f>'1º PASSO - Rascunho'!D350</f>
        <v>3506-Manutenção de Geladeiras e Bebedouros</v>
      </c>
      <c r="E350" s="42" t="str">
        <f>IFERROR(VLOOKUP(B350,'4º PASSO - Lançar TR'!A:D,4,FALSE),"")</f>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350" s="42">
        <f>IFERROR(VLOOKUP(B350,'4º PASSO - Lançar TR'!A:D,2,FALSE),"")</f>
        <v>3506</v>
      </c>
      <c r="G350" t="str">
        <f>'1º PASSO - Rascunho'!E350</f>
        <v>UNIDADE</v>
      </c>
      <c r="H350">
        <f>'1º PASSO - Rascunho'!F350</f>
        <v>695</v>
      </c>
      <c r="I350" t="str">
        <f>'1º PASSO - Rascunho'!G350</f>
        <v>Fortaleza/CE</v>
      </c>
      <c r="J350" s="42">
        <f t="shared" si="10"/>
        <v>2</v>
      </c>
      <c r="K350">
        <f>'1º PASSO - Rascunho'!H350</f>
        <v>6</v>
      </c>
      <c r="L350" s="42">
        <f t="shared" si="11"/>
        <v>6</v>
      </c>
    </row>
    <row r="351" spans="1:12" x14ac:dyDescent="0.25">
      <c r="A351" t="str">
        <f>'1º PASSO - Rascunho'!A351</f>
        <v>10º D SUP</v>
      </c>
      <c r="B351">
        <f>'1º PASSO - Rascunho'!B351</f>
        <v>173</v>
      </c>
      <c r="C351" t="str">
        <f>'1º PASSO - Rascunho'!C351</f>
        <v>Serviço</v>
      </c>
      <c r="D351" t="str">
        <f>'1º PASSO - Rascunho'!D351</f>
        <v>3506-Manutenção de Geladeiras e Bebedouros</v>
      </c>
      <c r="E351" s="42" t="str">
        <f>IFERROR(VLOOKUP(B351,'4º PASSO - Lançar TR'!A:D,4,FALSE),"")</f>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351" s="42">
        <f>IFERROR(VLOOKUP(B351,'4º PASSO - Lançar TR'!A:D,2,FALSE),"")</f>
        <v>3506</v>
      </c>
      <c r="G351" t="str">
        <f>'1º PASSO - Rascunho'!E351</f>
        <v>UNIDADE</v>
      </c>
      <c r="H351">
        <f>'1º PASSO - Rascunho'!F351</f>
        <v>638.33000000000004</v>
      </c>
      <c r="I351" t="str">
        <f>'1º PASSO - Rascunho'!G351</f>
        <v>Fortaleza/CE</v>
      </c>
      <c r="J351" s="42">
        <f t="shared" si="10"/>
        <v>2</v>
      </c>
      <c r="K351">
        <f>'1º PASSO - Rascunho'!H351</f>
        <v>6</v>
      </c>
      <c r="L351" s="42">
        <f t="shared" si="11"/>
        <v>6</v>
      </c>
    </row>
    <row r="352" spans="1:12" x14ac:dyDescent="0.25">
      <c r="A352" t="str">
        <f>'1º PASSO - Rascunho'!A352</f>
        <v>10º D SUP</v>
      </c>
      <c r="B352">
        <f>'1º PASSO - Rascunho'!B352</f>
        <v>174</v>
      </c>
      <c r="C352" t="str">
        <f>'1º PASSO - Rascunho'!C352</f>
        <v>Serviço</v>
      </c>
      <c r="D352" t="str">
        <f>'1º PASSO - Rascunho'!D352</f>
        <v>3506-Manutenção de Geladeiras e Bebedouros</v>
      </c>
      <c r="E352" s="42" t="str">
        <f>IFERROR(VLOOKUP(B352,'4º PASSO - Lançar TR'!A:D,4,FALSE),"")</f>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352" s="42">
        <f>IFERROR(VLOOKUP(B352,'4º PASSO - Lançar TR'!A:D,2,FALSE),"")</f>
        <v>3506</v>
      </c>
      <c r="G352" t="str">
        <f>'1º PASSO - Rascunho'!E352</f>
        <v>UNIDADE</v>
      </c>
      <c r="H352">
        <f>'1º PASSO - Rascunho'!F352</f>
        <v>638.33000000000004</v>
      </c>
      <c r="I352" t="str">
        <f>'1º PASSO - Rascunho'!G352</f>
        <v>Fortaleza/CE</v>
      </c>
      <c r="J352" s="42">
        <f t="shared" si="10"/>
        <v>2</v>
      </c>
      <c r="K352">
        <f>'1º PASSO - Rascunho'!H352</f>
        <v>6</v>
      </c>
      <c r="L352" s="42">
        <f t="shared" si="11"/>
        <v>6</v>
      </c>
    </row>
    <row r="353" spans="1:12" x14ac:dyDescent="0.25">
      <c r="A353" t="str">
        <f>'1º PASSO - Rascunho'!A353</f>
        <v>10º D SUP</v>
      </c>
      <c r="B353">
        <f>'1º PASSO - Rascunho'!B353</f>
        <v>175</v>
      </c>
      <c r="C353" t="str">
        <f>'1º PASSO - Rascunho'!C353</f>
        <v>Serviço</v>
      </c>
      <c r="D353" t="str">
        <f>'1º PASSO - Rascunho'!D353</f>
        <v>3506-Manutenção de Geladeiras e Bebedouros</v>
      </c>
      <c r="E353" s="42" t="str">
        <f>IFERROR(VLOOKUP(B353,'4º PASSO - Lançar TR'!A:D,4,FALSE),"")</f>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353" s="42">
        <f>IFERROR(VLOOKUP(B353,'4º PASSO - Lançar TR'!A:D,2,FALSE),"")</f>
        <v>3506</v>
      </c>
      <c r="G353" t="str">
        <f>'1º PASSO - Rascunho'!E353</f>
        <v>UNIDADE</v>
      </c>
      <c r="H353">
        <f>'1º PASSO - Rascunho'!F353</f>
        <v>258.33</v>
      </c>
      <c r="I353" t="str">
        <f>'1º PASSO - Rascunho'!G353</f>
        <v>Fortaleza/CE</v>
      </c>
      <c r="J353" s="42">
        <f t="shared" si="10"/>
        <v>2</v>
      </c>
      <c r="K353">
        <f>'1º PASSO - Rascunho'!H353</f>
        <v>6</v>
      </c>
      <c r="L353" s="42">
        <f t="shared" si="11"/>
        <v>6</v>
      </c>
    </row>
    <row r="354" spans="1:12" x14ac:dyDescent="0.25">
      <c r="A354" t="str">
        <f>'1º PASSO - Rascunho'!A354</f>
        <v>10º D SUP</v>
      </c>
      <c r="B354">
        <f>'1º PASSO - Rascunho'!B354</f>
        <v>176</v>
      </c>
      <c r="C354" t="str">
        <f>'1º PASSO - Rascunho'!C354</f>
        <v>Serviço</v>
      </c>
      <c r="D354" t="str">
        <f>'1º PASSO - Rascunho'!D354</f>
        <v>3506-Manutenção de Geladeiras e Bebedouros</v>
      </c>
      <c r="E354" s="42" t="str">
        <f>IFERROR(VLOOKUP(B354,'4º PASSO - Lançar TR'!A:D,4,FALSE),"")</f>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354" s="42">
        <f>IFERROR(VLOOKUP(B354,'4º PASSO - Lançar TR'!A:D,2,FALSE),"")</f>
        <v>3506</v>
      </c>
      <c r="G354" t="str">
        <f>'1º PASSO - Rascunho'!E354</f>
        <v>UNIDADE</v>
      </c>
      <c r="H354">
        <f>'1º PASSO - Rascunho'!F354</f>
        <v>258.33</v>
      </c>
      <c r="I354" t="str">
        <f>'1º PASSO - Rascunho'!G354</f>
        <v>Fortaleza/CE</v>
      </c>
      <c r="J354" s="42">
        <f t="shared" si="10"/>
        <v>2</v>
      </c>
      <c r="K354">
        <f>'1º PASSO - Rascunho'!H354</f>
        <v>6</v>
      </c>
      <c r="L354" s="42">
        <f t="shared" si="11"/>
        <v>6</v>
      </c>
    </row>
    <row r="355" spans="1:12" x14ac:dyDescent="0.25">
      <c r="A355" t="str">
        <f>'1º PASSO - Rascunho'!A355</f>
        <v>10º D SUP</v>
      </c>
      <c r="B355">
        <f>'1º PASSO - Rascunho'!B355</f>
        <v>177</v>
      </c>
      <c r="C355" t="str">
        <f>'1º PASSO - Rascunho'!C355</f>
        <v>Serviço</v>
      </c>
      <c r="D355" t="str">
        <f>'1º PASSO - Rascunho'!D355</f>
        <v>3506-Manutenção de Geladeiras e Bebedouros</v>
      </c>
      <c r="E355" s="42" t="str">
        <f>IFERROR(VLOOKUP(B355,'4º PASSO - Lançar TR'!A:D,4,FALSE),"")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355" s="42">
        <f>IFERROR(VLOOKUP(B355,'4º PASSO - Lançar TR'!A:D,2,FALSE),"")</f>
        <v>3506</v>
      </c>
      <c r="G355" t="str">
        <f>'1º PASSO - Rascunho'!E355</f>
        <v>UNIDADE</v>
      </c>
      <c r="H355">
        <f>'1º PASSO - Rascunho'!F355</f>
        <v>258.33</v>
      </c>
      <c r="I355" t="str">
        <f>'1º PASSO - Rascunho'!G355</f>
        <v>Fortaleza/CE</v>
      </c>
      <c r="J355" s="42">
        <f t="shared" si="10"/>
        <v>2</v>
      </c>
      <c r="K355">
        <f>'1º PASSO - Rascunho'!H355</f>
        <v>6</v>
      </c>
      <c r="L355" s="42">
        <f t="shared" si="11"/>
        <v>6</v>
      </c>
    </row>
    <row r="356" spans="1:12" x14ac:dyDescent="0.25">
      <c r="A356" t="str">
        <f>'1º PASSO - Rascunho'!A356</f>
        <v>10º D SUP</v>
      </c>
      <c r="B356">
        <f>'1º PASSO - Rascunho'!B356</f>
        <v>190</v>
      </c>
      <c r="C356" t="str">
        <f>'1º PASSO - Rascunho'!C356</f>
        <v>Serviço</v>
      </c>
      <c r="D356" t="str">
        <f>'1º PASSO - Rascunho'!D356</f>
        <v>3506-Manutenção de Geladeiras e Bebedouros</v>
      </c>
      <c r="E356" s="42" t="str">
        <f>IFERROR(VLOOKUP(B356,'4º PASSO - Lançar TR'!A:D,4,FALSE),"")</f>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356" s="42">
        <f>IFERROR(VLOOKUP(B356,'4º PASSO - Lançar TR'!A:D,2,FALSE),"")</f>
        <v>3506</v>
      </c>
      <c r="G356" t="str">
        <f>'1º PASSO - Rascunho'!E356</f>
        <v>UNIDADE</v>
      </c>
      <c r="H356">
        <f>'1º PASSO - Rascunho'!F356</f>
        <v>223.33</v>
      </c>
      <c r="I356" t="str">
        <f>'1º PASSO - Rascunho'!G356</f>
        <v>Fortaleza/CE</v>
      </c>
      <c r="J356" s="42">
        <f t="shared" si="10"/>
        <v>3</v>
      </c>
      <c r="K356">
        <f>'1º PASSO - Rascunho'!H356</f>
        <v>15</v>
      </c>
      <c r="L356" s="42">
        <f t="shared" si="11"/>
        <v>15</v>
      </c>
    </row>
    <row r="357" spans="1:12" x14ac:dyDescent="0.25">
      <c r="A357" t="str">
        <f>'1º PASSO - Rascunho'!A357</f>
        <v>10º D SUP</v>
      </c>
      <c r="B357">
        <f>'1º PASSO - Rascunho'!B357</f>
        <v>191</v>
      </c>
      <c r="C357" t="str">
        <f>'1º PASSO - Rascunho'!C357</f>
        <v>Serviço</v>
      </c>
      <c r="D357" t="str">
        <f>'1º PASSO - Rascunho'!D357</f>
        <v>3506-Manutenção de Geladeiras e Bebedouros</v>
      </c>
      <c r="E357" s="42" t="str">
        <f>IFERROR(VLOOKUP(B357,'4º PASSO - Lançar TR'!A:D,4,FALSE),"")</f>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357" s="42">
        <f>IFERROR(VLOOKUP(B357,'4º PASSO - Lançar TR'!A:D,2,FALSE),"")</f>
        <v>3506</v>
      </c>
      <c r="G357" t="str">
        <f>'1º PASSO - Rascunho'!E357</f>
        <v>UNIDADE</v>
      </c>
      <c r="H357">
        <f>'1º PASSO - Rascunho'!F357</f>
        <v>430</v>
      </c>
      <c r="I357" t="str">
        <f>'1º PASSO - Rascunho'!G357</f>
        <v>Fortaleza/CE</v>
      </c>
      <c r="J357" s="42">
        <f t="shared" si="10"/>
        <v>3</v>
      </c>
      <c r="K357">
        <f>'1º PASSO - Rascunho'!H357</f>
        <v>15</v>
      </c>
      <c r="L357" s="42">
        <f t="shared" si="11"/>
        <v>15</v>
      </c>
    </row>
    <row r="358" spans="1:12" x14ac:dyDescent="0.25">
      <c r="A358" t="str">
        <f>'1º PASSO - Rascunho'!A358</f>
        <v>10º D SUP</v>
      </c>
      <c r="B358">
        <f>'1º PASSO - Rascunho'!B358</f>
        <v>192</v>
      </c>
      <c r="C358" t="str">
        <f>'1º PASSO - Rascunho'!C358</f>
        <v>Serviço</v>
      </c>
      <c r="D358" t="str">
        <f>'1º PASSO - Rascunho'!D358</f>
        <v>3506-Manutenção de Geladeiras e Bebedouros</v>
      </c>
      <c r="E358" s="42" t="str">
        <f>IFERROR(VLOOKUP(B358,'4º PASSO - Lançar TR'!A:D,4,FALSE),"")</f>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v>
      </c>
      <c r="F358" s="42">
        <f>IFERROR(VLOOKUP(B358,'4º PASSO - Lançar TR'!A:D,2,FALSE),"")</f>
        <v>3506</v>
      </c>
      <c r="G358" t="str">
        <f>'1º PASSO - Rascunho'!E358</f>
        <v>UNIDADE</v>
      </c>
      <c r="H358">
        <f>'1º PASSO - Rascunho'!F358</f>
        <v>216.67</v>
      </c>
      <c r="I358" t="str">
        <f>'1º PASSO - Rascunho'!G358</f>
        <v>Fortaleza/CE</v>
      </c>
      <c r="J358" s="42">
        <f t="shared" si="10"/>
        <v>3</v>
      </c>
      <c r="K358">
        <f>'1º PASSO - Rascunho'!H358</f>
        <v>15</v>
      </c>
      <c r="L358" s="42">
        <f t="shared" si="11"/>
        <v>15</v>
      </c>
    </row>
    <row r="359" spans="1:12" x14ac:dyDescent="0.25">
      <c r="A359" t="str">
        <f>'1º PASSO - Rascunho'!A359</f>
        <v>10º D SUP</v>
      </c>
      <c r="B359">
        <f>'1º PASSO - Rascunho'!B359</f>
        <v>193</v>
      </c>
      <c r="C359" t="str">
        <f>'1º PASSO - Rascunho'!C359</f>
        <v>Serviço</v>
      </c>
      <c r="D359" t="str">
        <f>'1º PASSO - Rascunho'!D359</f>
        <v>3506-Manutenção de Geladeiras e Bebedouros</v>
      </c>
      <c r="E359" s="42" t="str">
        <f>IFERROR(VLOOKUP(B359,'4º PASSO - Lançar TR'!A:D,4,FALSE),"")</f>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v>
      </c>
      <c r="F359" s="42">
        <f>IFERROR(VLOOKUP(B359,'4º PASSO - Lançar TR'!A:D,2,FALSE),"")</f>
        <v>3506</v>
      </c>
      <c r="G359" t="str">
        <f>'1º PASSO - Rascunho'!E359</f>
        <v>UNIDADE</v>
      </c>
      <c r="H359">
        <f>'1º PASSO - Rascunho'!F359</f>
        <v>223.33</v>
      </c>
      <c r="I359" t="str">
        <f>'1º PASSO - Rascunho'!G359</f>
        <v>Fortaleza/CE</v>
      </c>
      <c r="J359" s="42">
        <f t="shared" si="10"/>
        <v>3</v>
      </c>
      <c r="K359">
        <f>'1º PASSO - Rascunho'!H359</f>
        <v>15</v>
      </c>
      <c r="L359" s="42">
        <f t="shared" si="11"/>
        <v>15</v>
      </c>
    </row>
    <row r="360" spans="1:12" x14ac:dyDescent="0.25">
      <c r="A360" t="str">
        <f>'1º PASSO - Rascunho'!A360</f>
        <v>10º D SUP</v>
      </c>
      <c r="B360">
        <f>'1º PASSO - Rascunho'!B360</f>
        <v>194</v>
      </c>
      <c r="C360" t="str">
        <f>'1º PASSO - Rascunho'!C360</f>
        <v>Serviço</v>
      </c>
      <c r="D360" t="str">
        <f>'1º PASSO - Rascunho'!D360</f>
        <v>3506-Manutenção de Geladeiras e Bebedouros</v>
      </c>
      <c r="E360" s="42" t="str">
        <f>IFERROR(VLOOKUP(B360,'4º PASSO - Lançar TR'!A:D,4,FALSE),"")</f>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360" s="42">
        <f>IFERROR(VLOOKUP(B360,'4º PASSO - Lançar TR'!A:D,2,FALSE),"")</f>
        <v>3506</v>
      </c>
      <c r="G360" t="str">
        <f>'1º PASSO - Rascunho'!E360</f>
        <v>UNIDADE</v>
      </c>
      <c r="H360">
        <f>'1º PASSO - Rascunho'!F360</f>
        <v>430</v>
      </c>
      <c r="I360" t="str">
        <f>'1º PASSO - Rascunho'!G360</f>
        <v>Fortaleza/CE</v>
      </c>
      <c r="J360" s="42">
        <f t="shared" si="10"/>
        <v>3</v>
      </c>
      <c r="K360">
        <f>'1º PASSO - Rascunho'!H360</f>
        <v>15</v>
      </c>
      <c r="L360" s="42">
        <f t="shared" si="11"/>
        <v>15</v>
      </c>
    </row>
    <row r="361" spans="1:12" x14ac:dyDescent="0.25">
      <c r="A361" t="str">
        <f>'1º PASSO - Rascunho'!A361</f>
        <v>10º D SUP</v>
      </c>
      <c r="B361">
        <f>'1º PASSO - Rascunho'!B361</f>
        <v>195</v>
      </c>
      <c r="C361" t="str">
        <f>'1º PASSO - Rascunho'!C361</f>
        <v>Serviço</v>
      </c>
      <c r="D361" t="str">
        <f>'1º PASSO - Rascunho'!D361</f>
        <v>3506-Manutenção de Geladeiras e Bebedouros</v>
      </c>
      <c r="E361" s="42" t="str">
        <f>IFERROR(VLOOKUP(B361,'4º PASSO - Lançar TR'!A:D,4,FALSE),"")</f>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361" s="42">
        <f>IFERROR(VLOOKUP(B361,'4º PASSO - Lançar TR'!A:D,2,FALSE),"")</f>
        <v>3506</v>
      </c>
      <c r="G361" t="str">
        <f>'1º PASSO - Rascunho'!E361</f>
        <v>UNIDADE</v>
      </c>
      <c r="H361">
        <f>'1º PASSO - Rascunho'!F361</f>
        <v>430</v>
      </c>
      <c r="I361" t="str">
        <f>'1º PASSO - Rascunho'!G361</f>
        <v>Fortaleza/CE</v>
      </c>
      <c r="J361" s="42">
        <f t="shared" si="10"/>
        <v>3</v>
      </c>
      <c r="K361">
        <f>'1º PASSO - Rascunho'!H361</f>
        <v>15</v>
      </c>
      <c r="L361" s="42">
        <f t="shared" si="11"/>
        <v>15</v>
      </c>
    </row>
    <row r="362" spans="1:12" x14ac:dyDescent="0.25">
      <c r="A362" t="str">
        <f>'1º PASSO - Rascunho'!A362</f>
        <v>10º D SUP</v>
      </c>
      <c r="B362">
        <f>'1º PASSO - Rascunho'!B362</f>
        <v>196</v>
      </c>
      <c r="C362" t="str">
        <f>'1º PASSO - Rascunho'!C362</f>
        <v>Serviço</v>
      </c>
      <c r="D362" t="str">
        <f>'1º PASSO - Rascunho'!D362</f>
        <v>3506-Manutenção de Geladeiras e Bebedouros</v>
      </c>
      <c r="E362" s="42" t="str">
        <f>IFERROR(VLOOKUP(B362,'4º PASSO - Lançar TR'!A:D,4,FALSE),"")</f>
        <v xml:space="preserve">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v>
      </c>
      <c r="F362" s="42">
        <f>IFERROR(VLOOKUP(B362,'4º PASSO - Lançar TR'!A:D,2,FALSE),"")</f>
        <v>3506</v>
      </c>
      <c r="G362" t="str">
        <f>'1º PASSO - Rascunho'!E362</f>
        <v>UNIDADE</v>
      </c>
      <c r="H362">
        <f>'1º PASSO - Rascunho'!F362</f>
        <v>316.67</v>
      </c>
      <c r="I362" t="str">
        <f>'1º PASSO - Rascunho'!G362</f>
        <v>Fortaleza/CE</v>
      </c>
      <c r="J362" s="42">
        <f t="shared" si="10"/>
        <v>3</v>
      </c>
      <c r="K362">
        <f>'1º PASSO - Rascunho'!H362</f>
        <v>15</v>
      </c>
      <c r="L362" s="42">
        <f t="shared" si="11"/>
        <v>15</v>
      </c>
    </row>
    <row r="363" spans="1:12" x14ac:dyDescent="0.25">
      <c r="A363" t="str">
        <f>'1º PASSO - Rascunho'!A363</f>
        <v>BASE ADM</v>
      </c>
      <c r="B363">
        <f>'1º PASSO - Rascunho'!B363</f>
        <v>1</v>
      </c>
      <c r="C363" t="str">
        <f>'1º PASSO - Rascunho'!C363</f>
        <v>Serviço</v>
      </c>
      <c r="D363" t="str">
        <f>'1º PASSO - Rascunho'!D363</f>
        <v>2020-Ar Condicionado - Instalação/Montagem/Desmontagem/Remoção - (Parede / Sistemas)</v>
      </c>
      <c r="E363" s="42" t="str">
        <f>IFERROR(VLOOKUP(B363,'4º PASSO - Lançar TR'!A:D,4,FALSE),"")</f>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363" s="42">
        <f>IFERROR(VLOOKUP(B363,'4º PASSO - Lançar TR'!A:D,2,FALSE),"")</f>
        <v>2020</v>
      </c>
      <c r="G363" t="str">
        <f>'1º PASSO - Rascunho'!E363</f>
        <v>UNIDADE</v>
      </c>
      <c r="H363">
        <f>'1º PASSO - Rascunho'!F363</f>
        <v>533.33000000000004</v>
      </c>
      <c r="I363" t="str">
        <f>'1º PASSO - Rascunho'!G363</f>
        <v>Fortaleza/CE</v>
      </c>
      <c r="J363" s="42">
        <f t="shared" si="10"/>
        <v>4</v>
      </c>
      <c r="K363">
        <f>'1º PASSO - Rascunho'!H363</f>
        <v>16</v>
      </c>
      <c r="L363" s="42">
        <f t="shared" si="11"/>
        <v>16</v>
      </c>
    </row>
    <row r="364" spans="1:12" x14ac:dyDescent="0.25">
      <c r="A364" t="str">
        <f>'1º PASSO - Rascunho'!A364</f>
        <v>BASE ADM</v>
      </c>
      <c r="B364">
        <f>'1º PASSO - Rascunho'!B364</f>
        <v>2</v>
      </c>
      <c r="C364" t="str">
        <f>'1º PASSO - Rascunho'!C364</f>
        <v>Serviço</v>
      </c>
      <c r="D364" t="str">
        <f>'1º PASSO - Rascunho'!D364</f>
        <v>2020-Ar Condicionado - Instalação/Montagem/Desmontagem/Remoção - (Parede / Sistemas)</v>
      </c>
      <c r="E364" s="42" t="str">
        <f>IFERROR(VLOOKUP(B364,'4º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v>
      </c>
      <c r="F364" s="42">
        <f>IFERROR(VLOOKUP(B364,'4º PASSO - Lançar TR'!A:D,2,FALSE),"")</f>
        <v>2020</v>
      </c>
      <c r="G364" t="str">
        <f>'1º PASSO - Rascunho'!E364</f>
        <v>UNIDADE</v>
      </c>
      <c r="H364">
        <f>'1º PASSO - Rascunho'!F364</f>
        <v>509.33</v>
      </c>
      <c r="I364" t="str">
        <f>'1º PASSO - Rascunho'!G364</f>
        <v>Fortaleza/CE</v>
      </c>
      <c r="J364" s="42">
        <f t="shared" si="10"/>
        <v>1</v>
      </c>
      <c r="K364">
        <f>'1º PASSO - Rascunho'!H364</f>
        <v>5</v>
      </c>
      <c r="L364" s="42">
        <f t="shared" si="11"/>
        <v>5</v>
      </c>
    </row>
    <row r="365" spans="1:12" x14ac:dyDescent="0.25">
      <c r="A365" t="str">
        <f>'1º PASSO - Rascunho'!A365</f>
        <v>BASE ADM</v>
      </c>
      <c r="B365">
        <f>'1º PASSO - Rascunho'!B365</f>
        <v>3</v>
      </c>
      <c r="C365" t="str">
        <f>'1º PASSO - Rascunho'!C365</f>
        <v>Serviço</v>
      </c>
      <c r="D365" t="str">
        <f>'1º PASSO - Rascunho'!D365</f>
        <v>2020-Ar Condicionado - Instalação/Montagem/Desmontagem/Remoção - (Parede / Sistemas)</v>
      </c>
      <c r="E365" s="42" t="str">
        <f>IFERROR(VLOOKUP(B365,'4º PASSO - Lançar TR'!A:D,4,FALSE),"")</f>
        <v>Serviço de instalação com fornecimento de material e aplicação de peças, realizando a substituição do cabo PP até 5 metros, de ar condicionado do tipo Split (inverter ou convencional), múltiplas marcas e tipos, 9.000 a 10.000 Btus.</v>
      </c>
      <c r="F365" s="42">
        <f>IFERROR(VLOOKUP(B365,'4º PASSO - Lançar TR'!A:D,2,FALSE),"")</f>
        <v>2020</v>
      </c>
      <c r="G365" t="str">
        <f>'1º PASSO - Rascunho'!E365</f>
        <v>UNIDADE</v>
      </c>
      <c r="H365">
        <f>'1º PASSO - Rascunho'!F365</f>
        <v>161.66999999999999</v>
      </c>
      <c r="I365" t="str">
        <f>'1º PASSO - Rascunho'!G365</f>
        <v>Fortaleza/CE</v>
      </c>
      <c r="J365" s="42">
        <f t="shared" si="10"/>
        <v>4</v>
      </c>
      <c r="K365">
        <f>'1º PASSO - Rascunho'!H365</f>
        <v>16</v>
      </c>
      <c r="L365" s="42">
        <f t="shared" si="11"/>
        <v>16</v>
      </c>
    </row>
    <row r="366" spans="1:12" x14ac:dyDescent="0.25">
      <c r="A366" t="str">
        <f>'1º PASSO - Rascunho'!A366</f>
        <v>BASE ADM</v>
      </c>
      <c r="B366">
        <f>'1º PASSO - Rascunho'!B366</f>
        <v>4</v>
      </c>
      <c r="C366" t="str">
        <f>'1º PASSO - Rascunho'!C366</f>
        <v>Serviço</v>
      </c>
      <c r="D366" t="str">
        <f>'1º PASSO - Rascunho'!D366</f>
        <v>2020-Ar Condicionado - Instalação/Montagem/Desmontagem/Remoção - (Parede / Sistemas)</v>
      </c>
      <c r="E366" s="42" t="str">
        <f>IFERROR(VLOOKUP(B366,'4º PASSO - Lançar TR'!A:D,4,FALSE),"")</f>
        <v>Serviço de instalação com fornecimento de material e aplicação de peças, de mangueira PVC cristal até 5 metros, de ar condicionado do tipo Split (inverter ou convencional), múltiplas marcas e tipos, de 9.000 a 10.000 Btus.</v>
      </c>
      <c r="F366" s="42">
        <f>IFERROR(VLOOKUP(B366,'4º PASSO - Lançar TR'!A:D,2,FALSE),"")</f>
        <v>2020</v>
      </c>
      <c r="G366" t="str">
        <f>'1º PASSO - Rascunho'!E366</f>
        <v>UNIDADE</v>
      </c>
      <c r="H366">
        <f>'1º PASSO - Rascunho'!F366</f>
        <v>134</v>
      </c>
      <c r="I366" t="str">
        <f>'1º PASSO - Rascunho'!G366</f>
        <v>Fortaleza/CE</v>
      </c>
      <c r="J366" s="42">
        <f t="shared" si="10"/>
        <v>1</v>
      </c>
      <c r="K366">
        <f>'1º PASSO - Rascunho'!H366</f>
        <v>5</v>
      </c>
      <c r="L366" s="42">
        <f t="shared" si="11"/>
        <v>5</v>
      </c>
    </row>
    <row r="367" spans="1:12" x14ac:dyDescent="0.25">
      <c r="A367" t="str">
        <f>'1º PASSO - Rascunho'!A367</f>
        <v>BASE ADM</v>
      </c>
      <c r="B367">
        <f>'1º PASSO - Rascunho'!B367</f>
        <v>5</v>
      </c>
      <c r="C367" t="str">
        <f>'1º PASSO - Rascunho'!C367</f>
        <v>Serviço</v>
      </c>
      <c r="D367" t="str">
        <f>'1º PASSO - Rascunho'!D367</f>
        <v>2020-Ar Condicionado - Instalação/Montagem/Desmontagem/Remoção - (Parede / Sistemas)</v>
      </c>
      <c r="E367" s="42" t="str">
        <f>IFERROR(VLOOKUP(B367,'4º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v>
      </c>
      <c r="F367" s="42">
        <f>IFERROR(VLOOKUP(B367,'4º PASSO - Lançar TR'!A:D,2,FALSE),"")</f>
        <v>2020</v>
      </c>
      <c r="G367" t="str">
        <f>'1º PASSO - Rascunho'!E367</f>
        <v>UNIDADE</v>
      </c>
      <c r="H367">
        <f>'1º PASSO - Rascunho'!F367</f>
        <v>77.33</v>
      </c>
      <c r="I367" t="str">
        <f>'1º PASSO - Rascunho'!G367</f>
        <v>Fortaleza/CE</v>
      </c>
      <c r="J367" s="42">
        <f t="shared" ref="J367:J430" si="12">IFERROR(ROUNDUP(20*K367/100,0),"")</f>
        <v>1</v>
      </c>
      <c r="K367">
        <f>'1º PASSO - Rascunho'!H367</f>
        <v>5</v>
      </c>
      <c r="L367" s="42">
        <f t="shared" ref="L367:L430" si="13">K367</f>
        <v>5</v>
      </c>
    </row>
    <row r="368" spans="1:12" x14ac:dyDescent="0.25">
      <c r="A368" t="str">
        <f>'1º PASSO - Rascunho'!A368</f>
        <v>BASE ADM</v>
      </c>
      <c r="B368">
        <f>'1º PASSO - Rascunho'!B368</f>
        <v>6</v>
      </c>
      <c r="C368" t="str">
        <f>'1º PASSO - Rascunho'!C368</f>
        <v>Serviço</v>
      </c>
      <c r="D368" t="str">
        <f>'1º PASSO - Rascunho'!D368</f>
        <v>3492-Ar Condicionado - Manutenção de Aparelhos de Parede</v>
      </c>
      <c r="E368" s="42" t="str">
        <f>IFERROR(VLOOKUP(B368,'4º PASSO - Lançar TR'!A:D,4,FALSE),"")</f>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368" s="42">
        <f>IFERROR(VLOOKUP(B368,'4º PASSO - Lançar TR'!A:D,2,FALSE),"")</f>
        <v>3492</v>
      </c>
      <c r="G368" t="str">
        <f>'1º PASSO - Rascunho'!E368</f>
        <v>UNIDADE</v>
      </c>
      <c r="H368">
        <f>'1º PASSO - Rascunho'!F368</f>
        <v>244.33</v>
      </c>
      <c r="I368" t="str">
        <f>'1º PASSO - Rascunho'!G368</f>
        <v>Fortaleza/CE</v>
      </c>
      <c r="J368" s="42">
        <f t="shared" si="12"/>
        <v>4</v>
      </c>
      <c r="K368">
        <f>'1º PASSO - Rascunho'!H368</f>
        <v>19</v>
      </c>
      <c r="L368" s="42">
        <f t="shared" si="13"/>
        <v>19</v>
      </c>
    </row>
    <row r="369" spans="1:12" x14ac:dyDescent="0.25">
      <c r="A369" t="str">
        <f>'1º PASSO - Rascunho'!A369</f>
        <v>BASE ADM</v>
      </c>
      <c r="B369">
        <f>'1º PASSO - Rascunho'!B369</f>
        <v>7</v>
      </c>
      <c r="C369" t="str">
        <f>'1º PASSO - Rascunho'!C369</f>
        <v>Serviço</v>
      </c>
      <c r="D369" t="str">
        <f>'1º PASSO - Rascunho'!D369</f>
        <v>3492-Ar Condicionado - Manutenção de Aparelhos de Parede</v>
      </c>
      <c r="E369" s="42" t="str">
        <f>IFERROR(VLOOKUP(B369,'4º PASSO - Lançar TR'!A:D,4,FALSE),"")</f>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369" s="42">
        <f>IFERROR(VLOOKUP(B369,'4º PASSO - Lançar TR'!A:D,2,FALSE),"")</f>
        <v>3492</v>
      </c>
      <c r="G369" t="str">
        <f>'1º PASSO - Rascunho'!E369</f>
        <v>UNIDADE</v>
      </c>
      <c r="H369">
        <f>'1º PASSO - Rascunho'!F369</f>
        <v>921.67</v>
      </c>
      <c r="I369" t="str">
        <f>'1º PASSO - Rascunho'!G369</f>
        <v>Fortaleza/CE</v>
      </c>
      <c r="J369" s="42">
        <f t="shared" si="12"/>
        <v>1</v>
      </c>
      <c r="K369">
        <f>'1º PASSO - Rascunho'!H369</f>
        <v>5</v>
      </c>
      <c r="L369" s="42">
        <f t="shared" si="13"/>
        <v>5</v>
      </c>
    </row>
    <row r="370" spans="1:12" x14ac:dyDescent="0.25">
      <c r="A370" t="str">
        <f>'1º PASSO - Rascunho'!A370</f>
        <v>BASE ADM</v>
      </c>
      <c r="B370">
        <f>'1º PASSO - Rascunho'!B370</f>
        <v>8</v>
      </c>
      <c r="C370" t="str">
        <f>'1º PASSO - Rascunho'!C370</f>
        <v>Serviço</v>
      </c>
      <c r="D370" t="str">
        <f>'1º PASSO - Rascunho'!D370</f>
        <v>3492-Ar Condicionado - Manutenção de Aparelhos de Parede</v>
      </c>
      <c r="E370" s="42" t="str">
        <f>IFERROR(VLOOKUP(B370,'4º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v>
      </c>
      <c r="F370" s="42">
        <f>IFERROR(VLOOKUP(B370,'4º PASSO - Lançar TR'!A:D,2,FALSE),"")</f>
        <v>3492</v>
      </c>
      <c r="G370" t="str">
        <f>'1º PASSO - Rascunho'!E370</f>
        <v>UNIDADE</v>
      </c>
      <c r="H370">
        <f>'1º PASSO - Rascunho'!F370</f>
        <v>293.33</v>
      </c>
      <c r="I370" t="str">
        <f>'1º PASSO - Rascunho'!G370</f>
        <v>Fortaleza/CE</v>
      </c>
      <c r="J370" s="42">
        <f t="shared" si="12"/>
        <v>4</v>
      </c>
      <c r="K370">
        <f>'1º PASSO - Rascunho'!H370</f>
        <v>16</v>
      </c>
      <c r="L370" s="42">
        <f t="shared" si="13"/>
        <v>16</v>
      </c>
    </row>
    <row r="371" spans="1:12" x14ac:dyDescent="0.25">
      <c r="A371" t="str">
        <f>'1º PASSO - Rascunho'!A371</f>
        <v>BASE ADM</v>
      </c>
      <c r="B371">
        <f>'1º PASSO - Rascunho'!B371</f>
        <v>9</v>
      </c>
      <c r="C371" t="str">
        <f>'1º PASSO - Rascunho'!C371</f>
        <v>Serviço</v>
      </c>
      <c r="D371" t="str">
        <f>'1º PASSO - Rascunho'!D371</f>
        <v>3492-Ar Condicionado - Manutenção de Aparelhos de Parede</v>
      </c>
      <c r="E371" s="42" t="str">
        <f>IFERROR(VLOOKUP(B371,'4º PASSO - Lançar TR'!A:D,4,FALSE),"")</f>
        <v>Serviço    de     manutenção    corretiva   com fornecimento de material e aplicação de peças, realizando a substituição de filtro de ar, de ar condicionado do tipo Split( inverter ou convencional) , de 9.000 a 10.000 Btus.</v>
      </c>
      <c r="F371" s="42">
        <f>IFERROR(VLOOKUP(B371,'4º PASSO - Lançar TR'!A:D,2,FALSE),"")</f>
        <v>3492</v>
      </c>
      <c r="G371" t="str">
        <f>'1º PASSO - Rascunho'!E371</f>
        <v>UNIDADE</v>
      </c>
      <c r="H371">
        <f>'1º PASSO - Rascunho'!F371</f>
        <v>192</v>
      </c>
      <c r="I371" t="str">
        <f>'1º PASSO - Rascunho'!G371</f>
        <v>Fortaleza/CE</v>
      </c>
      <c r="J371" s="42">
        <f t="shared" si="12"/>
        <v>4</v>
      </c>
      <c r="K371">
        <f>'1º PASSO - Rascunho'!H371</f>
        <v>16</v>
      </c>
      <c r="L371" s="42">
        <f t="shared" si="13"/>
        <v>16</v>
      </c>
    </row>
    <row r="372" spans="1:12" x14ac:dyDescent="0.25">
      <c r="A372" t="str">
        <f>'1º PASSO - Rascunho'!A372</f>
        <v>BASE ADM</v>
      </c>
      <c r="B372">
        <f>'1º PASSO - Rascunho'!B372</f>
        <v>10</v>
      </c>
      <c r="C372" t="str">
        <f>'1º PASSO - Rascunho'!C372</f>
        <v>Serviço</v>
      </c>
      <c r="D372" t="str">
        <f>'1º PASSO - Rascunho'!D372</f>
        <v>3492-Ar Condicionado - Manutenção de Aparelhos de Parede</v>
      </c>
      <c r="E372" s="42" t="str">
        <f>IFERROR(VLOOKUP(B372,'4º PASSO - Lançar TR'!A:D,4,FALSE),"")</f>
        <v>Serviço    de     manutenção    corretiva com fornecimento de material e aplicação de peças,  realizando as substituições de sensores da unidade interna e/ou externa (termistores), de ar condicionado do tipo Split( inverter ou convencional), de 9.000 a 10.000 Btus.</v>
      </c>
      <c r="F372" s="42">
        <f>IFERROR(VLOOKUP(B372,'4º PASSO - Lançar TR'!A:D,2,FALSE),"")</f>
        <v>3492</v>
      </c>
      <c r="G372" t="str">
        <f>'1º PASSO - Rascunho'!E372</f>
        <v>UNIDADE</v>
      </c>
      <c r="H372">
        <f>'1º PASSO - Rascunho'!F372</f>
        <v>192</v>
      </c>
      <c r="I372" t="str">
        <f>'1º PASSO - Rascunho'!G372</f>
        <v>Fortaleza/CE</v>
      </c>
      <c r="J372" s="42">
        <f t="shared" si="12"/>
        <v>1</v>
      </c>
      <c r="K372">
        <f>'1º PASSO - Rascunho'!H372</f>
        <v>5</v>
      </c>
      <c r="L372" s="42">
        <f t="shared" si="13"/>
        <v>5</v>
      </c>
    </row>
    <row r="373" spans="1:12" x14ac:dyDescent="0.25">
      <c r="A373" t="str">
        <f>'1º PASSO - Rascunho'!A373</f>
        <v>BASE ADM</v>
      </c>
      <c r="B373">
        <f>'1º PASSO - Rascunho'!B373</f>
        <v>11</v>
      </c>
      <c r="C373" t="str">
        <f>'1º PASSO - Rascunho'!C373</f>
        <v>Serviço</v>
      </c>
      <c r="D373" t="str">
        <f>'1º PASSO - Rascunho'!D373</f>
        <v>3492-Ar Condicionado - Manutenção de Aparelhos de Parede</v>
      </c>
      <c r="E373" s="42" t="str">
        <f>IFERROR(VLOOKUP(B373,'4º PASSO - Lançar TR'!A:D,4,FALSE),"")</f>
        <v>Serviço    de     manutenção    corretiva   com fornecimento de material e aplicação de peças,  realizando a substituição de capacitor da unidade interna ou externa, de ar condicionado do tipo Split( inverter ou convencional), de 9.000 a 10.000 Btus.</v>
      </c>
      <c r="F373" s="42">
        <f>IFERROR(VLOOKUP(B373,'4º PASSO - Lançar TR'!A:D,2,FALSE),"")</f>
        <v>3492</v>
      </c>
      <c r="G373" t="str">
        <f>'1º PASSO - Rascunho'!E373</f>
        <v>UNIDADE</v>
      </c>
      <c r="H373">
        <f>'1º PASSO - Rascunho'!F373</f>
        <v>237.33</v>
      </c>
      <c r="I373" t="str">
        <f>'1º PASSO - Rascunho'!G373</f>
        <v>Fortaleza/CE</v>
      </c>
      <c r="J373" s="42">
        <f t="shared" si="12"/>
        <v>1</v>
      </c>
      <c r="K373">
        <f>'1º PASSO - Rascunho'!H373</f>
        <v>5</v>
      </c>
      <c r="L373" s="42">
        <f t="shared" si="13"/>
        <v>5</v>
      </c>
    </row>
    <row r="374" spans="1:12" x14ac:dyDescent="0.25">
      <c r="A374" t="str">
        <f>'1º PASSO - Rascunho'!A374</f>
        <v>BASE ADM</v>
      </c>
      <c r="B374">
        <f>'1º PASSO - Rascunho'!B374</f>
        <v>12</v>
      </c>
      <c r="C374" t="str">
        <f>'1º PASSO - Rascunho'!C374</f>
        <v>Serviço</v>
      </c>
      <c r="D374" t="str">
        <f>'1º PASSO - Rascunho'!D374</f>
        <v>3492-Ar Condicionado - Manutenção de Aparelhos de Parede</v>
      </c>
      <c r="E374" s="42" t="str">
        <f>IFERROR(VLOOKUP(B374,'4º PASSO - Lançar TR'!A:D,4,FALSE),"")</f>
        <v>Serviço    de     manutenção    com fornecimento de material e aplicação de peças,  realizando a substituição de placa eletrônica principal original (unidade interna), de ar condicionado do tipo Split(inverter ou convencional), de 9.000 a 10.000 Btus.</v>
      </c>
      <c r="F374" s="42">
        <f>IFERROR(VLOOKUP(B374,'4º PASSO - Lançar TR'!A:D,2,FALSE),"")</f>
        <v>3492</v>
      </c>
      <c r="G374" t="str">
        <f>'1º PASSO - Rascunho'!E374</f>
        <v>UNIDADE</v>
      </c>
      <c r="H374">
        <f>'1º PASSO - Rascunho'!F374</f>
        <v>489</v>
      </c>
      <c r="I374" t="str">
        <f>'1º PASSO - Rascunho'!G374</f>
        <v>Fortaleza/CE</v>
      </c>
      <c r="J374" s="42">
        <f t="shared" si="12"/>
        <v>1</v>
      </c>
      <c r="K374">
        <f>'1º PASSO - Rascunho'!H374</f>
        <v>5</v>
      </c>
      <c r="L374" s="42">
        <f t="shared" si="13"/>
        <v>5</v>
      </c>
    </row>
    <row r="375" spans="1:12" x14ac:dyDescent="0.25">
      <c r="A375" t="str">
        <f>'1º PASSO - Rascunho'!A375</f>
        <v>BASE ADM</v>
      </c>
      <c r="B375">
        <f>'1º PASSO - Rascunho'!B375</f>
        <v>13</v>
      </c>
      <c r="C375" t="str">
        <f>'1º PASSO - Rascunho'!C375</f>
        <v>Serviço</v>
      </c>
      <c r="D375" t="str">
        <f>'1º PASSO - Rascunho'!D375</f>
        <v>3492-Ar Condicionado - Manutenção de Aparelhos de Parede</v>
      </c>
      <c r="E375" s="42" t="str">
        <f>IFERROR(VLOOKUP(B375,'4º PASSO - Lançar TR'!A:D,4,FALSE),"")</f>
        <v>Serviço    de     manutenção    corretiva     com fornecimento e aplicação de peças, realizando a substituição de placa eletrônica universal da unidade interna, de ar condicionado do tipo Split (convencional), de 9.000 a 10.000 Btus.</v>
      </c>
      <c r="F375" s="42">
        <f>IFERROR(VLOOKUP(B375,'4º PASSO - Lançar TR'!A:D,2,FALSE),"")</f>
        <v>3492</v>
      </c>
      <c r="G375" t="str">
        <f>'1º PASSO - Rascunho'!E375</f>
        <v>UNIDADE</v>
      </c>
      <c r="H375">
        <f>'1º PASSO - Rascunho'!F375</f>
        <v>405</v>
      </c>
      <c r="I375" t="str">
        <f>'1º PASSO - Rascunho'!G375</f>
        <v>Fortaleza/CE</v>
      </c>
      <c r="J375" s="42">
        <f t="shared" si="12"/>
        <v>1</v>
      </c>
      <c r="K375">
        <f>'1º PASSO - Rascunho'!H375</f>
        <v>5</v>
      </c>
      <c r="L375" s="42">
        <f t="shared" si="13"/>
        <v>5</v>
      </c>
    </row>
    <row r="376" spans="1:12" x14ac:dyDescent="0.25">
      <c r="A376" t="str">
        <f>'1º PASSO - Rascunho'!A376</f>
        <v>BASE ADM</v>
      </c>
      <c r="B376">
        <f>'1º PASSO - Rascunho'!B376</f>
        <v>14</v>
      </c>
      <c r="C376" t="str">
        <f>'1º PASSO - Rascunho'!C376</f>
        <v>Serviço</v>
      </c>
      <c r="D376" t="str">
        <f>'1º PASSO - Rascunho'!D376</f>
        <v>3492-Ar Condicionado - Manutenção de Aparelhos de Parede</v>
      </c>
      <c r="E376" s="42" t="str">
        <f>IFERROR(VLOOKUP(B376,'4º PASSO - Lançar TR'!A:D,4,FALSE),"")</f>
        <v>Serviço    de     manutenção   corretiva  com reparo da placa eletrônica principal (unidade interna), de ar condicionado do tipo Split(inverter ou convencional), de 9.000 a 10.000 Btus.</v>
      </c>
      <c r="F376" s="42">
        <f>IFERROR(VLOOKUP(B376,'4º PASSO - Lançar TR'!A:D,2,FALSE),"")</f>
        <v>3492</v>
      </c>
      <c r="G376" t="str">
        <f>'1º PASSO - Rascunho'!E376</f>
        <v>UNIDADE</v>
      </c>
      <c r="H376">
        <f>'1º PASSO - Rascunho'!F376</f>
        <v>405</v>
      </c>
      <c r="I376" t="str">
        <f>'1º PASSO - Rascunho'!G376</f>
        <v>Fortaleza/CE</v>
      </c>
      <c r="J376" s="42">
        <f t="shared" si="12"/>
        <v>1</v>
      </c>
      <c r="K376">
        <f>'1º PASSO - Rascunho'!H376</f>
        <v>5</v>
      </c>
      <c r="L376" s="42">
        <f t="shared" si="13"/>
        <v>5</v>
      </c>
    </row>
    <row r="377" spans="1:12" x14ac:dyDescent="0.25">
      <c r="A377" t="str">
        <f>'1º PASSO - Rascunho'!A377</f>
        <v>BASE ADM</v>
      </c>
      <c r="B377">
        <f>'1º PASSO - Rascunho'!B377</f>
        <v>15</v>
      </c>
      <c r="C377" t="str">
        <f>'1º PASSO - Rascunho'!C377</f>
        <v>Serviço</v>
      </c>
      <c r="D377" t="str">
        <f>'1º PASSO - Rascunho'!D377</f>
        <v>3492-Ar Condicionado - Manutenção de Aparelhos de Parede</v>
      </c>
      <c r="E377" s="42" t="str">
        <f>IFERROR(VLOOKUP(B377,'4º PASSO - Lançar TR'!A:D,4,FALSE),"")</f>
        <v>Serviço de manutenção corretiva com fornecimento de material e aplicação de peças, realizando a substituição de placa eletrônica receptora da unidade interna, de ar condicionado do  tipo Split(inverter ou convencional), de 9.000 a 10.000 Btus.</v>
      </c>
      <c r="F377" s="42">
        <f>IFERROR(VLOOKUP(B377,'4º PASSO - Lançar TR'!A:D,2,FALSE),"")</f>
        <v>3492</v>
      </c>
      <c r="G377" t="str">
        <f>'1º PASSO - Rascunho'!E377</f>
        <v>UNIDADE</v>
      </c>
      <c r="H377">
        <f>'1º PASSO - Rascunho'!F377</f>
        <v>489</v>
      </c>
      <c r="I377" t="str">
        <f>'1º PASSO - Rascunho'!G377</f>
        <v>Fortaleza/CE</v>
      </c>
      <c r="J377" s="42">
        <f t="shared" si="12"/>
        <v>1</v>
      </c>
      <c r="K377">
        <f>'1º PASSO - Rascunho'!H377</f>
        <v>5</v>
      </c>
      <c r="L377" s="42">
        <f t="shared" si="13"/>
        <v>5</v>
      </c>
    </row>
    <row r="378" spans="1:12" x14ac:dyDescent="0.25">
      <c r="A378" t="str">
        <f>'1º PASSO - Rascunho'!A378</f>
        <v>BASE ADM</v>
      </c>
      <c r="B378">
        <f>'1º PASSO - Rascunho'!B378</f>
        <v>16</v>
      </c>
      <c r="C378" t="str">
        <f>'1º PASSO - Rascunho'!C378</f>
        <v>Serviço</v>
      </c>
      <c r="D378" t="str">
        <f>'1º PASSO - Rascunho'!D378</f>
        <v>3492-Ar Condicionado - Manutenção de Aparelhos de Parede</v>
      </c>
      <c r="E378" s="42" t="str">
        <f>IFERROR(VLOOKUP(B378,'4º PASSO - Lançar TR'!A:D,4,FALSE),"")</f>
        <v>Serviço de manutenção corretiva com fornecimento de material e aplicação de peças, realizando a substituição do motor de passo de movimentação das aletas/swing, de ar condicionado do  tipo Split(inverter ou convencional), de 9.000 a 10.000 Btus.</v>
      </c>
      <c r="F378" s="42">
        <f>IFERROR(VLOOKUP(B378,'4º PASSO - Lançar TR'!A:D,2,FALSE),"")</f>
        <v>3492</v>
      </c>
      <c r="G378" t="str">
        <f>'1º PASSO - Rascunho'!E378</f>
        <v>UNIDADE</v>
      </c>
      <c r="H378">
        <f>'1º PASSO - Rascunho'!F378</f>
        <v>160</v>
      </c>
      <c r="I378" t="str">
        <f>'1º PASSO - Rascunho'!G378</f>
        <v>Fortaleza/CE</v>
      </c>
      <c r="J378" s="42">
        <f t="shared" si="12"/>
        <v>1</v>
      </c>
      <c r="K378">
        <f>'1º PASSO - Rascunho'!H378</f>
        <v>5</v>
      </c>
      <c r="L378" s="42">
        <f t="shared" si="13"/>
        <v>5</v>
      </c>
    </row>
    <row r="379" spans="1:12" x14ac:dyDescent="0.25">
      <c r="A379" t="str">
        <f>'1º PASSO - Rascunho'!A379</f>
        <v>BASE ADM</v>
      </c>
      <c r="B379">
        <f>'1º PASSO - Rascunho'!B379</f>
        <v>17</v>
      </c>
      <c r="C379" t="str">
        <f>'1º PASSO - Rascunho'!C379</f>
        <v>Serviço</v>
      </c>
      <c r="D379" t="str">
        <f>'1º PASSO - Rascunho'!D379</f>
        <v>3492-Ar Condicionado - Manutenção de Aparelhos de Parede</v>
      </c>
      <c r="E379" s="42" t="str">
        <f>IFERROR(VLOOKUP(B379,'4º PASSO - Lançar TR'!A:D,4,FALSE),"")</f>
        <v>Serviço de manutenção corretiva com fornecimento de material e aplicação de peças,  realizando a substituição de placa eletrônica unidade externa (condensadora), de ar condicionado do tipo Split (inverter) , de 9.000 a 10.000 Btus.</v>
      </c>
      <c r="F379" s="42">
        <f>IFERROR(VLOOKUP(B379,'4º PASSO - Lançar TR'!A:D,2,FALSE),"")</f>
        <v>3492</v>
      </c>
      <c r="G379" t="str">
        <f>'1º PASSO - Rascunho'!E379</f>
        <v>UNIDADE</v>
      </c>
      <c r="H379">
        <f>'1º PASSO - Rascunho'!F379</f>
        <v>576.66999999999996</v>
      </c>
      <c r="I379" t="str">
        <f>'1º PASSO - Rascunho'!G379</f>
        <v>Fortaleza/CE</v>
      </c>
      <c r="J379" s="42">
        <f t="shared" si="12"/>
        <v>1</v>
      </c>
      <c r="K379">
        <f>'1º PASSO - Rascunho'!H379</f>
        <v>5</v>
      </c>
      <c r="L379" s="42">
        <f t="shared" si="13"/>
        <v>5</v>
      </c>
    </row>
    <row r="380" spans="1:12" x14ac:dyDescent="0.25">
      <c r="A380" t="str">
        <f>'1º PASSO - Rascunho'!A380</f>
        <v>BASE ADM</v>
      </c>
      <c r="B380">
        <f>'1º PASSO - Rascunho'!B380</f>
        <v>18</v>
      </c>
      <c r="C380" t="str">
        <f>'1º PASSO - Rascunho'!C380</f>
        <v>Serviço</v>
      </c>
      <c r="D380" t="str">
        <f>'1º PASSO - Rascunho'!D380</f>
        <v>3492-Ar Condicionado - Manutenção de Aparelhos de Parede</v>
      </c>
      <c r="E380" s="42" t="str">
        <f>IFERROR(VLOOKUP(B380,'4º PASSO - Lançar TR'!A:D,4,FALSE),"")</f>
        <v>Serviço de manutenção corretiva com o reparo da placa eletrônica da condensadora, de ar condicionado do tipo Split (inverter ou convencional) , de 9.000 a 10.000 Btus.</v>
      </c>
      <c r="F380" s="42">
        <f>IFERROR(VLOOKUP(B380,'4º PASSO - Lançar TR'!A:D,2,FALSE),"")</f>
        <v>3492</v>
      </c>
      <c r="G380" t="str">
        <f>'1º PASSO - Rascunho'!E380</f>
        <v>UNIDADE</v>
      </c>
      <c r="H380">
        <f>'1º PASSO - Rascunho'!F380</f>
        <v>426</v>
      </c>
      <c r="I380" t="str">
        <f>'1º PASSO - Rascunho'!G380</f>
        <v>Fortaleza/CE</v>
      </c>
      <c r="J380" s="42">
        <f t="shared" si="12"/>
        <v>1</v>
      </c>
      <c r="K380">
        <f>'1º PASSO - Rascunho'!H380</f>
        <v>5</v>
      </c>
      <c r="L380" s="42">
        <f t="shared" si="13"/>
        <v>5</v>
      </c>
    </row>
    <row r="381" spans="1:12" x14ac:dyDescent="0.25">
      <c r="A381" t="str">
        <f>'1º PASSO - Rascunho'!A381</f>
        <v>BASE ADM</v>
      </c>
      <c r="B381">
        <f>'1º PASSO - Rascunho'!B381</f>
        <v>19</v>
      </c>
      <c r="C381" t="str">
        <f>'1º PASSO - Rascunho'!C381</f>
        <v>Serviço</v>
      </c>
      <c r="D381" t="str">
        <f>'1º PASSO - Rascunho'!D381</f>
        <v>3492-Ar Condicionado - Manutenção de Aparelhos de Parede</v>
      </c>
      <c r="E381" s="42" t="str">
        <f>IFERROR(VLOOKUP(B381,'4º PASSO - Lançar TR'!A:D,4,FALSE),"")</f>
        <v>Serviço    de  manutenção  corretiva  com fornecimento de material e aplicação de peças,  realizando a substituição do motor do ventilador da unidade externa, de ar condicionado do tipo Split (inverter ou convencional) , de 9.000 a 10.000 Btus.</v>
      </c>
      <c r="F381" s="42">
        <f>IFERROR(VLOOKUP(B381,'4º PASSO - Lançar TR'!A:D,2,FALSE),"")</f>
        <v>3492</v>
      </c>
      <c r="G381" t="str">
        <f>'1º PASSO - Rascunho'!E381</f>
        <v>UNIDADE</v>
      </c>
      <c r="H381">
        <f>'1º PASSO - Rascunho'!F381</f>
        <v>502.33</v>
      </c>
      <c r="I381" t="str">
        <f>'1º PASSO - Rascunho'!G381</f>
        <v>Fortaleza/CE</v>
      </c>
      <c r="J381" s="42">
        <f t="shared" si="12"/>
        <v>1</v>
      </c>
      <c r="K381">
        <f>'1º PASSO - Rascunho'!H381</f>
        <v>5</v>
      </c>
      <c r="L381" s="42">
        <f t="shared" si="13"/>
        <v>5</v>
      </c>
    </row>
    <row r="382" spans="1:12" x14ac:dyDescent="0.25">
      <c r="A382" t="str">
        <f>'1º PASSO - Rascunho'!A382</f>
        <v>BASE ADM</v>
      </c>
      <c r="B382">
        <f>'1º PASSO - Rascunho'!B382</f>
        <v>20</v>
      </c>
      <c r="C382" t="str">
        <f>'1º PASSO - Rascunho'!C382</f>
        <v>Serviço</v>
      </c>
      <c r="D382" t="str">
        <f>'1º PASSO - Rascunho'!D382</f>
        <v>3492-Ar Condicionado - Manutenção de Aparelhos de Parede</v>
      </c>
      <c r="E382" s="42" t="str">
        <f>IFERROR(VLOOKUP(B382,'4º PASSO - Lançar TR'!A:D,4,FALSE),"")</f>
        <v>Serviço    de  manutenção   corretiva  com  reparo de motor do ventilador da unidade externa, de ar condicionado do tipo Split (inverter ou convencional) , de 9.000 a 10.000 Btus.</v>
      </c>
      <c r="F382" s="42">
        <f>IFERROR(VLOOKUP(B382,'4º PASSO - Lançar TR'!A:D,2,FALSE),"")</f>
        <v>3492</v>
      </c>
      <c r="G382" t="str">
        <f>'1º PASSO - Rascunho'!E382</f>
        <v>UNIDADE</v>
      </c>
      <c r="H382">
        <f>'1º PASSO - Rascunho'!F382</f>
        <v>371.67</v>
      </c>
      <c r="I382" t="str">
        <f>'1º PASSO - Rascunho'!G382</f>
        <v>Fortaleza/CE</v>
      </c>
      <c r="J382" s="42">
        <f t="shared" si="12"/>
        <v>1</v>
      </c>
      <c r="K382">
        <f>'1º PASSO - Rascunho'!H382</f>
        <v>5</v>
      </c>
      <c r="L382" s="42">
        <f t="shared" si="13"/>
        <v>5</v>
      </c>
    </row>
    <row r="383" spans="1:12" x14ac:dyDescent="0.25">
      <c r="A383" t="str">
        <f>'1º PASSO - Rascunho'!A383</f>
        <v>BASE ADM</v>
      </c>
      <c r="B383">
        <f>'1º PASSO - Rascunho'!B383</f>
        <v>21</v>
      </c>
      <c r="C383" t="str">
        <f>'1º PASSO - Rascunho'!C383</f>
        <v>Serviço</v>
      </c>
      <c r="D383" t="str">
        <f>'1º PASSO - Rascunho'!D383</f>
        <v>3492-Ar Condicionado - Manutenção de Aparelhos de Parede</v>
      </c>
      <c r="E383" s="42" t="str">
        <f>IFERROR(VLOOKUP(B383,'4º PASSO - Lançar TR'!A:D,4,FALSE),"")</f>
        <v>Serviço    de  manutenção    corretiva   com fornecimento de material e aplicação de peças, realizando a substituição de motor do ventilador da unidade interna, de ar condicionado do tipo Split (convencional) , de 9.000 a 10.000 Btus.</v>
      </c>
      <c r="F383" s="42">
        <f>IFERROR(VLOOKUP(B383,'4º PASSO - Lançar TR'!A:D,2,FALSE),"")</f>
        <v>3492</v>
      </c>
      <c r="G383" t="str">
        <f>'1º PASSO - Rascunho'!E383</f>
        <v>UNIDADE</v>
      </c>
      <c r="H383">
        <f>'1º PASSO - Rascunho'!F383</f>
        <v>502.33</v>
      </c>
      <c r="I383" t="str">
        <f>'1º PASSO - Rascunho'!G383</f>
        <v>Fortaleza/CE</v>
      </c>
      <c r="J383" s="42">
        <f t="shared" si="12"/>
        <v>1</v>
      </c>
      <c r="K383">
        <f>'1º PASSO - Rascunho'!H383</f>
        <v>5</v>
      </c>
      <c r="L383" s="42">
        <f t="shared" si="13"/>
        <v>5</v>
      </c>
    </row>
    <row r="384" spans="1:12" x14ac:dyDescent="0.25">
      <c r="A384" t="str">
        <f>'1º PASSO - Rascunho'!A384</f>
        <v>BASE ADM</v>
      </c>
      <c r="B384">
        <f>'1º PASSO - Rascunho'!B384</f>
        <v>22</v>
      </c>
      <c r="C384" t="str">
        <f>'1º PASSO - Rascunho'!C384</f>
        <v>Serviço</v>
      </c>
      <c r="D384" t="str">
        <f>'1º PASSO - Rascunho'!D384</f>
        <v>3492-Ar Condicionado - Manutenção de Aparelhos de Parede</v>
      </c>
      <c r="E384" s="42" t="str">
        <f>IFERROR(VLOOKUP(B384,'4º PASSO - Lançar TR'!A:D,4,FALSE),"")</f>
        <v>Serviço    de  manutenção  corretiva com reparo de motor do ventilador da unidade interna, de ar condicionado do tipo Split (convencional), de 9.000 a 10.000 Btus.</v>
      </c>
      <c r="F384" s="42">
        <f>IFERROR(VLOOKUP(B384,'4º PASSO - Lançar TR'!A:D,2,FALSE),"")</f>
        <v>3492</v>
      </c>
      <c r="G384" t="str">
        <f>'1º PASSO - Rascunho'!E384</f>
        <v>UNIDADE</v>
      </c>
      <c r="H384">
        <f>'1º PASSO - Rascunho'!F384</f>
        <v>385</v>
      </c>
      <c r="I384" t="str">
        <f>'1º PASSO - Rascunho'!G384</f>
        <v>Fortaleza/CE</v>
      </c>
      <c r="J384" s="42">
        <f t="shared" si="12"/>
        <v>1</v>
      </c>
      <c r="K384">
        <f>'1º PASSO - Rascunho'!H384</f>
        <v>5</v>
      </c>
      <c r="L384" s="42">
        <f t="shared" si="13"/>
        <v>5</v>
      </c>
    </row>
    <row r="385" spans="1:12" x14ac:dyDescent="0.25">
      <c r="A385" t="str">
        <f>'1º PASSO - Rascunho'!A385</f>
        <v>BASE ADM</v>
      </c>
      <c r="B385">
        <f>'1º PASSO - Rascunho'!B385</f>
        <v>23</v>
      </c>
      <c r="C385" t="str">
        <f>'1º PASSO - Rascunho'!C385</f>
        <v>Serviço</v>
      </c>
      <c r="D385" t="str">
        <f>'1º PASSO - Rascunho'!D385</f>
        <v>3492-Ar Condicionado - Manutenção de Aparelhos de Parede</v>
      </c>
      <c r="E385" s="42" t="str">
        <f>IFERROR(VLOOKUP(B385,'4º PASSO - Lançar TR'!A:D,4,FALSE),"")</f>
        <v>Serviço    de     manutenção    corretiva  com fornecimento de material e aplicação de peças,  realizando a substituição da turbina da unidade interna, de ar condicionado do tipo Split (inverter ou convencional), de 9.000 a 10.000 Btus.</v>
      </c>
      <c r="F385" s="42">
        <f>IFERROR(VLOOKUP(B385,'4º PASSO - Lançar TR'!A:D,2,FALSE),"")</f>
        <v>3492</v>
      </c>
      <c r="G385" t="str">
        <f>'1º PASSO - Rascunho'!E385</f>
        <v>UNIDADE</v>
      </c>
      <c r="H385">
        <f>'1º PASSO - Rascunho'!F385</f>
        <v>406</v>
      </c>
      <c r="I385" t="str">
        <f>'1º PASSO - Rascunho'!G385</f>
        <v>Fortaleza/CE</v>
      </c>
      <c r="J385" s="42">
        <f t="shared" si="12"/>
        <v>1</v>
      </c>
      <c r="K385">
        <f>'1º PASSO - Rascunho'!H385</f>
        <v>5</v>
      </c>
      <c r="L385" s="42">
        <f t="shared" si="13"/>
        <v>5</v>
      </c>
    </row>
    <row r="386" spans="1:12" x14ac:dyDescent="0.25">
      <c r="A386" t="str">
        <f>'1º PASSO - Rascunho'!A386</f>
        <v>BASE ADM</v>
      </c>
      <c r="B386">
        <f>'1º PASSO - Rascunho'!B386</f>
        <v>24</v>
      </c>
      <c r="C386" t="str">
        <f>'1º PASSO - Rascunho'!C386</f>
        <v>Serviço</v>
      </c>
      <c r="D386" t="str">
        <f>'1º PASSO - Rascunho'!D386</f>
        <v>3492-Ar Condicionado - Manutenção de Aparelhos de Parede</v>
      </c>
      <c r="E386" s="42" t="str">
        <f>IFERROR(VLOOKUP(B386,'4º PASSO - Lançar TR'!A:D,4,FALSE),"")</f>
        <v>Serviço    de     manutenção    corretiva    com com fornecimento de material e aplicação de peças, realizando a substituição de dispositivos de expansão (válvula eletrônica, tubo capilar ou pistão), de ar condicionado do tipo Split (inverter ou convencional), de 9.000 a 10.000 Btus.</v>
      </c>
      <c r="F386" s="42">
        <f>IFERROR(VLOOKUP(B386,'4º PASSO - Lançar TR'!A:D,2,FALSE),"")</f>
        <v>3492</v>
      </c>
      <c r="G386" t="str">
        <f>'1º PASSO - Rascunho'!E386</f>
        <v>UNIDADE</v>
      </c>
      <c r="H386">
        <f>'1º PASSO - Rascunho'!F386</f>
        <v>223.33</v>
      </c>
      <c r="I386" t="str">
        <f>'1º PASSO - Rascunho'!G386</f>
        <v>Fortaleza/CE</v>
      </c>
      <c r="J386" s="42">
        <f t="shared" si="12"/>
        <v>1</v>
      </c>
      <c r="K386">
        <f>'1º PASSO - Rascunho'!H386</f>
        <v>5</v>
      </c>
      <c r="L386" s="42">
        <f t="shared" si="13"/>
        <v>5</v>
      </c>
    </row>
    <row r="387" spans="1:12" x14ac:dyDescent="0.25">
      <c r="A387" t="str">
        <f>'1º PASSO - Rascunho'!A387</f>
        <v>BASE ADM</v>
      </c>
      <c r="B387">
        <f>'1º PASSO - Rascunho'!B387</f>
        <v>25</v>
      </c>
      <c r="C387" t="str">
        <f>'1º PASSO - Rascunho'!C387</f>
        <v>Serviço</v>
      </c>
      <c r="D387" t="str">
        <f>'1º PASSO - Rascunho'!D387</f>
        <v>3492-Ar Condicionado - Manutenção de Aparelhos de Parede</v>
      </c>
      <c r="E387" s="42" t="str">
        <f>IFERROR(VLOOKUP(B387,'4º PASSO - Lançar TR'!A:D,4,FALSE),"")</f>
        <v>Serviço    de     manutenção  corretiva  com fornecimento de material e aplicação de peças, realizando a substituição de hélice do motor da unidade externa, de ar condicionado do tipo Split(inverter ou convencional), de 9.000 a 10.000 Btus.</v>
      </c>
      <c r="F387" s="42">
        <f>IFERROR(VLOOKUP(B387,'4º PASSO - Lançar TR'!A:D,2,FALSE),"")</f>
        <v>3492</v>
      </c>
      <c r="G387" t="str">
        <f>'1º PASSO - Rascunho'!E387</f>
        <v>UNIDADE</v>
      </c>
      <c r="H387">
        <f>'1º PASSO - Rascunho'!F387</f>
        <v>244.33</v>
      </c>
      <c r="I387" t="str">
        <f>'1º PASSO - Rascunho'!G387</f>
        <v>Fortaleza/CE</v>
      </c>
      <c r="J387" s="42">
        <f t="shared" si="12"/>
        <v>1</v>
      </c>
      <c r="K387">
        <f>'1º PASSO - Rascunho'!H387</f>
        <v>5</v>
      </c>
      <c r="L387" s="42">
        <f t="shared" si="13"/>
        <v>5</v>
      </c>
    </row>
    <row r="388" spans="1:12" x14ac:dyDescent="0.25">
      <c r="A388" t="str">
        <f>'1º PASSO - Rascunho'!A388</f>
        <v>BASE ADM</v>
      </c>
      <c r="B388">
        <f>'1º PASSO - Rascunho'!B388</f>
        <v>26</v>
      </c>
      <c r="C388" t="str">
        <f>'1º PASSO - Rascunho'!C388</f>
        <v>Serviço</v>
      </c>
      <c r="D388" t="str">
        <f>'1º PASSO - Rascunho'!D388</f>
        <v>3492-Ar Condicionado - Manutenção de Aparelhos de Parede</v>
      </c>
      <c r="E388" s="42" t="str">
        <f>IFERROR(VLOOKUP(B388,'4º PASSO - Lançar TR'!A:D,4,FALSE),"")</f>
        <v>Serviço    de     manutenção    corretiva     com fornecimento de material e aplicação de peças, realizando a substituição de válvulas de serviço split da unidade externa (condensadora), de ar condicionado do tipo Split (inverter ou convencional), de 9.000 a 10.000 Btus.</v>
      </c>
      <c r="F388" s="42">
        <f>IFERROR(VLOOKUP(B388,'4º PASSO - Lançar TR'!A:D,2,FALSE),"")</f>
        <v>3492</v>
      </c>
      <c r="G388" t="str">
        <f>'1º PASSO - Rascunho'!E388</f>
        <v>UNIDADE</v>
      </c>
      <c r="H388">
        <f>'1º PASSO - Rascunho'!F388</f>
        <v>142.66999999999999</v>
      </c>
      <c r="I388" t="str">
        <f>'1º PASSO - Rascunho'!G388</f>
        <v>Fortaleza/CE</v>
      </c>
      <c r="J388" s="42">
        <f t="shared" si="12"/>
        <v>1</v>
      </c>
      <c r="K388">
        <f>'1º PASSO - Rascunho'!H388</f>
        <v>5</v>
      </c>
      <c r="L388" s="42">
        <f t="shared" si="13"/>
        <v>5</v>
      </c>
    </row>
    <row r="389" spans="1:12" x14ac:dyDescent="0.25">
      <c r="A389" t="str">
        <f>'1º PASSO - Rascunho'!A389</f>
        <v>BASE ADM</v>
      </c>
      <c r="B389">
        <f>'1º PASSO - Rascunho'!B389</f>
        <v>27</v>
      </c>
      <c r="C389" t="str">
        <f>'1º PASSO - Rascunho'!C389</f>
        <v>Serviço</v>
      </c>
      <c r="D389" t="str">
        <f>'1º PASSO - Rascunho'!D389</f>
        <v>3492-Ar Condicionado - Manutenção de Aparelhos de Parede</v>
      </c>
      <c r="E389" s="42" t="str">
        <f>IFERROR(VLOOKUP(B389,'4º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v>
      </c>
      <c r="F389" s="42">
        <f>IFERROR(VLOOKUP(B389,'4º PASSO - Lançar TR'!A:D,2,FALSE),"")</f>
        <v>3492</v>
      </c>
      <c r="G389" t="str">
        <f>'1º PASSO - Rascunho'!E389</f>
        <v>UNIDADE</v>
      </c>
      <c r="H389">
        <f>'1º PASSO - Rascunho'!F389</f>
        <v>646.66999999999996</v>
      </c>
      <c r="I389" t="str">
        <f>'1º PASSO - Rascunho'!G389</f>
        <v>Fortaleza/CE</v>
      </c>
      <c r="J389" s="42">
        <f t="shared" si="12"/>
        <v>1</v>
      </c>
      <c r="K389">
        <f>'1º PASSO - Rascunho'!H389</f>
        <v>5</v>
      </c>
      <c r="L389" s="42">
        <f t="shared" si="13"/>
        <v>5</v>
      </c>
    </row>
    <row r="390" spans="1:12" x14ac:dyDescent="0.25">
      <c r="A390" t="str">
        <f>'1º PASSO - Rascunho'!A390</f>
        <v>BASE ADM</v>
      </c>
      <c r="B390">
        <f>'1º PASSO - Rascunho'!B390</f>
        <v>28</v>
      </c>
      <c r="C390" t="str">
        <f>'1º PASSO - Rascunho'!C390</f>
        <v>Serviço</v>
      </c>
      <c r="D390" t="str">
        <f>'1º PASSO - Rascunho'!D390</f>
        <v>3492-Ar Condicionado - Manutenção de Aparelhos de Parede</v>
      </c>
      <c r="E390" s="42" t="str">
        <f>IFERROR(VLOOKUP(B390,'4º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v>
      </c>
      <c r="F390" s="42">
        <f>IFERROR(VLOOKUP(B390,'4º PASSO - Lançar TR'!A:D,2,FALSE),"")</f>
        <v>3492</v>
      </c>
      <c r="G390" t="str">
        <f>'1º PASSO - Rascunho'!E390</f>
        <v>UNIDADE</v>
      </c>
      <c r="H390">
        <f>'1º PASSO - Rascunho'!F390</f>
        <v>716.67</v>
      </c>
      <c r="I390" t="str">
        <f>'1º PASSO - Rascunho'!G390</f>
        <v>Fortaleza/CE</v>
      </c>
      <c r="J390" s="42">
        <f t="shared" si="12"/>
        <v>1</v>
      </c>
      <c r="K390">
        <f>'1º PASSO - Rascunho'!H390</f>
        <v>5</v>
      </c>
      <c r="L390" s="42">
        <f t="shared" si="13"/>
        <v>5</v>
      </c>
    </row>
    <row r="391" spans="1:12" x14ac:dyDescent="0.25">
      <c r="A391" t="str">
        <f>'1º PASSO - Rascunho'!A391</f>
        <v>BASE ADM</v>
      </c>
      <c r="B391">
        <f>'1º PASSO - Rascunho'!B391</f>
        <v>29</v>
      </c>
      <c r="C391" t="str">
        <f>'1º PASSO - Rascunho'!C391</f>
        <v>Serviço</v>
      </c>
      <c r="D391" t="str">
        <f>'1º PASSO - Rascunho'!D391</f>
        <v>3492-Ar Condicionado - Manutenção de Aparelhos de Parede</v>
      </c>
      <c r="E391" s="42" t="str">
        <f>IFERROR(VLOOKUP(B391,'4º PASSO - Lançar TR'!A:D,4,FALSE),"")</f>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391" s="42">
        <f>IFERROR(VLOOKUP(B391,'4º PASSO - Lançar TR'!A:D,2,FALSE),"")</f>
        <v>3492</v>
      </c>
      <c r="G391" t="str">
        <f>'1º PASSO - Rascunho'!E391</f>
        <v>UNIDADE</v>
      </c>
      <c r="H391">
        <f>'1º PASSO - Rascunho'!F391</f>
        <v>279.33</v>
      </c>
      <c r="I391" t="str">
        <f>'1º PASSO - Rascunho'!G391</f>
        <v>Fortaleza/CE</v>
      </c>
      <c r="J391" s="42">
        <f t="shared" si="12"/>
        <v>4</v>
      </c>
      <c r="K391">
        <f>'1º PASSO - Rascunho'!H391</f>
        <v>16</v>
      </c>
      <c r="L391" s="42">
        <f t="shared" si="13"/>
        <v>16</v>
      </c>
    </row>
    <row r="392" spans="1:12" x14ac:dyDescent="0.25">
      <c r="A392" t="str">
        <f>'1º PASSO - Rascunho'!A392</f>
        <v>BASE ADM</v>
      </c>
      <c r="B392">
        <f>'1º PASSO - Rascunho'!B392</f>
        <v>30</v>
      </c>
      <c r="C392" t="str">
        <f>'1º PASSO - Rascunho'!C392</f>
        <v>Serviço</v>
      </c>
      <c r="D392" t="str">
        <f>'1º PASSO - Rascunho'!D392</f>
        <v>3492-Ar Condicionado - Manutenção de Aparelhos de Parede</v>
      </c>
      <c r="E392" s="42" t="str">
        <f>IFERROR(VLOOKUP(B392,'4º PASSO - Lançar TR'!A:D,4,FALSE),"")</f>
        <v>Serviço    de     manutenção    corretiva   com fornecimento de material, realizando a substituição de controle remoto, de ar condicionado do tipo Split (inverter ou convencional) de 9.000 a 10.000 Btus.</v>
      </c>
      <c r="F392" s="42">
        <f>IFERROR(VLOOKUP(B392,'4º PASSO - Lançar TR'!A:D,2,FALSE),"")</f>
        <v>3492</v>
      </c>
      <c r="G392" t="str">
        <f>'1º PASSO - Rascunho'!E392</f>
        <v>UNIDADE</v>
      </c>
      <c r="H392">
        <f>'1º PASSO - Rascunho'!F392</f>
        <v>111.67</v>
      </c>
      <c r="I392" t="str">
        <f>'1º PASSO - Rascunho'!G392</f>
        <v>Fortaleza/CE</v>
      </c>
      <c r="J392" s="42">
        <f t="shared" si="12"/>
        <v>1</v>
      </c>
      <c r="K392">
        <f>'1º PASSO - Rascunho'!H392</f>
        <v>5</v>
      </c>
      <c r="L392" s="42">
        <f t="shared" si="13"/>
        <v>5</v>
      </c>
    </row>
    <row r="393" spans="1:12" x14ac:dyDescent="0.25">
      <c r="A393" t="str">
        <f>'1º PASSO - Rascunho'!A393</f>
        <v>BASE ADM</v>
      </c>
      <c r="B393">
        <f>'1º PASSO - Rascunho'!B393</f>
        <v>31</v>
      </c>
      <c r="C393" t="str">
        <f>'1º PASSO - Rascunho'!C393</f>
        <v>Serviço</v>
      </c>
      <c r="D393" t="str">
        <f>'1º PASSO - Rascunho'!D393</f>
        <v>2020-Ar Condicionado - Instalação/Montagem/Desmontagem/Remoção - (Parede / Sistemas)</v>
      </c>
      <c r="E393" s="42" t="str">
        <f>IFERROR(VLOOKUP(B393,'4º PASSO - Lançar TR'!A:D,4,FALSE),"")</f>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393" s="42">
        <f>IFERROR(VLOOKUP(B393,'4º PASSO - Lançar TR'!A:D,2,FALSE),"")</f>
        <v>2020</v>
      </c>
      <c r="G393" t="str">
        <f>'1º PASSO - Rascunho'!E393</f>
        <v>UNIDADE</v>
      </c>
      <c r="H393">
        <f>'1º PASSO - Rascunho'!F393</f>
        <v>221.67</v>
      </c>
      <c r="I393" t="str">
        <f>'1º PASSO - Rascunho'!G393</f>
        <v>Fortaleza/CE</v>
      </c>
      <c r="J393" s="42">
        <f t="shared" si="12"/>
        <v>1</v>
      </c>
      <c r="K393">
        <f>'1º PASSO - Rascunho'!H393</f>
        <v>5</v>
      </c>
      <c r="L393" s="42">
        <f t="shared" si="13"/>
        <v>5</v>
      </c>
    </row>
    <row r="394" spans="1:12" x14ac:dyDescent="0.25">
      <c r="A394" t="str">
        <f>'1º PASSO - Rascunho'!A394</f>
        <v>BASE ADM</v>
      </c>
      <c r="B394">
        <f>'1º PASSO - Rascunho'!B394</f>
        <v>32</v>
      </c>
      <c r="C394" t="str">
        <f>'1º PASSO - Rascunho'!C394</f>
        <v>Serviço</v>
      </c>
      <c r="D394" t="str">
        <f>'1º PASSO - Rascunho'!D394</f>
        <v>2020-Ar Condicionado - Instalação/Montagem/Desmontagem/Remoção - (Parede / Sistemas)</v>
      </c>
      <c r="E394" s="42" t="str">
        <f>IFERROR(VLOOKUP(B394,'4º PASSO - Lançar TR'!A:D,4,FALSE),"")</f>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394" s="42">
        <f>IFERROR(VLOOKUP(B394,'4º PASSO - Lançar TR'!A:D,2,FALSE),"")</f>
        <v>2020</v>
      </c>
      <c r="G394" t="str">
        <f>'1º PASSO - Rascunho'!E394</f>
        <v>UNIDADE</v>
      </c>
      <c r="H394">
        <f>'1º PASSO - Rascunho'!F394</f>
        <v>540</v>
      </c>
      <c r="I394" t="str">
        <f>'1º PASSO - Rascunho'!G394</f>
        <v>Fortaleza/CE</v>
      </c>
      <c r="J394" s="42">
        <f t="shared" si="12"/>
        <v>6</v>
      </c>
      <c r="K394">
        <f>'1º PASSO - Rascunho'!H394</f>
        <v>29</v>
      </c>
      <c r="L394" s="42">
        <f t="shared" si="13"/>
        <v>29</v>
      </c>
    </row>
    <row r="395" spans="1:12" x14ac:dyDescent="0.25">
      <c r="A395" t="str">
        <f>'1º PASSO - Rascunho'!A395</f>
        <v>BASE ADM</v>
      </c>
      <c r="B395">
        <f>'1º PASSO - Rascunho'!B395</f>
        <v>33</v>
      </c>
      <c r="C395" t="str">
        <f>'1º PASSO - Rascunho'!C395</f>
        <v>Serviço</v>
      </c>
      <c r="D395" t="str">
        <f>'1º PASSO - Rascunho'!D395</f>
        <v>2020-Ar Condicionado - Instalação/Montagem/Desmontagem/Remoção - (Parede / Sistemas)</v>
      </c>
      <c r="E395" s="42" t="str">
        <f>IFERROR(VLOOKUP(B395,'4º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v>
      </c>
      <c r="F395" s="42">
        <f>IFERROR(VLOOKUP(B395,'4º PASSO - Lançar TR'!A:D,2,FALSE),"")</f>
        <v>2020</v>
      </c>
      <c r="G395" t="str">
        <f>'1º PASSO - Rascunho'!E395</f>
        <v>UNIDADE</v>
      </c>
      <c r="H395">
        <f>'1º PASSO - Rascunho'!F395</f>
        <v>509.33</v>
      </c>
      <c r="I395" t="str">
        <f>'1º PASSO - Rascunho'!G395</f>
        <v>Fortaleza/CE</v>
      </c>
      <c r="J395" s="42">
        <f t="shared" si="12"/>
        <v>4</v>
      </c>
      <c r="K395">
        <f>'1º PASSO - Rascunho'!H395</f>
        <v>19</v>
      </c>
      <c r="L395" s="42">
        <f t="shared" si="13"/>
        <v>19</v>
      </c>
    </row>
    <row r="396" spans="1:12" x14ac:dyDescent="0.25">
      <c r="A396" t="str">
        <f>'1º PASSO - Rascunho'!A396</f>
        <v>BASE ADM</v>
      </c>
      <c r="B396">
        <f>'1º PASSO - Rascunho'!B396</f>
        <v>34</v>
      </c>
      <c r="C396" t="str">
        <f>'1º PASSO - Rascunho'!C396</f>
        <v>Serviço</v>
      </c>
      <c r="D396" t="str">
        <f>'1º PASSO - Rascunho'!D396</f>
        <v>2020-Ar Condicionado - Instalação/Montagem/Desmontagem/Remoção - (Parede / Sistemas)</v>
      </c>
      <c r="E396" s="42" t="str">
        <f>IFERROR(VLOOKUP(B396,'4º PASSO - Lançar TR'!A:D,4,FALSE),"")</f>
        <v>Serviço de instalação com fornecimento de material e aplicação de peças, realizando a substituição de cabo PP até 5 metros, de ar condicionado do tipo Split (inverter ou convencional), múltiplas marcas e tipos, de  12.000 Btus.</v>
      </c>
      <c r="F396" s="42">
        <f>IFERROR(VLOOKUP(B396,'4º PASSO - Lançar TR'!A:D,2,FALSE),"")</f>
        <v>2020</v>
      </c>
      <c r="G396" t="str">
        <f>'1º PASSO - Rascunho'!E396</f>
        <v>UNIDADE</v>
      </c>
      <c r="H396">
        <f>'1º PASSO - Rascunho'!F396</f>
        <v>163.33000000000001</v>
      </c>
      <c r="I396" t="str">
        <f>'1º PASSO - Rascunho'!G396</f>
        <v>Fortaleza/CE</v>
      </c>
      <c r="J396" s="42">
        <f t="shared" si="12"/>
        <v>4</v>
      </c>
      <c r="K396">
        <f>'1º PASSO - Rascunho'!H396</f>
        <v>19</v>
      </c>
      <c r="L396" s="42">
        <f t="shared" si="13"/>
        <v>19</v>
      </c>
    </row>
    <row r="397" spans="1:12" x14ac:dyDescent="0.25">
      <c r="A397" t="str">
        <f>'1º PASSO - Rascunho'!A397</f>
        <v>BASE ADM</v>
      </c>
      <c r="B397">
        <f>'1º PASSO - Rascunho'!B397</f>
        <v>35</v>
      </c>
      <c r="C397" t="str">
        <f>'1º PASSO - Rascunho'!C397</f>
        <v>Serviço</v>
      </c>
      <c r="D397" t="str">
        <f>'1º PASSO - Rascunho'!D397</f>
        <v>2020-Ar Condicionado - Instalação/Montagem/Desmontagem/Remoção - (Parede / Sistemas)</v>
      </c>
      <c r="E397" s="42" t="str">
        <f>IFERROR(VLOOKUP(B397,'4º PASSO - Lançar TR'!A:D,4,FALSE),"")</f>
        <v>Serviço de instalação com fornecimento de material e aplicação de peças, realizando a substituição de mangueira PVC cristal até 5 metros, de ar condicionado do tipo Split (inverter ou convencional), múltiplas marcas e tipos, de  12.000 Btus.</v>
      </c>
      <c r="F397" s="42">
        <f>IFERROR(VLOOKUP(B397,'4º PASSO - Lançar TR'!A:D,2,FALSE),"")</f>
        <v>2020</v>
      </c>
      <c r="G397" t="str">
        <f>'1º PASSO - Rascunho'!E397</f>
        <v>UNIDADE</v>
      </c>
      <c r="H397">
        <f>'1º PASSO - Rascunho'!F397</f>
        <v>142.33000000000001</v>
      </c>
      <c r="I397" t="str">
        <f>'1º PASSO - Rascunho'!G397</f>
        <v>Fortaleza/CE</v>
      </c>
      <c r="J397" s="42">
        <f t="shared" si="12"/>
        <v>4</v>
      </c>
      <c r="K397">
        <f>'1º PASSO - Rascunho'!H397</f>
        <v>19</v>
      </c>
      <c r="L397" s="42">
        <f t="shared" si="13"/>
        <v>19</v>
      </c>
    </row>
    <row r="398" spans="1:12" x14ac:dyDescent="0.25">
      <c r="A398" t="str">
        <f>'1º PASSO - Rascunho'!A398</f>
        <v>BASE ADM</v>
      </c>
      <c r="B398">
        <f>'1º PASSO - Rascunho'!B398</f>
        <v>36</v>
      </c>
      <c r="C398" t="str">
        <f>'1º PASSO - Rascunho'!C398</f>
        <v>Serviço</v>
      </c>
      <c r="D398" t="str">
        <f>'1º PASSO - Rascunho'!D398</f>
        <v>2020-Ar Condicionado - Instalação/Montagem/Desmontagem/Remoção - (Parede / Sistemas)</v>
      </c>
      <c r="E398" s="42" t="str">
        <f>IFERROR(VLOOKUP(B398,'4º PASSO - Lançar TR'!A:D,4,FALSE),"")</f>
        <v>Serviço de instalação com fornecimento de material e aplicação de peças, realizando a substituição do conjunto de pares da base de sustentação externa(mão-francesa), para ar condicionado do tipo Split (inverter ou convencional), múltiplas marcas e tipos, de  12.000 Btus.</v>
      </c>
      <c r="F398" s="42">
        <f>IFERROR(VLOOKUP(B398,'4º PASSO - Lançar TR'!A:D,2,FALSE),"")</f>
        <v>2020</v>
      </c>
      <c r="G398" t="str">
        <f>'1º PASSO - Rascunho'!E398</f>
        <v>UNIDADE</v>
      </c>
      <c r="H398">
        <f>'1º PASSO - Rascunho'!F398</f>
        <v>76.67</v>
      </c>
      <c r="I398" t="str">
        <f>'1º PASSO - Rascunho'!G398</f>
        <v>Fortaleza/CE</v>
      </c>
      <c r="J398" s="42">
        <f t="shared" si="12"/>
        <v>4</v>
      </c>
      <c r="K398">
        <f>'1º PASSO - Rascunho'!H398</f>
        <v>19</v>
      </c>
      <c r="L398" s="42">
        <f t="shared" si="13"/>
        <v>19</v>
      </c>
    </row>
    <row r="399" spans="1:12" x14ac:dyDescent="0.25">
      <c r="A399" t="str">
        <f>'1º PASSO - Rascunho'!A399</f>
        <v>BASE ADM</v>
      </c>
      <c r="B399">
        <f>'1º PASSO - Rascunho'!B399</f>
        <v>37</v>
      </c>
      <c r="C399" t="str">
        <f>'1º PASSO - Rascunho'!C399</f>
        <v>Serviço</v>
      </c>
      <c r="D399" t="str">
        <f>'1º PASSO - Rascunho'!D399</f>
        <v>3492-Ar Condicionado - Manutenção de Aparelhos de Parede</v>
      </c>
      <c r="E399" s="42" t="str">
        <f>IFERROR(VLOOKUP(B399,'4º PASSO - Lançar TR'!A:D,4,FALSE),"")</f>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399" s="42">
        <f>IFERROR(VLOOKUP(B399,'4º PASSO - Lançar TR'!A:D,2,FALSE),"")</f>
        <v>3492</v>
      </c>
      <c r="G399" t="str">
        <f>'1º PASSO - Rascunho'!E399</f>
        <v>UNIDADE</v>
      </c>
      <c r="H399">
        <f>'1º PASSO - Rascunho'!F399</f>
        <v>244.33</v>
      </c>
      <c r="I399" t="str">
        <f>'1º PASSO - Rascunho'!G399</f>
        <v>Fortaleza/CE</v>
      </c>
      <c r="J399" s="42">
        <f t="shared" si="12"/>
        <v>12</v>
      </c>
      <c r="K399">
        <f>'1º PASSO - Rascunho'!H399</f>
        <v>60</v>
      </c>
      <c r="L399" s="42">
        <f t="shared" si="13"/>
        <v>60</v>
      </c>
    </row>
    <row r="400" spans="1:12" x14ac:dyDescent="0.25">
      <c r="A400" t="str">
        <f>'1º PASSO - Rascunho'!A400</f>
        <v>BASE ADM</v>
      </c>
      <c r="B400">
        <f>'1º PASSO - Rascunho'!B400</f>
        <v>38</v>
      </c>
      <c r="C400" t="str">
        <f>'1º PASSO - Rascunho'!C400</f>
        <v>Serviço</v>
      </c>
      <c r="D400" t="str">
        <f>'1º PASSO - Rascunho'!D400</f>
        <v>3492-Ar Condicionado - Manutenção de Aparelhos de Parede</v>
      </c>
      <c r="E400" s="42" t="str">
        <f>IFERROR(VLOOKUP(B400,'4º PASSO - Lançar TR'!A:D,4,FALSE),"")</f>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400" s="42">
        <f>IFERROR(VLOOKUP(B400,'4º PASSO - Lançar TR'!A:D,2,FALSE),"")</f>
        <v>3492</v>
      </c>
      <c r="G400" t="str">
        <f>'1º PASSO - Rascunho'!E400</f>
        <v>UNIDADE</v>
      </c>
      <c r="H400">
        <f>'1º PASSO - Rascunho'!F400</f>
        <v>901.67</v>
      </c>
      <c r="I400" t="str">
        <f>'1º PASSO - Rascunho'!G400</f>
        <v>Fortaleza/CE</v>
      </c>
      <c r="J400" s="42">
        <f t="shared" si="12"/>
        <v>6</v>
      </c>
      <c r="K400">
        <f>'1º PASSO - Rascunho'!H400</f>
        <v>29</v>
      </c>
      <c r="L400" s="42">
        <f t="shared" si="13"/>
        <v>29</v>
      </c>
    </row>
    <row r="401" spans="1:12" x14ac:dyDescent="0.25">
      <c r="A401" t="str">
        <f>'1º PASSO - Rascunho'!A401</f>
        <v>BASE ADM</v>
      </c>
      <c r="B401">
        <f>'1º PASSO - Rascunho'!B401</f>
        <v>39</v>
      </c>
      <c r="C401" t="str">
        <f>'1º PASSO - Rascunho'!C401</f>
        <v>Serviço</v>
      </c>
      <c r="D401" t="str">
        <f>'1º PASSO - Rascunho'!D401</f>
        <v>3492-Ar Condicionado - Manutenção de Aparelhos de Parede</v>
      </c>
      <c r="E401" s="42" t="str">
        <f>IFERROR(VLOOKUP(B401,'4º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v>
      </c>
      <c r="F401" s="42">
        <f>IFERROR(VLOOKUP(B401,'4º PASSO - Lançar TR'!A:D,2,FALSE),"")</f>
        <v>3492</v>
      </c>
      <c r="G401" t="str">
        <f>'1º PASSO - Rascunho'!E401</f>
        <v>UNIDADE</v>
      </c>
      <c r="H401">
        <f>'1º PASSO - Rascunho'!F401</f>
        <v>293.33</v>
      </c>
      <c r="I401" t="str">
        <f>'1º PASSO - Rascunho'!G401</f>
        <v>Fortaleza/CE</v>
      </c>
      <c r="J401" s="42">
        <f t="shared" si="12"/>
        <v>6</v>
      </c>
      <c r="K401">
        <f>'1º PASSO - Rascunho'!H401</f>
        <v>29</v>
      </c>
      <c r="L401" s="42">
        <f t="shared" si="13"/>
        <v>29</v>
      </c>
    </row>
    <row r="402" spans="1:12" x14ac:dyDescent="0.25">
      <c r="A402" t="str">
        <f>'1º PASSO - Rascunho'!A402</f>
        <v>BASE ADM</v>
      </c>
      <c r="B402">
        <f>'1º PASSO - Rascunho'!B402</f>
        <v>40</v>
      </c>
      <c r="C402" t="str">
        <f>'1º PASSO - Rascunho'!C402</f>
        <v>Serviço</v>
      </c>
      <c r="D402" t="str">
        <f>'1º PASSO - Rascunho'!D402</f>
        <v>3492-Ar Condicionado - Manutenção de Aparelhos de Parede</v>
      </c>
      <c r="E402" s="42" t="str">
        <f>IFERROR(VLOOKUP(B402,'4º PASSO - Lançar TR'!A:D,4,FALSE),"")</f>
        <v>Serviço    de     manutenção    corretiva  com fornecimento de material e aplicação de peças, realizando a substituição de filtro de ar, de ar condicionado do tipo Split (inverter ou convencional) , de 12.000 Btus</v>
      </c>
      <c r="F402" s="42">
        <f>IFERROR(VLOOKUP(B402,'4º PASSO - Lançar TR'!A:D,2,FALSE),"")</f>
        <v>3492</v>
      </c>
      <c r="G402" t="str">
        <f>'1º PASSO - Rascunho'!E402</f>
        <v>UNIDADE</v>
      </c>
      <c r="H402">
        <f>'1º PASSO - Rascunho'!F402</f>
        <v>209.33</v>
      </c>
      <c r="I402" t="str">
        <f>'1º PASSO - Rascunho'!G402</f>
        <v>Fortaleza/CE</v>
      </c>
      <c r="J402" s="42">
        <f t="shared" si="12"/>
        <v>6</v>
      </c>
      <c r="K402">
        <f>'1º PASSO - Rascunho'!H402</f>
        <v>29</v>
      </c>
      <c r="L402" s="42">
        <f t="shared" si="13"/>
        <v>29</v>
      </c>
    </row>
    <row r="403" spans="1:12" x14ac:dyDescent="0.25">
      <c r="A403" t="str">
        <f>'1º PASSO - Rascunho'!A403</f>
        <v>BASE ADM</v>
      </c>
      <c r="B403">
        <f>'1º PASSO - Rascunho'!B403</f>
        <v>41</v>
      </c>
      <c r="C403" t="str">
        <f>'1º PASSO - Rascunho'!C403</f>
        <v>Serviço</v>
      </c>
      <c r="D403" t="str">
        <f>'1º PASSO - Rascunho'!D403</f>
        <v>3492-Ar Condicionado - Manutenção de Aparelhos de Parede</v>
      </c>
      <c r="E403" s="42" t="str">
        <f>IFERROR(VLOOKUP(B403,'4º PASSO - Lançar TR'!A:D,4,FALSE),"")</f>
        <v>Serviço    de     manutenção    corretiva com fornecimento de material e aplicação de peças, realizando as substituições de sensores da unidade interna e/ou externa (termistores), de ar condicionado do tipo Split (inverter ou convencional), de 12.000 Btus.</v>
      </c>
      <c r="F403" s="42">
        <f>IFERROR(VLOOKUP(B403,'4º PASSO - Lançar TR'!A:D,2,FALSE),"")</f>
        <v>3492</v>
      </c>
      <c r="G403" t="str">
        <f>'1º PASSO - Rascunho'!E403</f>
        <v>UNIDADE</v>
      </c>
      <c r="H403">
        <f>'1º PASSO - Rascunho'!F403</f>
        <v>209.33</v>
      </c>
      <c r="I403" t="str">
        <f>'1º PASSO - Rascunho'!G403</f>
        <v>Fortaleza/CE</v>
      </c>
      <c r="J403" s="42">
        <f t="shared" si="12"/>
        <v>4</v>
      </c>
      <c r="K403">
        <f>'1º PASSO - Rascunho'!H403</f>
        <v>19</v>
      </c>
      <c r="L403" s="42">
        <f t="shared" si="13"/>
        <v>19</v>
      </c>
    </row>
    <row r="404" spans="1:12" x14ac:dyDescent="0.25">
      <c r="A404" t="str">
        <f>'1º PASSO - Rascunho'!A404</f>
        <v>BASE ADM</v>
      </c>
      <c r="B404">
        <f>'1º PASSO - Rascunho'!B404</f>
        <v>42</v>
      </c>
      <c r="C404" t="str">
        <f>'1º PASSO - Rascunho'!C404</f>
        <v>Serviço</v>
      </c>
      <c r="D404" t="str">
        <f>'1º PASSO - Rascunho'!D404</f>
        <v>3492-Ar Condicionado - Manutenção de Aparelhos de Parede</v>
      </c>
      <c r="E404" s="42" t="str">
        <f>IFERROR(VLOOKUP(B404,'4º PASSO - Lançar TR'!A:D,4,FALSE),"")</f>
        <v>Serviço    de     manutenção    corretiva   com fornecimento de material e aplicação de peças,  realizando a substituição  de capacitor da unidade interna ou externa, de ar condicionado do tipo Split( inverter ou convencional), de 12.000 Btus.</v>
      </c>
      <c r="F404" s="42">
        <f>IFERROR(VLOOKUP(B404,'4º PASSO - Lançar TR'!A:D,2,FALSE),"")</f>
        <v>3492</v>
      </c>
      <c r="G404" t="str">
        <f>'1º PASSO - Rascunho'!E404</f>
        <v>UNIDADE</v>
      </c>
      <c r="H404">
        <f>'1º PASSO - Rascunho'!F404</f>
        <v>237.33</v>
      </c>
      <c r="I404" t="str">
        <f>'1º PASSO - Rascunho'!G404</f>
        <v>Fortaleza/CE</v>
      </c>
      <c r="J404" s="42">
        <f t="shared" si="12"/>
        <v>4</v>
      </c>
      <c r="K404">
        <f>'1º PASSO - Rascunho'!H404</f>
        <v>19</v>
      </c>
      <c r="L404" s="42">
        <f t="shared" si="13"/>
        <v>19</v>
      </c>
    </row>
    <row r="405" spans="1:12" x14ac:dyDescent="0.25">
      <c r="A405" t="str">
        <f>'1º PASSO - Rascunho'!A405</f>
        <v>BASE ADM</v>
      </c>
      <c r="B405">
        <f>'1º PASSO - Rascunho'!B405</f>
        <v>43</v>
      </c>
      <c r="C405" t="str">
        <f>'1º PASSO - Rascunho'!C405</f>
        <v>Serviço</v>
      </c>
      <c r="D405" t="str">
        <f>'1º PASSO - Rascunho'!D405</f>
        <v>3492-Ar Condicionado - Manutenção de Aparelhos de Parede</v>
      </c>
      <c r="E405" s="42" t="str">
        <f>IFERROR(VLOOKUP(B405,'4º PASSO - Lançar TR'!A:D,4,FALSE),"")</f>
        <v>Serviço    de     manutenção    corretiva  com fornecimento de material e aplicação de peças,  realizando a substituição de placa eletrônica principal original (unidade interna), de ar condicionado do tipo Split(inverter ou convencional), de 12.000 Btus.</v>
      </c>
      <c r="F405" s="42">
        <f>IFERROR(VLOOKUP(B405,'4º PASSO - Lançar TR'!A:D,2,FALSE),"")</f>
        <v>3492</v>
      </c>
      <c r="G405" t="str">
        <f>'1º PASSO - Rascunho'!E405</f>
        <v>UNIDADE</v>
      </c>
      <c r="H405">
        <f>'1º PASSO - Rascunho'!F405</f>
        <v>489</v>
      </c>
      <c r="I405" t="str">
        <f>'1º PASSO - Rascunho'!G405</f>
        <v>Fortaleza/CE</v>
      </c>
      <c r="J405" s="42">
        <f t="shared" si="12"/>
        <v>4</v>
      </c>
      <c r="K405">
        <f>'1º PASSO - Rascunho'!H405</f>
        <v>19</v>
      </c>
      <c r="L405" s="42">
        <f t="shared" si="13"/>
        <v>19</v>
      </c>
    </row>
    <row r="406" spans="1:12" x14ac:dyDescent="0.25">
      <c r="A406" t="str">
        <f>'1º PASSO - Rascunho'!A406</f>
        <v>BASE ADM</v>
      </c>
      <c r="B406">
        <f>'1º PASSO - Rascunho'!B406</f>
        <v>44</v>
      </c>
      <c r="C406" t="str">
        <f>'1º PASSO - Rascunho'!C406</f>
        <v>Serviço</v>
      </c>
      <c r="D406" t="str">
        <f>'1º PASSO - Rascunho'!D406</f>
        <v>3492-Ar Condicionado - Manutenção de Aparelhos de Parede</v>
      </c>
      <c r="E406" s="42" t="str">
        <f>IFERROR(VLOOKUP(B406,'4º PASSO - Lançar TR'!A:D,4,FALSE),"")</f>
        <v>Serviço    de     manutenção    corretiva     com fornecimento de material e aplicação de peças, realizando a substituição de placa eletrônica universal da unidade interna, de ar condicionado do tipo Split (convencional), de 12.000 Btus.</v>
      </c>
      <c r="F406" s="42">
        <f>IFERROR(VLOOKUP(B406,'4º PASSO - Lançar TR'!A:D,2,FALSE),"")</f>
        <v>3492</v>
      </c>
      <c r="G406" t="str">
        <f>'1º PASSO - Rascunho'!E406</f>
        <v>UNIDADE</v>
      </c>
      <c r="H406">
        <f>'1º PASSO - Rascunho'!F406</f>
        <v>405</v>
      </c>
      <c r="I406" t="str">
        <f>'1º PASSO - Rascunho'!G406</f>
        <v>Fortaleza/CE</v>
      </c>
      <c r="J406" s="42">
        <f t="shared" si="12"/>
        <v>4</v>
      </c>
      <c r="K406">
        <f>'1º PASSO - Rascunho'!H406</f>
        <v>19</v>
      </c>
      <c r="L406" s="42">
        <f t="shared" si="13"/>
        <v>19</v>
      </c>
    </row>
    <row r="407" spans="1:12" x14ac:dyDescent="0.25">
      <c r="A407" t="str">
        <f>'1º PASSO - Rascunho'!A407</f>
        <v>BASE ADM</v>
      </c>
      <c r="B407">
        <f>'1º PASSO - Rascunho'!B407</f>
        <v>45</v>
      </c>
      <c r="C407" t="str">
        <f>'1º PASSO - Rascunho'!C407</f>
        <v>Serviço</v>
      </c>
      <c r="D407" t="str">
        <f>'1º PASSO - Rascunho'!D407</f>
        <v>3492-Ar Condicionado - Manutenção de Aparelhos de Parede</v>
      </c>
      <c r="E407" s="42" t="str">
        <f>IFERROR(VLOOKUP(B407,'4º PASSO - Lançar TR'!A:D,4,FALSE),"")</f>
        <v>Serviço    de     manutenção    corretiva  com reparo da placa eletrônica principal (unidade interna), de ar condicionado do tipo Split(inverter ou convencional), de 12.000 Btus.</v>
      </c>
      <c r="F407" s="42">
        <f>IFERROR(VLOOKUP(B407,'4º PASSO - Lançar TR'!A:D,2,FALSE),"")</f>
        <v>3492</v>
      </c>
      <c r="G407" t="str">
        <f>'1º PASSO - Rascunho'!E407</f>
        <v>UNIDADE</v>
      </c>
      <c r="H407">
        <f>'1º PASSO - Rascunho'!F407</f>
        <v>405</v>
      </c>
      <c r="I407" t="str">
        <f>'1º PASSO - Rascunho'!G407</f>
        <v>Fortaleza/CE</v>
      </c>
      <c r="J407" s="42">
        <f t="shared" si="12"/>
        <v>4</v>
      </c>
      <c r="K407">
        <f>'1º PASSO - Rascunho'!H407</f>
        <v>19</v>
      </c>
      <c r="L407" s="42">
        <f t="shared" si="13"/>
        <v>19</v>
      </c>
    </row>
    <row r="408" spans="1:12" x14ac:dyDescent="0.25">
      <c r="A408" t="str">
        <f>'1º PASSO - Rascunho'!A408</f>
        <v>BASE ADM</v>
      </c>
      <c r="B408">
        <f>'1º PASSO - Rascunho'!B408</f>
        <v>46</v>
      </c>
      <c r="C408" t="str">
        <f>'1º PASSO - Rascunho'!C408</f>
        <v>Serviço</v>
      </c>
      <c r="D408" t="str">
        <f>'1º PASSO - Rascunho'!D408</f>
        <v>3492-Ar Condicionado - Manutenção de Aparelhos de Parede</v>
      </c>
      <c r="E408" s="42" t="str">
        <f>IFERROR(VLOOKUP(B408,'4º PASSO - Lançar TR'!A:D,4,FALSE),"")</f>
        <v>Serviço de manutenção corretiva com fornecimento de material e aplicação de peças,  realizando a substituição de placa eletrônica receptora da unidade interna, de ar condicionado do  tipo Split(inverter ou convencional), de 12.000 Btus.</v>
      </c>
      <c r="F408" s="42">
        <f>IFERROR(VLOOKUP(B408,'4º PASSO - Lançar TR'!A:D,2,FALSE),"")</f>
        <v>3492</v>
      </c>
      <c r="G408" t="str">
        <f>'1º PASSO - Rascunho'!E408</f>
        <v>UNIDADE</v>
      </c>
      <c r="H408">
        <f>'1º PASSO - Rascunho'!F408</f>
        <v>489</v>
      </c>
      <c r="I408" t="str">
        <f>'1º PASSO - Rascunho'!G408</f>
        <v>Fortaleza/CE</v>
      </c>
      <c r="J408" s="42">
        <f t="shared" si="12"/>
        <v>4</v>
      </c>
      <c r="K408">
        <f>'1º PASSO - Rascunho'!H408</f>
        <v>19</v>
      </c>
      <c r="L408" s="42">
        <f t="shared" si="13"/>
        <v>19</v>
      </c>
    </row>
    <row r="409" spans="1:12" x14ac:dyDescent="0.25">
      <c r="A409" t="str">
        <f>'1º PASSO - Rascunho'!A409</f>
        <v>BASE ADM</v>
      </c>
      <c r="B409">
        <f>'1º PASSO - Rascunho'!B409</f>
        <v>47</v>
      </c>
      <c r="C409" t="str">
        <f>'1º PASSO - Rascunho'!C409</f>
        <v>Serviço</v>
      </c>
      <c r="D409" t="str">
        <f>'1º PASSO - Rascunho'!D409</f>
        <v>3492-Ar Condicionado - Manutenção de Aparelhos de Parede</v>
      </c>
      <c r="E409" s="42" t="str">
        <f>IFERROR(VLOOKUP(B409,'4º PASSO - Lançar TR'!A:D,4,FALSE),"")</f>
        <v>Serviço de manutenção corretiva com fornecimento de material e aplicação de peças,  realizando a substituição do motor de passo de movimentação das aletas/swing, de ar condicionado do  tipo Split(inverter ou convencional), de 12.000 Btus.</v>
      </c>
      <c r="F409" s="42">
        <f>IFERROR(VLOOKUP(B409,'4º PASSO - Lançar TR'!A:D,2,FALSE),"")</f>
        <v>3492</v>
      </c>
      <c r="G409" t="str">
        <f>'1º PASSO - Rascunho'!E409</f>
        <v>UNIDADE</v>
      </c>
      <c r="H409">
        <f>'1º PASSO - Rascunho'!F409</f>
        <v>163.33000000000001</v>
      </c>
      <c r="I409" t="str">
        <f>'1º PASSO - Rascunho'!G409</f>
        <v>Fortaleza/CE</v>
      </c>
      <c r="J409" s="42">
        <f t="shared" si="12"/>
        <v>4</v>
      </c>
      <c r="K409">
        <f>'1º PASSO - Rascunho'!H409</f>
        <v>19</v>
      </c>
      <c r="L409" s="42">
        <f t="shared" si="13"/>
        <v>19</v>
      </c>
    </row>
    <row r="410" spans="1:12" x14ac:dyDescent="0.25">
      <c r="A410" t="str">
        <f>'1º PASSO - Rascunho'!A410</f>
        <v>BASE ADM</v>
      </c>
      <c r="B410">
        <f>'1º PASSO - Rascunho'!B410</f>
        <v>48</v>
      </c>
      <c r="C410" t="str">
        <f>'1º PASSO - Rascunho'!C410</f>
        <v>Serviço</v>
      </c>
      <c r="D410" t="str">
        <f>'1º PASSO - Rascunho'!D410</f>
        <v>3492-Ar Condicionado - Manutenção de Aparelhos de Parede</v>
      </c>
      <c r="E410" s="42" t="str">
        <f>IFERROR(VLOOKUP(B410,'4º PASSO - Lançar TR'!A:D,4,FALSE),"")</f>
        <v>Serviço de manutenção corretiva com fornecimento, com aplicação de peças, realizando a substituição de placa eletrônica unidade externa (condensadora), de ar condicionado do tipo Split (inverter) , de 12.000 Btus.</v>
      </c>
      <c r="F410" s="42">
        <f>IFERROR(VLOOKUP(B410,'4º PASSO - Lançar TR'!A:D,2,FALSE),"")</f>
        <v>3492</v>
      </c>
      <c r="G410" t="str">
        <f>'1º PASSO - Rascunho'!E410</f>
        <v>UNIDADE</v>
      </c>
      <c r="H410">
        <f>'1º PASSO - Rascunho'!F410</f>
        <v>533.33000000000004</v>
      </c>
      <c r="I410" t="str">
        <f>'1º PASSO - Rascunho'!G410</f>
        <v>Fortaleza/CE</v>
      </c>
      <c r="J410" s="42">
        <f t="shared" si="12"/>
        <v>4</v>
      </c>
      <c r="K410">
        <f>'1º PASSO - Rascunho'!H410</f>
        <v>19</v>
      </c>
      <c r="L410" s="42">
        <f t="shared" si="13"/>
        <v>19</v>
      </c>
    </row>
    <row r="411" spans="1:12" x14ac:dyDescent="0.25">
      <c r="A411" t="str">
        <f>'1º PASSO - Rascunho'!A411</f>
        <v>BASE ADM</v>
      </c>
      <c r="B411">
        <f>'1º PASSO - Rascunho'!B411</f>
        <v>49</v>
      </c>
      <c r="C411" t="str">
        <f>'1º PASSO - Rascunho'!C411</f>
        <v>Serviço</v>
      </c>
      <c r="D411" t="str">
        <f>'1º PASSO - Rascunho'!D411</f>
        <v>3492-Ar Condicionado - Manutenção de Aparelhos de Parede</v>
      </c>
      <c r="E411" s="42" t="str">
        <f>IFERROR(VLOOKUP(B411,'4º PASSO - Lançar TR'!A:D,4,FALSE),"")</f>
        <v>Serviço de manutenção corretiva com o reparo da placa eletrônica da condensadora, de ar condicionado do tipo Split (inverter ou convencional) , de 12.000 Btus</v>
      </c>
      <c r="F411" s="42">
        <f>IFERROR(VLOOKUP(B411,'4º PASSO - Lançar TR'!A:D,2,FALSE),"")</f>
        <v>3492</v>
      </c>
      <c r="G411" t="str">
        <f>'1º PASSO - Rascunho'!E411</f>
        <v>UNIDADE</v>
      </c>
      <c r="H411">
        <f>'1º PASSO - Rascunho'!F411</f>
        <v>426</v>
      </c>
      <c r="I411" t="str">
        <f>'1º PASSO - Rascunho'!G411</f>
        <v>Fortaleza/CE</v>
      </c>
      <c r="J411" s="42">
        <f t="shared" si="12"/>
        <v>4</v>
      </c>
      <c r="K411">
        <f>'1º PASSO - Rascunho'!H411</f>
        <v>19</v>
      </c>
      <c r="L411" s="42">
        <f t="shared" si="13"/>
        <v>19</v>
      </c>
    </row>
    <row r="412" spans="1:12" x14ac:dyDescent="0.25">
      <c r="A412" t="str">
        <f>'1º PASSO - Rascunho'!A412</f>
        <v>BASE ADM</v>
      </c>
      <c r="B412">
        <f>'1º PASSO - Rascunho'!B412</f>
        <v>50</v>
      </c>
      <c r="C412" t="str">
        <f>'1º PASSO - Rascunho'!C412</f>
        <v>Serviço</v>
      </c>
      <c r="D412" t="str">
        <f>'1º PASSO - Rascunho'!D412</f>
        <v>3492-Ar Condicionado - Manutenção de Aparelhos de Parede</v>
      </c>
      <c r="E412" s="42" t="str">
        <f>IFERROR(VLOOKUP(B412,'4º PASSO - Lançar TR'!A:D,4,FALSE),"")</f>
        <v>Serviço    de  manutenção    corretiva  com fornecimento de material e aplicação de peças,  realizando a substituição do motor do ventilador da unidade externa, de ar condicionado do tipo Split (inverter ou convencional) , de 12.000 Btus.</v>
      </c>
      <c r="F412" s="42">
        <f>IFERROR(VLOOKUP(B412,'4º PASSO - Lançar TR'!A:D,2,FALSE),"")</f>
        <v>3492</v>
      </c>
      <c r="G412" t="str">
        <f>'1º PASSO - Rascunho'!E412</f>
        <v>UNIDADE</v>
      </c>
      <c r="H412">
        <f>'1º PASSO - Rascunho'!F412</f>
        <v>502.33</v>
      </c>
      <c r="I412" t="str">
        <f>'1º PASSO - Rascunho'!G412</f>
        <v>Fortaleza/CE</v>
      </c>
      <c r="J412" s="42">
        <f t="shared" si="12"/>
        <v>6</v>
      </c>
      <c r="K412">
        <f>'1º PASSO - Rascunho'!H412</f>
        <v>29</v>
      </c>
      <c r="L412" s="42">
        <f t="shared" si="13"/>
        <v>29</v>
      </c>
    </row>
    <row r="413" spans="1:12" x14ac:dyDescent="0.25">
      <c r="A413" t="str">
        <f>'1º PASSO - Rascunho'!A413</f>
        <v>BASE ADM</v>
      </c>
      <c r="B413">
        <f>'1º PASSO - Rascunho'!B413</f>
        <v>51</v>
      </c>
      <c r="C413" t="str">
        <f>'1º PASSO - Rascunho'!C413</f>
        <v>Serviço</v>
      </c>
      <c r="D413" t="str">
        <f>'1º PASSO - Rascunho'!D413</f>
        <v>3492-Ar Condicionado - Manutenção de Aparelhos de Parede</v>
      </c>
      <c r="E413" s="42" t="str">
        <f>IFERROR(VLOOKUP(B413,'4º PASSO - Lançar TR'!A:D,4,FALSE),"")</f>
        <v>Serviço    de  manutenção   corretiva  com reparo de motor do ventilador da unidade externa, de ar condicionado do tipo Split (inverter ou convencional) , de 12.000 Btus.</v>
      </c>
      <c r="F413" s="42">
        <f>IFERROR(VLOOKUP(B413,'4º PASSO - Lançar TR'!A:D,2,FALSE),"")</f>
        <v>3492</v>
      </c>
      <c r="G413" t="str">
        <f>'1º PASSO - Rascunho'!E413</f>
        <v>UNIDADE</v>
      </c>
      <c r="H413">
        <f>'1º PASSO - Rascunho'!F413</f>
        <v>371.67</v>
      </c>
      <c r="I413" t="str">
        <f>'1º PASSO - Rascunho'!G413</f>
        <v>Fortaleza/CE</v>
      </c>
      <c r="J413" s="42">
        <f t="shared" si="12"/>
        <v>6</v>
      </c>
      <c r="K413">
        <f>'1º PASSO - Rascunho'!H413</f>
        <v>29</v>
      </c>
      <c r="L413" s="42">
        <f t="shared" si="13"/>
        <v>29</v>
      </c>
    </row>
    <row r="414" spans="1:12" x14ac:dyDescent="0.25">
      <c r="A414" t="str">
        <f>'1º PASSO - Rascunho'!A414</f>
        <v>BASE ADM</v>
      </c>
      <c r="B414">
        <f>'1º PASSO - Rascunho'!B414</f>
        <v>52</v>
      </c>
      <c r="C414" t="str">
        <f>'1º PASSO - Rascunho'!C414</f>
        <v>Serviço</v>
      </c>
      <c r="D414" t="str">
        <f>'1º PASSO - Rascunho'!D414</f>
        <v>3492-Ar Condicionado - Manutenção de Aparelhos de Parede</v>
      </c>
      <c r="E414" s="42" t="str">
        <f>IFERROR(VLOOKUP(B414,'4º PASSO - Lançar TR'!A:D,4,FALSE),"")</f>
        <v>Serviço    de  manutenção    com fornecimento de material e aplicação de peças, realizando a substituição de motor do ventilador da unidade interna, de ar condicionado do tipo Split (convencional) , de 12.000 Btus.</v>
      </c>
      <c r="F414" s="42">
        <f>IFERROR(VLOOKUP(B414,'4º PASSO - Lançar TR'!A:D,2,FALSE),"")</f>
        <v>3492</v>
      </c>
      <c r="G414" t="str">
        <f>'1º PASSO - Rascunho'!E414</f>
        <v>UNIDADE</v>
      </c>
      <c r="H414">
        <f>'1º PASSO - Rascunho'!F414</f>
        <v>502.33</v>
      </c>
      <c r="I414" t="str">
        <f>'1º PASSO - Rascunho'!G414</f>
        <v>Fortaleza/CE</v>
      </c>
      <c r="J414" s="42">
        <f t="shared" si="12"/>
        <v>6</v>
      </c>
      <c r="K414">
        <f>'1º PASSO - Rascunho'!H414</f>
        <v>29</v>
      </c>
      <c r="L414" s="42">
        <f t="shared" si="13"/>
        <v>29</v>
      </c>
    </row>
    <row r="415" spans="1:12" x14ac:dyDescent="0.25">
      <c r="A415" t="str">
        <f>'1º PASSO - Rascunho'!A415</f>
        <v>BASE ADM</v>
      </c>
      <c r="B415">
        <f>'1º PASSO - Rascunho'!B415</f>
        <v>53</v>
      </c>
      <c r="C415" t="str">
        <f>'1º PASSO - Rascunho'!C415</f>
        <v>Serviço</v>
      </c>
      <c r="D415" t="str">
        <f>'1º PASSO - Rascunho'!D415</f>
        <v>3492-Ar Condicionado - Manutenção de Aparelhos de Parede</v>
      </c>
      <c r="E415" s="42" t="str">
        <f>IFERROR(VLOOKUP(B415,'4º PASSO - Lançar TR'!A:D,4,FALSE),"")</f>
        <v>Serviço    de  manutenção   corretiva com reparo de motor do ventilador da unidade interna, de ar condicionado do tipo Split (convencional) , de 12.000 Btus.</v>
      </c>
      <c r="F415" s="42">
        <f>IFERROR(VLOOKUP(B415,'4º PASSO - Lançar TR'!A:D,2,FALSE),"")</f>
        <v>3492</v>
      </c>
      <c r="G415" t="str">
        <f>'1º PASSO - Rascunho'!E415</f>
        <v>UNIDADE</v>
      </c>
      <c r="H415">
        <f>'1º PASSO - Rascunho'!F415</f>
        <v>371.67</v>
      </c>
      <c r="I415" t="str">
        <f>'1º PASSO - Rascunho'!G415</f>
        <v>Fortaleza/CE</v>
      </c>
      <c r="J415" s="42">
        <f t="shared" si="12"/>
        <v>6</v>
      </c>
      <c r="K415">
        <f>'1º PASSO - Rascunho'!H415</f>
        <v>29</v>
      </c>
      <c r="L415" s="42">
        <f t="shared" si="13"/>
        <v>29</v>
      </c>
    </row>
    <row r="416" spans="1:12" x14ac:dyDescent="0.25">
      <c r="A416" t="str">
        <f>'1º PASSO - Rascunho'!A416</f>
        <v>BASE ADM</v>
      </c>
      <c r="B416">
        <f>'1º PASSO - Rascunho'!B416</f>
        <v>54</v>
      </c>
      <c r="C416" t="str">
        <f>'1º PASSO - Rascunho'!C416</f>
        <v>Serviço</v>
      </c>
      <c r="D416" t="str">
        <f>'1º PASSO - Rascunho'!D416</f>
        <v>3492-Ar Condicionado - Manutenção de Aparelhos de Parede</v>
      </c>
      <c r="E416" s="42" t="str">
        <f>IFERROR(VLOOKUP(B416,'4º PASSO - Lançar TR'!A:D,4,FALSE),"")</f>
        <v>Serviço    de     manutenção    corretiva   com fornecimento de material e aplicação de peças,  realizando a substituição da turbina da unidade interna, de ar condicionado do tipo Split (inverter ou convencional), de 12.000 Btus.</v>
      </c>
      <c r="F416" s="42">
        <f>IFERROR(VLOOKUP(B416,'4º PASSO - Lançar TR'!A:D,2,FALSE),"")</f>
        <v>3492</v>
      </c>
      <c r="G416" t="str">
        <f>'1º PASSO - Rascunho'!E416</f>
        <v>UNIDADE</v>
      </c>
      <c r="H416">
        <f>'1º PASSO - Rascunho'!F416</f>
        <v>406</v>
      </c>
      <c r="I416" t="str">
        <f>'1º PASSO - Rascunho'!G416</f>
        <v>Fortaleza/CE</v>
      </c>
      <c r="J416" s="42">
        <f t="shared" si="12"/>
        <v>6</v>
      </c>
      <c r="K416">
        <f>'1º PASSO - Rascunho'!H416</f>
        <v>29</v>
      </c>
      <c r="L416" s="42">
        <f t="shared" si="13"/>
        <v>29</v>
      </c>
    </row>
    <row r="417" spans="1:12" x14ac:dyDescent="0.25">
      <c r="A417" t="str">
        <f>'1º PASSO - Rascunho'!A417</f>
        <v>BASE ADM</v>
      </c>
      <c r="B417">
        <f>'1º PASSO - Rascunho'!B417</f>
        <v>55</v>
      </c>
      <c r="C417" t="str">
        <f>'1º PASSO - Rascunho'!C417</f>
        <v>Serviço</v>
      </c>
      <c r="D417" t="str">
        <f>'1º PASSO - Rascunho'!D417</f>
        <v>3492-Ar Condicionado - Manutenção de Aparelhos de Parede</v>
      </c>
      <c r="E417" s="42" t="str">
        <f>IFERROR(VLOOKUP(B417,'4º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12.000 Btus.</v>
      </c>
      <c r="F417" s="42">
        <f>IFERROR(VLOOKUP(B417,'4º PASSO - Lançar TR'!A:D,2,FALSE),"")</f>
        <v>3492</v>
      </c>
      <c r="G417" t="str">
        <f>'1º PASSO - Rascunho'!E417</f>
        <v>UNIDADE</v>
      </c>
      <c r="H417">
        <f>'1º PASSO - Rascunho'!F417</f>
        <v>223.33</v>
      </c>
      <c r="I417" t="str">
        <f>'1º PASSO - Rascunho'!G417</f>
        <v>Fortaleza/CE</v>
      </c>
      <c r="J417" s="42">
        <f t="shared" si="12"/>
        <v>4</v>
      </c>
      <c r="K417">
        <f>'1º PASSO - Rascunho'!H417</f>
        <v>19</v>
      </c>
      <c r="L417" s="42">
        <f t="shared" si="13"/>
        <v>19</v>
      </c>
    </row>
    <row r="418" spans="1:12" x14ac:dyDescent="0.25">
      <c r="A418" t="str">
        <f>'1º PASSO - Rascunho'!A418</f>
        <v>BASE ADM</v>
      </c>
      <c r="B418">
        <f>'1º PASSO - Rascunho'!B418</f>
        <v>56</v>
      </c>
      <c r="C418" t="str">
        <f>'1º PASSO - Rascunho'!C418</f>
        <v>Serviço</v>
      </c>
      <c r="D418" t="str">
        <f>'1º PASSO - Rascunho'!D418</f>
        <v>3492-Ar Condicionado - Manutenção de Aparelhos de Parede</v>
      </c>
      <c r="E418" s="42" t="str">
        <f>IFERROR(VLOOKUP(B418,'4º PASSO - Lançar TR'!A:D,4,FALSE),"")</f>
        <v>Serviço    de     manutenção    corretiva     com fornecimento de material e aplicação de peças, realizando a substituição de hélice do motor da unidade externa, de ar condicionado do tipo Split(inverter ou convencional), de 12.000 Btus.</v>
      </c>
      <c r="F418" s="42">
        <f>IFERROR(VLOOKUP(B418,'4º PASSO - Lançar TR'!A:D,2,FALSE),"")</f>
        <v>3492</v>
      </c>
      <c r="G418" t="str">
        <f>'1º PASSO - Rascunho'!E418</f>
        <v>UNIDADE</v>
      </c>
      <c r="H418">
        <f>'1º PASSO - Rascunho'!F418</f>
        <v>254.33</v>
      </c>
      <c r="I418" t="str">
        <f>'1º PASSO - Rascunho'!G418</f>
        <v>Fortaleza/CE</v>
      </c>
      <c r="J418" s="42">
        <f t="shared" si="12"/>
        <v>4</v>
      </c>
      <c r="K418">
        <f>'1º PASSO - Rascunho'!H418</f>
        <v>19</v>
      </c>
      <c r="L418" s="42">
        <f t="shared" si="13"/>
        <v>19</v>
      </c>
    </row>
    <row r="419" spans="1:12" x14ac:dyDescent="0.25">
      <c r="A419" t="str">
        <f>'1º PASSO - Rascunho'!A419</f>
        <v>BASE ADM</v>
      </c>
      <c r="B419">
        <f>'1º PASSO - Rascunho'!B419</f>
        <v>57</v>
      </c>
      <c r="C419" t="str">
        <f>'1º PASSO - Rascunho'!C419</f>
        <v>Serviço</v>
      </c>
      <c r="D419" t="str">
        <f>'1º PASSO - Rascunho'!D419</f>
        <v>3492-Ar Condicionado - Manutenção de Aparelhos de Parede</v>
      </c>
      <c r="E419" s="42" t="str">
        <f>IFERROR(VLOOKUP(B419,'4º PASSO - Lançar TR'!A:D,4,FALSE),"")</f>
        <v>Serviço    de     manutenção    corretiva    com fornecimento de material e aplicação de peças,  realizando a substituição de válvulas de serviço split da unidade externa (condensadora), de ar condicionado do tipo Split (inverter ou convencional), de 12.000 Btus.</v>
      </c>
      <c r="F419" s="42">
        <f>IFERROR(VLOOKUP(B419,'4º PASSO - Lançar TR'!A:D,2,FALSE),"")</f>
        <v>3492</v>
      </c>
      <c r="G419" t="str">
        <f>'1º PASSO - Rascunho'!E419</f>
        <v>UNIDADE</v>
      </c>
      <c r="H419">
        <f>'1º PASSO - Rascunho'!F419</f>
        <v>138.33000000000001</v>
      </c>
      <c r="I419" t="str">
        <f>'1º PASSO - Rascunho'!G419</f>
        <v>Fortaleza/CE</v>
      </c>
      <c r="J419" s="42">
        <f t="shared" si="12"/>
        <v>4</v>
      </c>
      <c r="K419">
        <f>'1º PASSO - Rascunho'!H419</f>
        <v>19</v>
      </c>
      <c r="L419" s="42">
        <f t="shared" si="13"/>
        <v>19</v>
      </c>
    </row>
    <row r="420" spans="1:12" x14ac:dyDescent="0.25">
      <c r="A420" t="str">
        <f>'1º PASSO - Rascunho'!A420</f>
        <v>BASE ADM</v>
      </c>
      <c r="B420">
        <f>'1º PASSO - Rascunho'!B420</f>
        <v>58</v>
      </c>
      <c r="C420" t="str">
        <f>'1º PASSO - Rascunho'!C420</f>
        <v>Serviço</v>
      </c>
      <c r="D420" t="str">
        <f>'1º PASSO - Rascunho'!D420</f>
        <v>3492-Ar Condicionado - Manutenção de Aparelhos de Parede</v>
      </c>
      <c r="E420" s="42" t="str">
        <f>IFERROR(VLOOKUP(B420,'4º PASSO - Lançar TR'!A:D,4,FALSE),"")</f>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v>
      </c>
      <c r="F420" s="42">
        <f>IFERROR(VLOOKUP(B420,'4º PASSO - Lançar TR'!A:D,2,FALSE),"")</f>
        <v>3492</v>
      </c>
      <c r="G420" t="str">
        <f>'1º PASSO - Rascunho'!E420</f>
        <v>UNIDADE</v>
      </c>
      <c r="H420">
        <f>'1º PASSO - Rascunho'!F420</f>
        <v>636.66999999999996</v>
      </c>
      <c r="I420" t="str">
        <f>'1º PASSO - Rascunho'!G420</f>
        <v>Fortaleza/CE</v>
      </c>
      <c r="J420" s="42">
        <f t="shared" si="12"/>
        <v>4</v>
      </c>
      <c r="K420">
        <f>'1º PASSO - Rascunho'!H420</f>
        <v>19</v>
      </c>
      <c r="L420" s="42">
        <f t="shared" si="13"/>
        <v>19</v>
      </c>
    </row>
    <row r="421" spans="1:12" x14ac:dyDescent="0.25">
      <c r="A421" t="str">
        <f>'1º PASSO - Rascunho'!A421</f>
        <v>BASE ADM</v>
      </c>
      <c r="B421">
        <f>'1º PASSO - Rascunho'!B421</f>
        <v>59</v>
      </c>
      <c r="C421" t="str">
        <f>'1º PASSO - Rascunho'!C421</f>
        <v>Serviço</v>
      </c>
      <c r="D421" t="str">
        <f>'1º PASSO - Rascunho'!D421</f>
        <v>3492-Ar Condicionado - Manutenção de Aparelhos de Parede</v>
      </c>
      <c r="E421" s="42" t="str">
        <f>IFERROR(VLOOKUP(B421,'4º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v>
      </c>
      <c r="F421" s="42">
        <f>IFERROR(VLOOKUP(B421,'4º PASSO - Lançar TR'!A:D,2,FALSE),"")</f>
        <v>3492</v>
      </c>
      <c r="G421" t="str">
        <f>'1º PASSO - Rascunho'!E421</f>
        <v>UNIDADE</v>
      </c>
      <c r="H421">
        <f>'1º PASSO - Rascunho'!F421</f>
        <v>716.67</v>
      </c>
      <c r="I421" t="str">
        <f>'1º PASSO - Rascunho'!G421</f>
        <v>Fortaleza/CE</v>
      </c>
      <c r="J421" s="42">
        <f t="shared" si="12"/>
        <v>4</v>
      </c>
      <c r="K421">
        <f>'1º PASSO - Rascunho'!H421</f>
        <v>19</v>
      </c>
      <c r="L421" s="42">
        <f t="shared" si="13"/>
        <v>19</v>
      </c>
    </row>
    <row r="422" spans="1:12" x14ac:dyDescent="0.25">
      <c r="A422" t="str">
        <f>'1º PASSO - Rascunho'!A422</f>
        <v>BASE ADM</v>
      </c>
      <c r="B422">
        <f>'1º PASSO - Rascunho'!B422</f>
        <v>60</v>
      </c>
      <c r="C422" t="str">
        <f>'1º PASSO - Rascunho'!C422</f>
        <v>Serviço</v>
      </c>
      <c r="D422" t="str">
        <f>'1º PASSO - Rascunho'!D422</f>
        <v>3492-Ar Condicionado - Manutenção de Aparelhos de Parede</v>
      </c>
      <c r="E422" s="42" t="str">
        <f>IFERROR(VLOOKUP(B422,'4º PASSO - Lançar TR'!A:D,4,FALSE),"")</f>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422" s="42">
        <f>IFERROR(VLOOKUP(B422,'4º PASSO - Lançar TR'!A:D,2,FALSE),"")</f>
        <v>3492</v>
      </c>
      <c r="G422" t="str">
        <f>'1º PASSO - Rascunho'!E422</f>
        <v>UNIDADE</v>
      </c>
      <c r="H422">
        <f>'1º PASSO - Rascunho'!F422</f>
        <v>279.33</v>
      </c>
      <c r="I422" t="str">
        <f>'1º PASSO - Rascunho'!G422</f>
        <v>Fortaleza/CE</v>
      </c>
      <c r="J422" s="42">
        <f t="shared" si="12"/>
        <v>12</v>
      </c>
      <c r="K422">
        <f>'1º PASSO - Rascunho'!H422</f>
        <v>60</v>
      </c>
      <c r="L422" s="42">
        <f t="shared" si="13"/>
        <v>60</v>
      </c>
    </row>
    <row r="423" spans="1:12" x14ac:dyDescent="0.25">
      <c r="A423" t="str">
        <f>'1º PASSO - Rascunho'!A423</f>
        <v>BASE ADM</v>
      </c>
      <c r="B423">
        <f>'1º PASSO - Rascunho'!B423</f>
        <v>61</v>
      </c>
      <c r="C423" t="str">
        <f>'1º PASSO - Rascunho'!C423</f>
        <v>Serviço</v>
      </c>
      <c r="D423" t="str">
        <f>'1º PASSO - Rascunho'!D423</f>
        <v>3492-Ar Condicionado - Manutenção de Aparelhos de Parede</v>
      </c>
      <c r="E423" s="42" t="str">
        <f>IFERROR(VLOOKUP(B423,'4º PASSO - Lançar TR'!A:D,4,FALSE),"")</f>
        <v>Serviço    de     manutenção    corretiva  com fornecimento de material, realizando a substituição de controle remoto, de ar condicionado do tipo Split (inverter ou convencional), de 12.000 Btus.</v>
      </c>
      <c r="F423" s="42">
        <f>IFERROR(VLOOKUP(B423,'4º PASSO - Lançar TR'!A:D,2,FALSE),"")</f>
        <v>3492</v>
      </c>
      <c r="G423" t="str">
        <f>'1º PASSO - Rascunho'!E423</f>
        <v>UNIDADE</v>
      </c>
      <c r="H423">
        <f>'1º PASSO - Rascunho'!F423</f>
        <v>213.33</v>
      </c>
      <c r="I423" t="str">
        <f>'1º PASSO - Rascunho'!G423</f>
        <v>Fortaleza/CE</v>
      </c>
      <c r="J423" s="42">
        <f t="shared" si="12"/>
        <v>4</v>
      </c>
      <c r="K423">
        <f>'1º PASSO - Rascunho'!H423</f>
        <v>19</v>
      </c>
      <c r="L423" s="42">
        <f t="shared" si="13"/>
        <v>19</v>
      </c>
    </row>
    <row r="424" spans="1:12" x14ac:dyDescent="0.25">
      <c r="A424" t="str">
        <f>'1º PASSO - Rascunho'!A424</f>
        <v>BASE ADM</v>
      </c>
      <c r="B424">
        <f>'1º PASSO - Rascunho'!B424</f>
        <v>62</v>
      </c>
      <c r="C424" t="str">
        <f>'1º PASSO - Rascunho'!C424</f>
        <v>Serviço</v>
      </c>
      <c r="D424" t="str">
        <f>'1º PASSO - Rascunho'!D424</f>
        <v>2020-Ar Condicionado - Instalação/Montagem/Desmontagem/Remoção - (Parede / Sistemas)</v>
      </c>
      <c r="E424" s="42" t="str">
        <f>IFERROR(VLOOKUP(B424,'4º PASSO - Lançar TR'!A:D,4,FALSE),"")</f>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424" s="42">
        <f>IFERROR(VLOOKUP(B424,'4º PASSO - Lançar TR'!A:D,2,FALSE),"")</f>
        <v>2020</v>
      </c>
      <c r="G424" t="str">
        <f>'1º PASSO - Rascunho'!E424</f>
        <v>UNIDADE</v>
      </c>
      <c r="H424">
        <f>'1º PASSO - Rascunho'!F424</f>
        <v>160</v>
      </c>
      <c r="I424" t="str">
        <f>'1º PASSO - Rascunho'!G424</f>
        <v>Fortaleza/CE</v>
      </c>
      <c r="J424" s="42">
        <f t="shared" si="12"/>
        <v>4</v>
      </c>
      <c r="K424">
        <f>'1º PASSO - Rascunho'!H424</f>
        <v>18</v>
      </c>
      <c r="L424" s="42">
        <f t="shared" si="13"/>
        <v>18</v>
      </c>
    </row>
    <row r="425" spans="1:12" x14ac:dyDescent="0.25">
      <c r="A425" t="str">
        <f>'1º PASSO - Rascunho'!A425</f>
        <v>BASE ADM</v>
      </c>
      <c r="B425">
        <f>'1º PASSO - Rascunho'!B425</f>
        <v>63</v>
      </c>
      <c r="C425" t="str">
        <f>'1º PASSO - Rascunho'!C425</f>
        <v>Serviço</v>
      </c>
      <c r="D425" t="str">
        <f>'1º PASSO - Rascunho'!D425</f>
        <v>2020-Ar Condicionado - Instalação/Montagem/Desmontagem/Remoção - (Parede / Sistemas)</v>
      </c>
      <c r="E425" s="42" t="str">
        <f>IFERROR(VLOOKUP(B425,'4º PASSO - Lançar TR'!A:D,4,FALSE),"")</f>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425" s="42">
        <f>IFERROR(VLOOKUP(B425,'4º PASSO - Lançar TR'!A:D,2,FALSE),"")</f>
        <v>2020</v>
      </c>
      <c r="G425" t="str">
        <f>'1º PASSO - Rascunho'!E425</f>
        <v>UNIDADE</v>
      </c>
      <c r="H425">
        <f>'1º PASSO - Rascunho'!F425</f>
        <v>685</v>
      </c>
      <c r="I425" t="str">
        <f>'1º PASSO - Rascunho'!G425</f>
        <v>Fortaleza/CE</v>
      </c>
      <c r="J425" s="42">
        <f t="shared" si="12"/>
        <v>7</v>
      </c>
      <c r="K425">
        <f>'1º PASSO - Rascunho'!H425</f>
        <v>33</v>
      </c>
      <c r="L425" s="42">
        <f t="shared" si="13"/>
        <v>33</v>
      </c>
    </row>
    <row r="426" spans="1:12" x14ac:dyDescent="0.25">
      <c r="A426" t="str">
        <f>'1º PASSO - Rascunho'!A426</f>
        <v>BASE ADM</v>
      </c>
      <c r="B426">
        <f>'1º PASSO - Rascunho'!B426</f>
        <v>64</v>
      </c>
      <c r="C426" t="str">
        <f>'1º PASSO - Rascunho'!C426</f>
        <v>Serviço</v>
      </c>
      <c r="D426" t="str">
        <f>'1º PASSO - Rascunho'!D426</f>
        <v>2020-Ar Condicionado - Instalação/Montagem/Desmontagem/Remoção - (Parede / Sistemas)</v>
      </c>
      <c r="E426" s="42" t="str">
        <f>IFERROR(VLOOKUP(B426,'4º PASSO - Lançar TR'!A:D,4,FALSE),"")</f>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v>
      </c>
      <c r="F426" s="42">
        <f>IFERROR(VLOOKUP(B426,'4º PASSO - Lançar TR'!A:D,2,FALSE),"")</f>
        <v>2020</v>
      </c>
      <c r="G426" t="str">
        <f>'1º PASSO - Rascunho'!E426</f>
        <v>UNIDADE</v>
      </c>
      <c r="H426">
        <f>'1º PASSO - Rascunho'!F426</f>
        <v>589.33000000000004</v>
      </c>
      <c r="I426" t="str">
        <f>'1º PASSO - Rascunho'!G426</f>
        <v>Fortaleza/CE</v>
      </c>
      <c r="J426" s="42">
        <f t="shared" si="12"/>
        <v>6</v>
      </c>
      <c r="K426">
        <f>'1º PASSO - Rascunho'!H426</f>
        <v>28</v>
      </c>
      <c r="L426" s="42">
        <f t="shared" si="13"/>
        <v>28</v>
      </c>
    </row>
    <row r="427" spans="1:12" x14ac:dyDescent="0.25">
      <c r="A427" t="str">
        <f>'1º PASSO - Rascunho'!A427</f>
        <v>BASE ADM</v>
      </c>
      <c r="B427">
        <f>'1º PASSO - Rascunho'!B427</f>
        <v>65</v>
      </c>
      <c r="C427" t="str">
        <f>'1º PASSO - Rascunho'!C427</f>
        <v>Serviço</v>
      </c>
      <c r="D427" t="str">
        <f>'1º PASSO - Rascunho'!D427</f>
        <v>2020-Ar Condicionado - Instalação/Montagem/Desmontagem/Remoção - (Parede / Sistemas)</v>
      </c>
      <c r="E427" s="42" t="str">
        <f>IFERROR(VLOOKUP(B427,'4º PASSO - Lançar TR'!A:D,4,FALSE),"")</f>
        <v>Serviço de instalação com fornecimento de material e aplicação de peças, realizando a substituição de cabo PP até 5 metros, de ar condicionado do tipo Split (inverter ou convencional), múltiplas marcas e tipos, de 18.000 a 24.000 Btus</v>
      </c>
      <c r="F427" s="42">
        <f>IFERROR(VLOOKUP(B427,'4º PASSO - Lançar TR'!A:D,2,FALSE),"")</f>
        <v>2020</v>
      </c>
      <c r="G427" t="str">
        <f>'1º PASSO - Rascunho'!E427</f>
        <v>UNIDADE</v>
      </c>
      <c r="H427">
        <f>'1º PASSO - Rascunho'!F427</f>
        <v>288.33</v>
      </c>
      <c r="I427" t="str">
        <f>'1º PASSO - Rascunho'!G427</f>
        <v>Fortaleza/CE</v>
      </c>
      <c r="J427" s="42">
        <f t="shared" si="12"/>
        <v>4</v>
      </c>
      <c r="K427">
        <f>'1º PASSO - Rascunho'!H427</f>
        <v>18</v>
      </c>
      <c r="L427" s="42">
        <f t="shared" si="13"/>
        <v>18</v>
      </c>
    </row>
    <row r="428" spans="1:12" x14ac:dyDescent="0.25">
      <c r="A428" t="str">
        <f>'1º PASSO - Rascunho'!A428</f>
        <v>BASE ADM</v>
      </c>
      <c r="B428">
        <f>'1º PASSO - Rascunho'!B428</f>
        <v>66</v>
      </c>
      <c r="C428" t="str">
        <f>'1º PASSO - Rascunho'!C428</f>
        <v>Serviço</v>
      </c>
      <c r="D428" t="str">
        <f>'1º PASSO - Rascunho'!D428</f>
        <v>2020-Ar Condicionado - Instalação/Montagem/Desmontagem/Remoção - (Parede / Sistemas)</v>
      </c>
      <c r="E428" s="42" t="str">
        <f>IFERROR(VLOOKUP(B428,'4º PASSO - Lançar TR'!A:D,4,FALSE),"")</f>
        <v>Serviço de instalação com fornecimento de material e aplicação de peças, realizando a substituição de mangueira PVC cristal até 5 metros, de ar condicionado do tipo Split (inverter ou convencional), múltiplas marcas e tipos, de 18.000 a 24.000 Btus</v>
      </c>
      <c r="F428" s="42">
        <f>IFERROR(VLOOKUP(B428,'4º PASSO - Lançar TR'!A:D,2,FALSE),"")</f>
        <v>2020</v>
      </c>
      <c r="G428" t="str">
        <f>'1º PASSO - Rascunho'!E428</f>
        <v>UNIDADE</v>
      </c>
      <c r="H428">
        <f>'1º PASSO - Rascunho'!F428</f>
        <v>128</v>
      </c>
      <c r="I428" t="str">
        <f>'1º PASSO - Rascunho'!G428</f>
        <v>Fortaleza/CE</v>
      </c>
      <c r="J428" s="42">
        <f t="shared" si="12"/>
        <v>4</v>
      </c>
      <c r="K428">
        <f>'1º PASSO - Rascunho'!H428</f>
        <v>18</v>
      </c>
      <c r="L428" s="42">
        <f t="shared" si="13"/>
        <v>18</v>
      </c>
    </row>
    <row r="429" spans="1:12" x14ac:dyDescent="0.25">
      <c r="A429" t="str">
        <f>'1º PASSO - Rascunho'!A429</f>
        <v>BASE ADM</v>
      </c>
      <c r="B429">
        <f>'1º PASSO - Rascunho'!B429</f>
        <v>67</v>
      </c>
      <c r="C429" t="str">
        <f>'1º PASSO - Rascunho'!C429</f>
        <v>Serviço</v>
      </c>
      <c r="D429" t="str">
        <f>'1º PASSO - Rascunho'!D429</f>
        <v>2020-Ar Condicionado - Instalação/Montagem/Desmontagem/Remoção - (Parede / Sistemas)</v>
      </c>
      <c r="E429" s="42" t="str">
        <f>IFERROR(VLOOKUP(B429,'4º PASSO - Lançar TR'!A:D,4,FALSE),"")</f>
        <v>Serviço de instalação com fornecimento de material, com aplicação de peças, realizando a substituição do conjunto de pares da base de sustentação, para ar condicionado do tipo Split (inverter ou convencional), múltiplas marcas e tipos, de 18.000 a 24.000 Btus.</v>
      </c>
      <c r="F429" s="42">
        <f>IFERROR(VLOOKUP(B429,'4º PASSO - Lançar TR'!A:D,2,FALSE),"")</f>
        <v>2020</v>
      </c>
      <c r="G429" t="str">
        <f>'1º PASSO - Rascunho'!E429</f>
        <v>UNIDADE</v>
      </c>
      <c r="H429">
        <f>'1º PASSO - Rascunho'!F429</f>
        <v>87.33</v>
      </c>
      <c r="I429" t="str">
        <f>'1º PASSO - Rascunho'!G429</f>
        <v>Fortaleza/CE</v>
      </c>
      <c r="J429" s="42">
        <f t="shared" si="12"/>
        <v>4</v>
      </c>
      <c r="K429">
        <f>'1º PASSO - Rascunho'!H429</f>
        <v>18</v>
      </c>
      <c r="L429" s="42">
        <f t="shared" si="13"/>
        <v>18</v>
      </c>
    </row>
    <row r="430" spans="1:12" x14ac:dyDescent="0.25">
      <c r="A430" t="str">
        <f>'1º PASSO - Rascunho'!A430</f>
        <v>BASE ADM</v>
      </c>
      <c r="B430">
        <f>'1º PASSO - Rascunho'!B430</f>
        <v>68</v>
      </c>
      <c r="C430" t="str">
        <f>'1º PASSO - Rascunho'!C430</f>
        <v>Serviço</v>
      </c>
      <c r="D430" t="str">
        <f>'1º PASSO - Rascunho'!D430</f>
        <v>3492-Ar Condicionado - Manutenção de Aparelhos de Parede</v>
      </c>
      <c r="E430" s="42" t="str">
        <f>IFERROR(VLOOKUP(B430,'4º PASSO - Lançar TR'!A:D,4,FALSE),"")</f>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430" s="42">
        <f>IFERROR(VLOOKUP(B430,'4º PASSO - Lançar TR'!A:D,2,FALSE),"")</f>
        <v>3492</v>
      </c>
      <c r="G430" t="str">
        <f>'1º PASSO - Rascunho'!E430</f>
        <v>UNIDADE</v>
      </c>
      <c r="H430">
        <f>'1º PASSO - Rascunho'!F430</f>
        <v>258.33</v>
      </c>
      <c r="I430" t="str">
        <f>'1º PASSO - Rascunho'!G430</f>
        <v>Fortaleza/CE</v>
      </c>
      <c r="J430" s="42">
        <f t="shared" si="12"/>
        <v>10</v>
      </c>
      <c r="K430">
        <f>'1º PASSO - Rascunho'!H430</f>
        <v>48</v>
      </c>
      <c r="L430" s="42">
        <f t="shared" si="13"/>
        <v>48</v>
      </c>
    </row>
    <row r="431" spans="1:12" x14ac:dyDescent="0.25">
      <c r="A431" t="str">
        <f>'1º PASSO - Rascunho'!A431</f>
        <v>BASE ADM</v>
      </c>
      <c r="B431">
        <f>'1º PASSO - Rascunho'!B431</f>
        <v>69</v>
      </c>
      <c r="C431" t="str">
        <f>'1º PASSO - Rascunho'!C431</f>
        <v>Serviço</v>
      </c>
      <c r="D431" t="str">
        <f>'1º PASSO - Rascunho'!D431</f>
        <v>3492-Ar Condicionado - Manutenção de Aparelhos de Parede</v>
      </c>
      <c r="E431" s="42" t="str">
        <f>IFERROR(VLOOKUP(B431,'4º PASSO - Lançar TR'!A:D,4,FALSE),"")</f>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431" s="42">
        <f>IFERROR(VLOOKUP(B431,'4º PASSO - Lançar TR'!A:D,2,FALSE),"")</f>
        <v>3492</v>
      </c>
      <c r="G431" t="str">
        <f>'1º PASSO - Rascunho'!E431</f>
        <v>UNIDADE</v>
      </c>
      <c r="H431">
        <f>'1º PASSO - Rascunho'!F431</f>
        <v>894</v>
      </c>
      <c r="I431" t="str">
        <f>'1º PASSO - Rascunho'!G431</f>
        <v>Fortaleza/CE</v>
      </c>
      <c r="J431" s="42">
        <f t="shared" ref="J431:J450" si="14">IFERROR(ROUNDUP(20*K431/100,0),"")</f>
        <v>6</v>
      </c>
      <c r="K431">
        <f>'1º PASSO - Rascunho'!H431</f>
        <v>28</v>
      </c>
      <c r="L431" s="42">
        <f t="shared" ref="L431:L450" si="15">K431</f>
        <v>28</v>
      </c>
    </row>
    <row r="432" spans="1:12" x14ac:dyDescent="0.25">
      <c r="A432" t="str">
        <f>'1º PASSO - Rascunho'!A432</f>
        <v>BASE ADM</v>
      </c>
      <c r="B432">
        <f>'1º PASSO - Rascunho'!B432</f>
        <v>70</v>
      </c>
      <c r="C432" t="str">
        <f>'1º PASSO - Rascunho'!C432</f>
        <v>Serviço</v>
      </c>
      <c r="D432" t="str">
        <f>'1º PASSO - Rascunho'!D432</f>
        <v>3492-Ar Condicionado - Manutenção de Aparelhos de Parede</v>
      </c>
      <c r="E432" s="42" t="str">
        <f>IFERROR(VLOOKUP(B432,'4º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v>
      </c>
      <c r="F432" s="42">
        <f>IFERROR(VLOOKUP(B432,'4º PASSO - Lançar TR'!A:D,2,FALSE),"")</f>
        <v>3492</v>
      </c>
      <c r="G432" t="str">
        <f>'1º PASSO - Rascunho'!E432</f>
        <v>UNIDADE</v>
      </c>
      <c r="H432">
        <f>'1º PASSO - Rascunho'!F432</f>
        <v>293.33</v>
      </c>
      <c r="I432" t="str">
        <f>'1º PASSO - Rascunho'!G432</f>
        <v>Fortaleza/CE</v>
      </c>
      <c r="J432" s="42">
        <f t="shared" si="14"/>
        <v>6</v>
      </c>
      <c r="K432">
        <f>'1º PASSO - Rascunho'!H432</f>
        <v>28</v>
      </c>
      <c r="L432" s="42">
        <f t="shared" si="15"/>
        <v>28</v>
      </c>
    </row>
    <row r="433" spans="1:12" x14ac:dyDescent="0.25">
      <c r="A433" t="str">
        <f>'1º PASSO - Rascunho'!A433</f>
        <v>BASE ADM</v>
      </c>
      <c r="B433">
        <f>'1º PASSO - Rascunho'!B433</f>
        <v>71</v>
      </c>
      <c r="C433" t="str">
        <f>'1º PASSO - Rascunho'!C433</f>
        <v>Serviço</v>
      </c>
      <c r="D433" t="str">
        <f>'1º PASSO - Rascunho'!D433</f>
        <v>3492-Ar Condicionado - Manutenção de Aparelhos de Parede</v>
      </c>
      <c r="E433" s="42" t="str">
        <f>IFERROR(VLOOKUP(B433,'4º PASSO - Lançar TR'!A:D,4,FALSE),"")</f>
        <v>Serviço    de     manutenção    corretiva   com fornecimento de material e aplicação de peças, realizando a substituição de filtro de ar, de ar condicionado do tipo Split( inverter ou convencional), de 18.000 a 24.000 Btus.</v>
      </c>
      <c r="F433" s="42">
        <f>IFERROR(VLOOKUP(B433,'4º PASSO - Lançar TR'!A:D,2,FALSE),"")</f>
        <v>3492</v>
      </c>
      <c r="G433" t="str">
        <f>'1º PASSO - Rascunho'!E433</f>
        <v>UNIDADE</v>
      </c>
      <c r="H433">
        <f>'1º PASSO - Rascunho'!F433</f>
        <v>209.33</v>
      </c>
      <c r="I433" t="str">
        <f>'1º PASSO - Rascunho'!G433</f>
        <v>Fortaleza/CE</v>
      </c>
      <c r="J433" s="42">
        <f t="shared" si="14"/>
        <v>6</v>
      </c>
      <c r="K433">
        <f>'1º PASSO - Rascunho'!H433</f>
        <v>28</v>
      </c>
      <c r="L433" s="42">
        <f t="shared" si="15"/>
        <v>28</v>
      </c>
    </row>
    <row r="434" spans="1:12" x14ac:dyDescent="0.25">
      <c r="A434" t="str">
        <f>'1º PASSO - Rascunho'!A434</f>
        <v>BASE ADM</v>
      </c>
      <c r="B434">
        <f>'1º PASSO - Rascunho'!B434</f>
        <v>72</v>
      </c>
      <c r="C434" t="str">
        <f>'1º PASSO - Rascunho'!C434</f>
        <v>Serviço</v>
      </c>
      <c r="D434" t="str">
        <f>'1º PASSO - Rascunho'!D434</f>
        <v>3492-Ar Condicionado - Manutenção de Aparelhos de Parede</v>
      </c>
      <c r="E434" s="42" t="str">
        <f>IFERROR(VLOOKUP(B434,'4º PASSO - Lançar TR'!A:D,4,FALSE),"")</f>
        <v>Serviço    de     manutenção    corretiva     com fornecimento de material e aplicação de peças, realizando as substituições de sensores da unidade interna e/ou externa (termistores), de ar condicionado do tipo Split( inverter ou convencional), de 18.000 a 24.000 Btus.</v>
      </c>
      <c r="F434" s="42">
        <f>IFERROR(VLOOKUP(B434,'4º PASSO - Lançar TR'!A:D,2,FALSE),"")</f>
        <v>3492</v>
      </c>
      <c r="G434" t="str">
        <f>'1º PASSO - Rascunho'!E434</f>
        <v>UNIDADE</v>
      </c>
      <c r="H434">
        <f>'1º PASSO - Rascunho'!F434</f>
        <v>209.33</v>
      </c>
      <c r="I434" t="str">
        <f>'1º PASSO - Rascunho'!G434</f>
        <v>Fortaleza/CE</v>
      </c>
      <c r="J434" s="42">
        <f t="shared" si="14"/>
        <v>4</v>
      </c>
      <c r="K434">
        <f>'1º PASSO - Rascunho'!H434</f>
        <v>18</v>
      </c>
      <c r="L434" s="42">
        <f t="shared" si="15"/>
        <v>18</v>
      </c>
    </row>
    <row r="435" spans="1:12" x14ac:dyDescent="0.25">
      <c r="A435" t="str">
        <f>'1º PASSO - Rascunho'!A435</f>
        <v>BASE ADM</v>
      </c>
      <c r="B435">
        <f>'1º PASSO - Rascunho'!B435</f>
        <v>73</v>
      </c>
      <c r="C435" t="str">
        <f>'1º PASSO - Rascunho'!C435</f>
        <v>Serviço</v>
      </c>
      <c r="D435" t="str">
        <f>'1º PASSO - Rascunho'!D435</f>
        <v>3492-Ar Condicionado - Manutenção de Aparelhos de Parede</v>
      </c>
      <c r="E435" s="42" t="str">
        <f>IFERROR(VLOOKUP(B435,'4º PASSO - Lançar TR'!A:D,4,FALSE),"")</f>
        <v>Serviço    de     manutenção    corretiva  com fornecimento, com aplicação de peças, realizando a substituição de capacitor da unidade interna ou externa, de ar condicionado do tipo Split ( inverter ou convencional), de de 18.000 a 24.000 Btus.</v>
      </c>
      <c r="F435" s="42">
        <f>IFERROR(VLOOKUP(B435,'4º PASSO - Lançar TR'!A:D,2,FALSE),"")</f>
        <v>3492</v>
      </c>
      <c r="G435" t="str">
        <f>'1º PASSO - Rascunho'!E435</f>
        <v>UNIDADE</v>
      </c>
      <c r="H435">
        <f>'1º PASSO - Rascunho'!F435</f>
        <v>237.33</v>
      </c>
      <c r="I435" t="str">
        <f>'1º PASSO - Rascunho'!G435</f>
        <v>Fortaleza/CE</v>
      </c>
      <c r="J435" s="42">
        <f t="shared" si="14"/>
        <v>4</v>
      </c>
      <c r="K435">
        <f>'1º PASSO - Rascunho'!H435</f>
        <v>18</v>
      </c>
      <c r="L435" s="42">
        <f t="shared" si="15"/>
        <v>18</v>
      </c>
    </row>
    <row r="436" spans="1:12" x14ac:dyDescent="0.25">
      <c r="A436" t="str">
        <f>'1º PASSO - Rascunho'!A436</f>
        <v>BASE ADM</v>
      </c>
      <c r="B436">
        <f>'1º PASSO - Rascunho'!B436</f>
        <v>74</v>
      </c>
      <c r="C436" t="str">
        <f>'1º PASSO - Rascunho'!C436</f>
        <v>Serviço</v>
      </c>
      <c r="D436" t="str">
        <f>'1º PASSO - Rascunho'!D436</f>
        <v>3492-Ar Condicionado - Manutenção de Aparelhos de Parede</v>
      </c>
      <c r="E436" s="42" t="str">
        <f>IFERROR(VLOOKUP(B436,'4º PASSO - Lançar TR'!A:D,4,FALSE),"")</f>
        <v>Serviço    de     manutenção    com fornecimento de material e aplicação de peças, realizando a substituição de placa eletrônica principal original (unidade interna), de ar condicionado do tipo Split(inverter ou convencional), de 18.000 a 24.000 Btus.</v>
      </c>
      <c r="F436" s="42">
        <f>IFERROR(VLOOKUP(B436,'4º PASSO - Lançar TR'!A:D,2,FALSE),"")</f>
        <v>3492</v>
      </c>
      <c r="G436" t="str">
        <f>'1º PASSO - Rascunho'!E436</f>
        <v>UNIDADE</v>
      </c>
      <c r="H436">
        <f>'1º PASSO - Rascunho'!F436</f>
        <v>581.66999999999996</v>
      </c>
      <c r="I436" t="str">
        <f>'1º PASSO - Rascunho'!G436</f>
        <v>Fortaleza/CE</v>
      </c>
      <c r="J436" s="42">
        <f t="shared" si="14"/>
        <v>4</v>
      </c>
      <c r="K436">
        <f>'1º PASSO - Rascunho'!H436</f>
        <v>18</v>
      </c>
      <c r="L436" s="42">
        <f t="shared" si="15"/>
        <v>18</v>
      </c>
    </row>
    <row r="437" spans="1:12" x14ac:dyDescent="0.25">
      <c r="A437" t="str">
        <f>'1º PASSO - Rascunho'!A437</f>
        <v>BASE ADM</v>
      </c>
      <c r="B437">
        <f>'1º PASSO - Rascunho'!B437</f>
        <v>75</v>
      </c>
      <c r="C437" t="str">
        <f>'1º PASSO - Rascunho'!C437</f>
        <v>Serviço</v>
      </c>
      <c r="D437" t="str">
        <f>'1º PASSO - Rascunho'!D437</f>
        <v>3492-Ar Condicionado - Manutenção de Aparelhos de Parede</v>
      </c>
      <c r="E437" s="42" t="str">
        <f>IFERROR(VLOOKUP(B437,'4º PASSO - Lançar TR'!A:D,4,FALSE),"")</f>
        <v>Serviço    de     manutenção    com fornecimento de material e aplicação de peças, realizando a substituição de placa eletrônica universal da unidade interna, de ar condicionado do tipo Split (convencional), de 18.000 a 24.000 Btus.</v>
      </c>
      <c r="F437" s="42">
        <f>IFERROR(VLOOKUP(B437,'4º PASSO - Lançar TR'!A:D,2,FALSE),"")</f>
        <v>3492</v>
      </c>
      <c r="G437" t="str">
        <f>'1º PASSO - Rascunho'!E437</f>
        <v>UNIDADE</v>
      </c>
      <c r="H437">
        <f>'1º PASSO - Rascunho'!F437</f>
        <v>405</v>
      </c>
      <c r="I437" t="str">
        <f>'1º PASSO - Rascunho'!G437</f>
        <v>Fortaleza/CE</v>
      </c>
      <c r="J437" s="42">
        <f t="shared" si="14"/>
        <v>4</v>
      </c>
      <c r="K437">
        <f>'1º PASSO - Rascunho'!H437</f>
        <v>18</v>
      </c>
      <c r="L437" s="42">
        <f t="shared" si="15"/>
        <v>18</v>
      </c>
    </row>
    <row r="438" spans="1:12" x14ac:dyDescent="0.25">
      <c r="A438" t="str">
        <f>'1º PASSO - Rascunho'!A438</f>
        <v>BASE ADM</v>
      </c>
      <c r="B438">
        <f>'1º PASSO - Rascunho'!B438</f>
        <v>76</v>
      </c>
      <c r="C438" t="str">
        <f>'1º PASSO - Rascunho'!C438</f>
        <v>Serviço</v>
      </c>
      <c r="D438" t="str">
        <f>'1º PASSO - Rascunho'!D438</f>
        <v>3492-Ar Condicionado - Manutenção de Aparelhos de Parede</v>
      </c>
      <c r="E438" s="42" t="str">
        <f>IFERROR(VLOOKUP(B438,'4º PASSO - Lançar TR'!A:D,4,FALSE),"")</f>
        <v>Serviço    de     manutenção    corretiva  com reparo da placa eletrônica principal (unidade interna), de ar condicionado do tipo Split(inverter ou convencional), de 18.000 a 24.000 Btus.</v>
      </c>
      <c r="F438" s="42">
        <f>IFERROR(VLOOKUP(B438,'4º PASSO - Lançar TR'!A:D,2,FALSE),"")</f>
        <v>3492</v>
      </c>
      <c r="G438" t="str">
        <f>'1º PASSO - Rascunho'!E438</f>
        <v>UNIDADE</v>
      </c>
      <c r="H438">
        <f>'1º PASSO - Rascunho'!F438</f>
        <v>405</v>
      </c>
      <c r="I438" t="str">
        <f>'1º PASSO - Rascunho'!G438</f>
        <v>Fortaleza/CE</v>
      </c>
      <c r="J438" s="42">
        <f t="shared" si="14"/>
        <v>4</v>
      </c>
      <c r="K438">
        <f>'1º PASSO - Rascunho'!H438</f>
        <v>18</v>
      </c>
      <c r="L438" s="42">
        <f t="shared" si="15"/>
        <v>18</v>
      </c>
    </row>
    <row r="439" spans="1:12" x14ac:dyDescent="0.25">
      <c r="A439" t="str">
        <f>'1º PASSO - Rascunho'!A439</f>
        <v>BASE ADM</v>
      </c>
      <c r="B439">
        <f>'1º PASSO - Rascunho'!B439</f>
        <v>77</v>
      </c>
      <c r="C439" t="str">
        <f>'1º PASSO - Rascunho'!C439</f>
        <v>Serviço</v>
      </c>
      <c r="D439" t="str">
        <f>'1º PASSO - Rascunho'!D439</f>
        <v>3492-Ar Condicionado - Manutenção de Aparelhos de Parede</v>
      </c>
      <c r="E439" s="42" t="str">
        <f>IFERROR(VLOOKUP(B439,'4º PASSO - Lançar TR'!A:D,4,FALSE),"")</f>
        <v>Serviço de manutenção corretiva com fornecimento de material e aplicação de peças, realizando a substituição de placa eletrônica receptora da unidade interna, de ar condicionado do  tipo Split(inverter ou convencional), de 18.000 a 24.000 Btus.</v>
      </c>
      <c r="F439" s="42">
        <f>IFERROR(VLOOKUP(B439,'4º PASSO - Lançar TR'!A:D,2,FALSE),"")</f>
        <v>3492</v>
      </c>
      <c r="G439" t="str">
        <f>'1º PASSO - Rascunho'!E439</f>
        <v>UNIDADE</v>
      </c>
      <c r="H439">
        <f>'1º PASSO - Rascunho'!F439</f>
        <v>545</v>
      </c>
      <c r="I439" t="str">
        <f>'1º PASSO - Rascunho'!G439</f>
        <v>Fortaleza/CE</v>
      </c>
      <c r="J439" s="42">
        <f t="shared" si="14"/>
        <v>4</v>
      </c>
      <c r="K439">
        <f>'1º PASSO - Rascunho'!H439</f>
        <v>18</v>
      </c>
      <c r="L439" s="42">
        <f t="shared" si="15"/>
        <v>18</v>
      </c>
    </row>
    <row r="440" spans="1:12" x14ac:dyDescent="0.25">
      <c r="A440" t="str">
        <f>'1º PASSO - Rascunho'!A440</f>
        <v>BASE ADM</v>
      </c>
      <c r="B440">
        <f>'1º PASSO - Rascunho'!B440</f>
        <v>78</v>
      </c>
      <c r="C440" t="str">
        <f>'1º PASSO - Rascunho'!C440</f>
        <v>Serviço</v>
      </c>
      <c r="D440" t="str">
        <f>'1º PASSO - Rascunho'!D440</f>
        <v>3492-Ar Condicionado - Manutenção de Aparelhos de Parede</v>
      </c>
      <c r="E440" s="42" t="str">
        <f>IFERROR(VLOOKUP(B440,'4º PASSO - Lançar TR'!A:D,4,FALSE),"")</f>
        <v>Serviço de manutenção corretiva com fornecimento de material e aplicação de peças,  realizando a substituição do motor de passo de movimentação das aletas/swing, de ar condicionado do  tipo Split(inverter ou convencional), de 18.000 a 24.000 Btus</v>
      </c>
      <c r="F440" s="42">
        <f>IFERROR(VLOOKUP(B440,'4º PASSO - Lançar TR'!A:D,2,FALSE),"")</f>
        <v>3492</v>
      </c>
      <c r="G440" t="str">
        <f>'1º PASSO - Rascunho'!E440</f>
        <v>UNIDADE</v>
      </c>
      <c r="H440">
        <f>'1º PASSO - Rascunho'!F440</f>
        <v>159</v>
      </c>
      <c r="I440" t="str">
        <f>'1º PASSO - Rascunho'!G440</f>
        <v>Fortaleza/CE</v>
      </c>
      <c r="J440" s="42">
        <f t="shared" si="14"/>
        <v>4</v>
      </c>
      <c r="K440">
        <f>'1º PASSO - Rascunho'!H440</f>
        <v>18</v>
      </c>
      <c r="L440" s="42">
        <f t="shared" si="15"/>
        <v>18</v>
      </c>
    </row>
    <row r="441" spans="1:12" x14ac:dyDescent="0.25">
      <c r="A441" t="str">
        <f>'1º PASSO - Rascunho'!A441</f>
        <v>BASE ADM</v>
      </c>
      <c r="B441">
        <f>'1º PASSO - Rascunho'!B441</f>
        <v>79</v>
      </c>
      <c r="C441" t="str">
        <f>'1º PASSO - Rascunho'!C441</f>
        <v>Serviço</v>
      </c>
      <c r="D441" t="str">
        <f>'1º PASSO - Rascunho'!D441</f>
        <v>3492-Ar Condicionado - Manutenção de Aparelhos de Parede</v>
      </c>
      <c r="E441" s="42" t="str">
        <f>IFERROR(VLOOKUP(B441,'4º PASSO - Lançar TR'!A:D,4,FALSE),"")</f>
        <v>Serviço de manutenção corretiva com fornecimento de material e aplicação de peças, realizando a substituição de placa eletrônica unidade externa (condensadora), de ar condicionado do tipo Split (inverter), de 18.000 a 24.000 Btus.</v>
      </c>
      <c r="F441" s="42">
        <f>IFERROR(VLOOKUP(B441,'4º PASSO - Lançar TR'!A:D,2,FALSE),"")</f>
        <v>3492</v>
      </c>
      <c r="G441" t="str">
        <f>'1º PASSO - Rascunho'!E441</f>
        <v>UNIDADE</v>
      </c>
      <c r="H441">
        <f>'1º PASSO - Rascunho'!F441</f>
        <v>566</v>
      </c>
      <c r="I441" t="str">
        <f>'1º PASSO - Rascunho'!G441</f>
        <v>Fortaleza/CE</v>
      </c>
      <c r="J441" s="42">
        <f t="shared" si="14"/>
        <v>4</v>
      </c>
      <c r="K441">
        <f>'1º PASSO - Rascunho'!H441</f>
        <v>18</v>
      </c>
      <c r="L441" s="42">
        <f t="shared" si="15"/>
        <v>18</v>
      </c>
    </row>
    <row r="442" spans="1:12" x14ac:dyDescent="0.25">
      <c r="A442" t="str">
        <f>'1º PASSO - Rascunho'!A442</f>
        <v>BASE ADM</v>
      </c>
      <c r="B442">
        <f>'1º PASSO - Rascunho'!B442</f>
        <v>80</v>
      </c>
      <c r="C442" t="str">
        <f>'1º PASSO - Rascunho'!C442</f>
        <v>Serviço</v>
      </c>
      <c r="D442" t="str">
        <f>'1º PASSO - Rascunho'!D442</f>
        <v>3492-Ar Condicionado - Manutenção de Aparelhos de Parede</v>
      </c>
      <c r="E442" s="42" t="str">
        <f>IFERROR(VLOOKUP(B442,'4º PASSO - Lançar TR'!A:D,4,FALSE),"")</f>
        <v>Serviço de manutenção corretiva com o reparo da placa eletrônica da condensadora, de ar condicionado do tipo Split (inverter ou convencional), de 18.000 a 24.000 Btus.</v>
      </c>
      <c r="F442" s="42">
        <f>IFERROR(VLOOKUP(B442,'4º PASSO - Lançar TR'!A:D,2,FALSE),"")</f>
        <v>3492</v>
      </c>
      <c r="G442" t="str">
        <f>'1º PASSO - Rascunho'!E442</f>
        <v>UNIDADE</v>
      </c>
      <c r="H442">
        <f>'1º PASSO - Rascunho'!F442</f>
        <v>454</v>
      </c>
      <c r="I442" t="str">
        <f>'1º PASSO - Rascunho'!G442</f>
        <v>Fortaleza/CE</v>
      </c>
      <c r="J442" s="42">
        <f t="shared" si="14"/>
        <v>4</v>
      </c>
      <c r="K442">
        <f>'1º PASSO - Rascunho'!H442</f>
        <v>18</v>
      </c>
      <c r="L442" s="42">
        <f t="shared" si="15"/>
        <v>18</v>
      </c>
    </row>
    <row r="443" spans="1:12" x14ac:dyDescent="0.25">
      <c r="A443" t="str">
        <f>'1º PASSO - Rascunho'!A443</f>
        <v>BASE ADM</v>
      </c>
      <c r="B443">
        <f>'1º PASSO - Rascunho'!B443</f>
        <v>81</v>
      </c>
      <c r="C443" t="str">
        <f>'1º PASSO - Rascunho'!C443</f>
        <v>Serviço</v>
      </c>
      <c r="D443" t="str">
        <f>'1º PASSO - Rascunho'!D443</f>
        <v>3492-Ar Condicionado - Manutenção de Aparelhos de Parede</v>
      </c>
      <c r="E443" s="42" t="str">
        <f>IFERROR(VLOOKUP(B443,'4º PASSO - Lançar TR'!A:D,4,FALSE),"")</f>
        <v>Serviço    de  manutenção    corretiva  com fornecimento de material e aplicação de peças, realizando a substituição de motor do ventilador da unidade externa, de ar condicionado do tipo Split (inverter ou convencional) , de 18.000 a 24.000 Btus.</v>
      </c>
      <c r="F443" s="42">
        <f>IFERROR(VLOOKUP(B443,'4º PASSO - Lançar TR'!A:D,2,FALSE),"")</f>
        <v>3492</v>
      </c>
      <c r="G443" t="str">
        <f>'1º PASSO - Rascunho'!E443</f>
        <v>UNIDADE</v>
      </c>
      <c r="H443">
        <f>'1º PASSO - Rascunho'!F443</f>
        <v>564.33000000000004</v>
      </c>
      <c r="I443" t="str">
        <f>'1º PASSO - Rascunho'!G443</f>
        <v>Fortaleza/CE</v>
      </c>
      <c r="J443" s="42">
        <f t="shared" si="14"/>
        <v>3</v>
      </c>
      <c r="K443">
        <f>'1º PASSO - Rascunho'!H443</f>
        <v>14</v>
      </c>
      <c r="L443" s="42">
        <f t="shared" si="15"/>
        <v>14</v>
      </c>
    </row>
    <row r="444" spans="1:12" x14ac:dyDescent="0.25">
      <c r="A444" t="str">
        <f>'1º PASSO - Rascunho'!A444</f>
        <v>BASE ADM</v>
      </c>
      <c r="B444">
        <f>'1º PASSO - Rascunho'!B444</f>
        <v>82</v>
      </c>
      <c r="C444" t="str">
        <f>'1º PASSO - Rascunho'!C444</f>
        <v>Serviço</v>
      </c>
      <c r="D444" t="str">
        <f>'1º PASSO - Rascunho'!D444</f>
        <v>3492-Ar Condicionado - Manutenção de Aparelhos de Parede</v>
      </c>
      <c r="E444" s="42" t="str">
        <f>IFERROR(VLOOKUP(B444,'4º PASSO - Lançar TR'!A:D,4,FALSE),"")</f>
        <v>Serviço    de  manutenção   corretiva  com reparo de motor do ventilador da unidade externa, de ar condicionado do tipo Split (inverter ou convencional), de 18.000 a 24.000 Btus.</v>
      </c>
      <c r="F444" s="42">
        <f>IFERROR(VLOOKUP(B444,'4º PASSO - Lançar TR'!A:D,2,FALSE),"")</f>
        <v>3492</v>
      </c>
      <c r="G444" t="str">
        <f>'1º PASSO - Rascunho'!E444</f>
        <v>UNIDADE</v>
      </c>
      <c r="H444">
        <f>'1º PASSO - Rascunho'!F444</f>
        <v>430</v>
      </c>
      <c r="I444" t="str">
        <f>'1º PASSO - Rascunho'!G444</f>
        <v>Fortaleza/CE</v>
      </c>
      <c r="J444" s="42">
        <f t="shared" si="14"/>
        <v>6</v>
      </c>
      <c r="K444">
        <f>'1º PASSO - Rascunho'!H444</f>
        <v>28</v>
      </c>
      <c r="L444" s="42">
        <f t="shared" si="15"/>
        <v>28</v>
      </c>
    </row>
    <row r="445" spans="1:12" x14ac:dyDescent="0.25">
      <c r="A445" t="str">
        <f>'1º PASSO - Rascunho'!A445</f>
        <v>BASE ADM</v>
      </c>
      <c r="B445">
        <f>'1º PASSO - Rascunho'!B445</f>
        <v>83</v>
      </c>
      <c r="C445" t="str">
        <f>'1º PASSO - Rascunho'!C445</f>
        <v>Serviço</v>
      </c>
      <c r="D445" t="str">
        <f>'1º PASSO - Rascunho'!D445</f>
        <v>3492-Ar Condicionado - Manutenção de Aparelhos de Parede</v>
      </c>
      <c r="E445" s="42" t="str">
        <f>IFERROR(VLOOKUP(B445,'4º PASSO - Lançar TR'!A:D,4,FALSE),"")</f>
        <v>Serviço    de  manutenção    corretiva   com fornecimento de material e aplicação de peças, realizando a substituição de motor do ventilador da unidade interna, de ar condicionado do tipo Split (convencional), de 18.000 a 24.000 Btus.</v>
      </c>
      <c r="F445" s="42">
        <f>IFERROR(VLOOKUP(B445,'4º PASSO - Lançar TR'!A:D,2,FALSE),"")</f>
        <v>3492</v>
      </c>
      <c r="G445" t="str">
        <f>'1º PASSO - Rascunho'!E445</f>
        <v>UNIDADE</v>
      </c>
      <c r="H445">
        <f>'1º PASSO - Rascunho'!F445</f>
        <v>564.33000000000004</v>
      </c>
      <c r="I445" t="str">
        <f>'1º PASSO - Rascunho'!G445</f>
        <v>Fortaleza/CE</v>
      </c>
      <c r="J445" s="42">
        <f t="shared" si="14"/>
        <v>6</v>
      </c>
      <c r="K445">
        <f>'1º PASSO - Rascunho'!H445</f>
        <v>28</v>
      </c>
      <c r="L445" s="42">
        <f t="shared" si="15"/>
        <v>28</v>
      </c>
    </row>
    <row r="446" spans="1:12" x14ac:dyDescent="0.25">
      <c r="A446" t="str">
        <f>'1º PASSO - Rascunho'!A446</f>
        <v>BASE ADM</v>
      </c>
      <c r="B446">
        <f>'1º PASSO - Rascunho'!B446</f>
        <v>84</v>
      </c>
      <c r="C446" t="str">
        <f>'1º PASSO - Rascunho'!C446</f>
        <v>Serviço</v>
      </c>
      <c r="D446" t="str">
        <f>'1º PASSO - Rascunho'!D446</f>
        <v>3492-Ar Condicionado - Manutenção de Aparelhos de Parede</v>
      </c>
      <c r="E446" s="42" t="str">
        <f>IFERROR(VLOOKUP(B446,'4º PASSO - Lançar TR'!A:D,4,FALSE),"")</f>
        <v>Serviço    de  manutenção    corretiva com reparo de motor do ventilador da unidade interna, de ar condicionado do tipo Split (convencional), de 18.000 a 24.000 Btus.</v>
      </c>
      <c r="F446" s="42">
        <f>IFERROR(VLOOKUP(B446,'4º PASSO - Lançar TR'!A:D,2,FALSE),"")</f>
        <v>3492</v>
      </c>
      <c r="G446" t="str">
        <f>'1º PASSO - Rascunho'!E446</f>
        <v>UNIDADE</v>
      </c>
      <c r="H446">
        <f>'1º PASSO - Rascunho'!F446</f>
        <v>430</v>
      </c>
      <c r="I446" t="str">
        <f>'1º PASSO - Rascunho'!G446</f>
        <v>Fortaleza/CE</v>
      </c>
      <c r="J446" s="42">
        <f t="shared" si="14"/>
        <v>6</v>
      </c>
      <c r="K446">
        <f>'1º PASSO - Rascunho'!H446</f>
        <v>28</v>
      </c>
      <c r="L446" s="42">
        <f t="shared" si="15"/>
        <v>28</v>
      </c>
    </row>
    <row r="447" spans="1:12" x14ac:dyDescent="0.25">
      <c r="A447" t="str">
        <f>'1º PASSO - Rascunho'!A447</f>
        <v>BASE ADM</v>
      </c>
      <c r="B447">
        <f>'1º PASSO - Rascunho'!B447</f>
        <v>85</v>
      </c>
      <c r="C447" t="str">
        <f>'1º PASSO - Rascunho'!C447</f>
        <v>Serviço</v>
      </c>
      <c r="D447" t="str">
        <f>'1º PASSO - Rascunho'!D447</f>
        <v>3492-Ar Condicionado - Manutenção de Aparelhos de Parede</v>
      </c>
      <c r="E447" s="42" t="str">
        <f>IFERROR(VLOOKUP(B447,'4º PASSO - Lançar TR'!A:D,4,FALSE),"")</f>
        <v>Serviço    de     manutenção    corretiva com fornecimento de material e aplicação de peças, realizando a substituição da turbina da unidade interna, de ar condicionado do tipo Split (inverter ou convencional), de 18.000 a 24.000 Btus.</v>
      </c>
      <c r="F447" s="42">
        <f>IFERROR(VLOOKUP(B447,'4º PASSO - Lançar TR'!A:D,2,FALSE),"")</f>
        <v>3492</v>
      </c>
      <c r="G447" t="str">
        <f>'1º PASSO - Rascunho'!E447</f>
        <v>UNIDADE</v>
      </c>
      <c r="H447">
        <f>'1º PASSO - Rascunho'!F447</f>
        <v>430</v>
      </c>
      <c r="I447" t="str">
        <f>'1º PASSO - Rascunho'!G447</f>
        <v>Fortaleza/CE</v>
      </c>
      <c r="J447" s="42">
        <f t="shared" si="14"/>
        <v>4</v>
      </c>
      <c r="K447">
        <f>'1º PASSO - Rascunho'!H447</f>
        <v>18</v>
      </c>
      <c r="L447" s="42">
        <f t="shared" si="15"/>
        <v>18</v>
      </c>
    </row>
    <row r="448" spans="1:12" x14ac:dyDescent="0.25">
      <c r="A448" t="str">
        <f>'1º PASSO - Rascunho'!A448</f>
        <v>BASE ADM</v>
      </c>
      <c r="B448">
        <f>'1º PASSO - Rascunho'!B448</f>
        <v>86</v>
      </c>
      <c r="C448" t="str">
        <f>'1º PASSO - Rascunho'!C448</f>
        <v>Serviço</v>
      </c>
      <c r="D448" t="str">
        <f>'1º PASSO - Rascunho'!D448</f>
        <v>3492-Ar Condicionado - Manutenção de Aparelhos de Parede</v>
      </c>
      <c r="E448" s="42" t="str">
        <f>IFERROR(VLOOKUP(B448,'4º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18.000 a 24.000 Btus.</v>
      </c>
      <c r="F448" s="42">
        <f>IFERROR(VLOOKUP(B448,'4º PASSO - Lançar TR'!A:D,2,FALSE),"")</f>
        <v>3492</v>
      </c>
      <c r="G448" t="str">
        <f>'1º PASSO - Rascunho'!E448</f>
        <v>UNIDADE</v>
      </c>
      <c r="H448">
        <f>'1º PASSO - Rascunho'!F448</f>
        <v>223.33</v>
      </c>
      <c r="I448" t="str">
        <f>'1º PASSO - Rascunho'!G448</f>
        <v>Fortaleza/CE</v>
      </c>
      <c r="J448" s="42">
        <f t="shared" si="14"/>
        <v>4</v>
      </c>
      <c r="K448">
        <f>'1º PASSO - Rascunho'!H448</f>
        <v>18</v>
      </c>
      <c r="L448" s="42">
        <f t="shared" si="15"/>
        <v>18</v>
      </c>
    </row>
    <row r="449" spans="1:12" x14ac:dyDescent="0.25">
      <c r="A449" t="str">
        <f>'1º PASSO - Rascunho'!A449</f>
        <v>BASE ADM</v>
      </c>
      <c r="B449">
        <f>'1º PASSO - Rascunho'!B449</f>
        <v>87</v>
      </c>
      <c r="C449" t="str">
        <f>'1º PASSO - Rascunho'!C449</f>
        <v>Serviço</v>
      </c>
      <c r="D449" t="str">
        <f>'1º PASSO - Rascunho'!D449</f>
        <v>3492-Ar Condicionado - Manutenção de Aparelhos de Parede</v>
      </c>
      <c r="E449" s="42" t="str">
        <f>IFERROR(VLOOKUP(B449,'4º PASSO - Lançar TR'!A:D,4,FALSE),"")</f>
        <v>Serviço    de     manutenção    corretiva    com fornecimento de material e aplicação de peças, realizando a substituição de hélice do motor da unidade externa, de ar condicionado do tipo Split(inverter ou convencional), de 18.000 a 24.000 Btus.</v>
      </c>
      <c r="F449" s="42">
        <f>IFERROR(VLOOKUP(B449,'4º PASSO - Lançar TR'!A:D,2,FALSE),"")</f>
        <v>3492</v>
      </c>
      <c r="G449" t="str">
        <f>'1º PASSO - Rascunho'!E449</f>
        <v>UNIDADE</v>
      </c>
      <c r="H449">
        <f>'1º PASSO - Rascunho'!F449</f>
        <v>244.33</v>
      </c>
      <c r="I449" t="str">
        <f>'1º PASSO - Rascunho'!G449</f>
        <v>Fortaleza/CE</v>
      </c>
      <c r="J449" s="42">
        <f t="shared" si="14"/>
        <v>6</v>
      </c>
      <c r="K449">
        <f>'1º PASSO - Rascunho'!H449</f>
        <v>28</v>
      </c>
      <c r="L449" s="42">
        <f t="shared" si="15"/>
        <v>28</v>
      </c>
    </row>
    <row r="450" spans="1:12" x14ac:dyDescent="0.25">
      <c r="A450" t="str">
        <f>'1º PASSO - Rascunho'!A450</f>
        <v>BASE ADM</v>
      </c>
      <c r="B450">
        <f>'1º PASSO - Rascunho'!B450</f>
        <v>88</v>
      </c>
      <c r="C450" t="str">
        <f>'1º PASSO - Rascunho'!C450</f>
        <v>Serviço</v>
      </c>
      <c r="D450" t="str">
        <f>'1º PASSO - Rascunho'!D450</f>
        <v>3492-Ar Condicionado - Manutenção de Aparelhos de Parede</v>
      </c>
      <c r="E450" s="42" t="str">
        <f>IFERROR(VLOOKUP(B450,'4º PASSO - Lançar TR'!A:D,4,FALSE),"")</f>
        <v>Serviço    de     manutenção    corretiva     com fornecimento de material e aplicação de peças, realizando a substituição de válvulas de serviço split da unidade externa (condensadora), de ar condicionado do tipo Split (inverter ou convencional), de 18.000 a 24.000 Btus.</v>
      </c>
      <c r="F450" s="42">
        <f>IFERROR(VLOOKUP(B450,'4º PASSO - Lançar TR'!A:D,2,FALSE),"")</f>
        <v>3492</v>
      </c>
      <c r="G450" t="str">
        <f>'1º PASSO - Rascunho'!E450</f>
        <v>UNIDADE</v>
      </c>
      <c r="H450">
        <f>'1º PASSO - Rascunho'!F450</f>
        <v>137.66999999999999</v>
      </c>
      <c r="I450" t="str">
        <f>'1º PASSO - Rascunho'!G450</f>
        <v>Fortaleza/CE</v>
      </c>
      <c r="J450" s="42">
        <f t="shared" si="14"/>
        <v>4</v>
      </c>
      <c r="K450">
        <f>'1º PASSO - Rascunho'!H450</f>
        <v>18</v>
      </c>
      <c r="L450" s="42">
        <f t="shared" si="15"/>
        <v>18</v>
      </c>
    </row>
    <row r="451" spans="1:12" x14ac:dyDescent="0.25">
      <c r="A451" t="str">
        <f>'1º PASSO - Rascunho'!A451</f>
        <v>BASE ADM</v>
      </c>
      <c r="B451">
        <f>'1º PASSO - Rascunho'!B451</f>
        <v>89</v>
      </c>
      <c r="C451" t="str">
        <f>'1º PASSO - Rascunho'!C451</f>
        <v>Serviço</v>
      </c>
      <c r="D451" t="str">
        <f>'1º PASSO - Rascunho'!D451</f>
        <v>3492-Ar Condicionado - Manutenção de Aparelhos de Parede</v>
      </c>
      <c r="E451" s="42" t="str">
        <f>IFERROR(VLOOKUP(B451,'4º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v>
      </c>
      <c r="F451" s="42">
        <f>IFERROR(VLOOKUP(B451,'4º PASSO - Lançar TR'!A:D,2,FALSE),"")</f>
        <v>3492</v>
      </c>
      <c r="G451" t="str">
        <f>'1º PASSO - Rascunho'!E451</f>
        <v>UNIDADE</v>
      </c>
      <c r="H451">
        <f>'1º PASSO - Rascunho'!F451</f>
        <v>716.67</v>
      </c>
      <c r="I451" t="str">
        <f>'1º PASSO - Rascunho'!G451</f>
        <v>Fortaleza/CE</v>
      </c>
      <c r="J451" s="42">
        <f t="shared" ref="J451:J514" si="16">IFERROR(ROUNDUP(20*K451/100,0),"")</f>
        <v>6</v>
      </c>
      <c r="K451">
        <f>'1º PASSO - Rascunho'!H451</f>
        <v>28</v>
      </c>
      <c r="L451" s="42">
        <f t="shared" ref="L451:L514" si="17">K451</f>
        <v>28</v>
      </c>
    </row>
    <row r="452" spans="1:12" x14ac:dyDescent="0.25">
      <c r="A452" t="str">
        <f>'1º PASSO - Rascunho'!A452</f>
        <v>BASE ADM</v>
      </c>
      <c r="B452">
        <f>'1º PASSO - Rascunho'!B452</f>
        <v>90</v>
      </c>
      <c r="C452" t="str">
        <f>'1º PASSO - Rascunho'!C452</f>
        <v>Serviço</v>
      </c>
      <c r="D452" t="str">
        <f>'1º PASSO - Rascunho'!D452</f>
        <v>3492-Ar Condicionado - Manutenção de Aparelhos de Parede</v>
      </c>
      <c r="E452" s="42" t="str">
        <f>IFERROR(VLOOKUP(B452,'4º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v>
      </c>
      <c r="F452" s="42">
        <f>IFERROR(VLOOKUP(B452,'4º PASSO - Lançar TR'!A:D,2,FALSE),"")</f>
        <v>3492</v>
      </c>
      <c r="G452" t="str">
        <f>'1º PASSO - Rascunho'!E452</f>
        <v>UNIDADE</v>
      </c>
      <c r="H452">
        <f>'1º PASSO - Rascunho'!F452</f>
        <v>772.67</v>
      </c>
      <c r="I452" t="str">
        <f>'1º PASSO - Rascunho'!G452</f>
        <v>Fortaleza/CE</v>
      </c>
      <c r="J452" s="42">
        <f t="shared" si="16"/>
        <v>6</v>
      </c>
      <c r="K452">
        <f>'1º PASSO - Rascunho'!H452</f>
        <v>28</v>
      </c>
      <c r="L452" s="42">
        <f t="shared" si="17"/>
        <v>28</v>
      </c>
    </row>
    <row r="453" spans="1:12" x14ac:dyDescent="0.25">
      <c r="A453" t="str">
        <f>'1º PASSO - Rascunho'!A453</f>
        <v>BASE ADM</v>
      </c>
      <c r="B453">
        <f>'1º PASSO - Rascunho'!B453</f>
        <v>91</v>
      </c>
      <c r="C453" t="str">
        <f>'1º PASSO - Rascunho'!C453</f>
        <v>Serviço</v>
      </c>
      <c r="D453" t="str">
        <f>'1º PASSO - Rascunho'!D453</f>
        <v>3492-Ar Condicionado - Manutenção de Aparelhos de Parede</v>
      </c>
      <c r="E453" s="42" t="str">
        <f>IFERROR(VLOOKUP(B453,'4º PASSO - Lançar TR'!A:D,4,FALSE),"")</f>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453" s="42">
        <f>IFERROR(VLOOKUP(B453,'4º PASSO - Lançar TR'!A:D,2,FALSE),"")</f>
        <v>3492</v>
      </c>
      <c r="G453" t="str">
        <f>'1º PASSO - Rascunho'!E453</f>
        <v>UNIDADE</v>
      </c>
      <c r="H453">
        <f>'1º PASSO - Rascunho'!F453</f>
        <v>293.33</v>
      </c>
      <c r="I453" t="str">
        <f>'1º PASSO - Rascunho'!G453</f>
        <v>Fortaleza/CE</v>
      </c>
      <c r="J453" s="42">
        <f t="shared" si="16"/>
        <v>12</v>
      </c>
      <c r="K453">
        <f>'1º PASSO - Rascunho'!H453</f>
        <v>59</v>
      </c>
      <c r="L453" s="42">
        <f t="shared" si="17"/>
        <v>59</v>
      </c>
    </row>
    <row r="454" spans="1:12" x14ac:dyDescent="0.25">
      <c r="A454" t="str">
        <f>'1º PASSO - Rascunho'!A454</f>
        <v>BASE ADM</v>
      </c>
      <c r="B454">
        <f>'1º PASSO - Rascunho'!B454</f>
        <v>92</v>
      </c>
      <c r="C454" t="str">
        <f>'1º PASSO - Rascunho'!C454</f>
        <v>Serviço</v>
      </c>
      <c r="D454" t="str">
        <f>'1º PASSO - Rascunho'!D454</f>
        <v>3492-Ar Condicionado - Manutenção de Aparelhos de Parede</v>
      </c>
      <c r="E454" s="42" t="str">
        <f>IFERROR(VLOOKUP(B454,'4º PASSO - Lançar TR'!A:D,4,FALSE),"")</f>
        <v>Serviço    de     manutenção  corretiva com fornecimento de material, realizando a substituição de controle remoto, de ar condicionado do tipo Split (inverter ou convencional) de 18.000 a 24.000 Btus.</v>
      </c>
      <c r="F454" s="42">
        <f>IFERROR(VLOOKUP(B454,'4º PASSO - Lançar TR'!A:D,2,FALSE),"")</f>
        <v>3492</v>
      </c>
      <c r="G454" t="str">
        <f>'1º PASSO - Rascunho'!E454</f>
        <v>UNIDADE</v>
      </c>
      <c r="H454">
        <f>'1º PASSO - Rascunho'!F454</f>
        <v>110</v>
      </c>
      <c r="I454" t="str">
        <f>'1º PASSO - Rascunho'!G454</f>
        <v>Fortaleza/CE</v>
      </c>
      <c r="J454" s="42">
        <f t="shared" si="16"/>
        <v>4</v>
      </c>
      <c r="K454">
        <f>'1º PASSO - Rascunho'!H454</f>
        <v>18</v>
      </c>
      <c r="L454" s="42">
        <f t="shared" si="17"/>
        <v>18</v>
      </c>
    </row>
    <row r="455" spans="1:12" x14ac:dyDescent="0.25">
      <c r="A455" t="str">
        <f>'1º PASSO - Rascunho'!A455</f>
        <v>BASE ADM</v>
      </c>
      <c r="B455">
        <f>'1º PASSO - Rascunho'!B455</f>
        <v>93</v>
      </c>
      <c r="C455" t="str">
        <f>'1º PASSO - Rascunho'!C455</f>
        <v>Serviço</v>
      </c>
      <c r="D455" t="str">
        <f>'1º PASSO - Rascunho'!D455</f>
        <v>2020-Ar Condicionado - Instalação/Montagem/Desmontagem/Remoção - (Parede / Sistemas)</v>
      </c>
      <c r="E455" s="42" t="str">
        <f>IFERROR(VLOOKUP(B455,'4º PASSO - Lançar TR'!A:D,4,FALSE),"")</f>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v>
      </c>
      <c r="F455" s="42">
        <f>IFERROR(VLOOKUP(B455,'4º PASSO - Lançar TR'!A:D,2,FALSE),"")</f>
        <v>2020</v>
      </c>
      <c r="G455" t="str">
        <f>'1º PASSO - Rascunho'!E455</f>
        <v>UNIDADE</v>
      </c>
      <c r="H455">
        <f>'1º PASSO - Rascunho'!F455</f>
        <v>87.33</v>
      </c>
      <c r="I455" t="str">
        <f>'1º PASSO - Rascunho'!G455</f>
        <v>Fortaleza/CE</v>
      </c>
      <c r="J455" s="42">
        <f t="shared" si="16"/>
        <v>4</v>
      </c>
      <c r="K455">
        <f>'1º PASSO - Rascunho'!H455</f>
        <v>18</v>
      </c>
      <c r="L455" s="42">
        <f t="shared" si="17"/>
        <v>18</v>
      </c>
    </row>
    <row r="456" spans="1:12" x14ac:dyDescent="0.25">
      <c r="A456" t="str">
        <f>'1º PASSO - Rascunho'!A456</f>
        <v>BASE ADM</v>
      </c>
      <c r="B456">
        <f>'1º PASSO - Rascunho'!B456</f>
        <v>94</v>
      </c>
      <c r="C456" t="str">
        <f>'1º PASSO - Rascunho'!C456</f>
        <v>Serviço</v>
      </c>
      <c r="D456" t="str">
        <f>'1º PASSO - Rascunho'!D456</f>
        <v>2020-Ar Condicionado - Instalação/Montagem/Desmontagem/Remoção - (Parede / Sistemas)</v>
      </c>
      <c r="E456" s="42" t="str">
        <f>IFERROR(VLOOKUP(B456,'4º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v>
      </c>
      <c r="F456" s="42">
        <f>IFERROR(VLOOKUP(B456,'4º PASSO - Lançar TR'!A:D,2,FALSE),"")</f>
        <v>2020</v>
      </c>
      <c r="G456" t="str">
        <f>'1º PASSO - Rascunho'!E456</f>
        <v>UNIDADE</v>
      </c>
      <c r="H456">
        <f>'1º PASSO - Rascunho'!F456</f>
        <v>87.67</v>
      </c>
      <c r="I456" t="str">
        <f>'1º PASSO - Rascunho'!G456</f>
        <v>Fortaleza/CE</v>
      </c>
      <c r="J456" s="42">
        <f t="shared" si="16"/>
        <v>4</v>
      </c>
      <c r="K456">
        <f>'1º PASSO - Rascunho'!H456</f>
        <v>18</v>
      </c>
      <c r="L456" s="42">
        <f t="shared" si="17"/>
        <v>18</v>
      </c>
    </row>
    <row r="457" spans="1:12" x14ac:dyDescent="0.25">
      <c r="A457" t="str">
        <f>'1º PASSO - Rascunho'!A457</f>
        <v>BASE ADM</v>
      </c>
      <c r="B457">
        <f>'1º PASSO - Rascunho'!B457</f>
        <v>95</v>
      </c>
      <c r="C457" t="str">
        <f>'1º PASSO - Rascunho'!C457</f>
        <v>Serviço</v>
      </c>
      <c r="D457" t="str">
        <f>'1º PASSO - Rascunho'!D457</f>
        <v>2020-Ar Condicionado - Instalação/Montagem/Desmontagem/Remoção - (Parede / Sistemas)</v>
      </c>
      <c r="E457" s="42" t="str">
        <f>IFERROR(VLOOKUP(B457,'4º PASSO - Lançar TR'!A:D,4,FALSE),"")</f>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457" s="42">
        <f>IFERROR(VLOOKUP(B457,'4º PASSO - Lançar TR'!A:D,2,FALSE),"")</f>
        <v>2020</v>
      </c>
      <c r="G457" t="str">
        <f>'1º PASSO - Rascunho'!E457</f>
        <v>UNIDADE</v>
      </c>
      <c r="H457">
        <f>'1º PASSO - Rascunho'!F457</f>
        <v>160</v>
      </c>
      <c r="I457" t="str">
        <f>'1º PASSO - Rascunho'!G457</f>
        <v>Fortaleza/CE</v>
      </c>
      <c r="J457" s="42">
        <f t="shared" si="16"/>
        <v>4</v>
      </c>
      <c r="K457">
        <f>'1º PASSO - Rascunho'!H457</f>
        <v>18</v>
      </c>
      <c r="L457" s="42">
        <f t="shared" si="17"/>
        <v>18</v>
      </c>
    </row>
    <row r="458" spans="1:12" x14ac:dyDescent="0.25">
      <c r="A458" t="str">
        <f>'1º PASSO - Rascunho'!A458</f>
        <v>BASE ADM</v>
      </c>
      <c r="B458">
        <f>'1º PASSO - Rascunho'!B458</f>
        <v>96</v>
      </c>
      <c r="C458" t="str">
        <f>'1º PASSO - Rascunho'!C458</f>
        <v>Serviço</v>
      </c>
      <c r="D458" t="str">
        <f>'1º PASSO - Rascunho'!D458</f>
        <v>2020-Ar Condicionado - Instalação/Montagem/Desmontagem/Remoção - (Parede / Sistemas)</v>
      </c>
      <c r="E458" s="42" t="str">
        <f>IFERROR(VLOOKUP(B458,'4º PASSO - Lançar TR'!A:D,4,FALSE),"")</f>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458" s="42">
        <f>IFERROR(VLOOKUP(B458,'4º PASSO - Lançar TR'!A:D,2,FALSE),"")</f>
        <v>2020</v>
      </c>
      <c r="G458" t="str">
        <f>'1º PASSO - Rascunho'!E458</f>
        <v>UNIDADE</v>
      </c>
      <c r="H458">
        <f>'1º PASSO - Rascunho'!F458</f>
        <v>742.33</v>
      </c>
      <c r="I458" t="str">
        <f>'1º PASSO - Rascunho'!G458</f>
        <v>Fortaleza/CE</v>
      </c>
      <c r="J458" s="42">
        <f t="shared" si="16"/>
        <v>7</v>
      </c>
      <c r="K458">
        <f>'1º PASSO - Rascunho'!H458</f>
        <v>34</v>
      </c>
      <c r="L458" s="42">
        <f t="shared" si="17"/>
        <v>34</v>
      </c>
    </row>
    <row r="459" spans="1:12" x14ac:dyDescent="0.25">
      <c r="A459" t="str">
        <f>'1º PASSO - Rascunho'!A459</f>
        <v>BASE ADM</v>
      </c>
      <c r="B459">
        <f>'1º PASSO - Rascunho'!B459</f>
        <v>97</v>
      </c>
      <c r="C459" t="str">
        <f>'1º PASSO - Rascunho'!C459</f>
        <v>Serviço</v>
      </c>
      <c r="D459" t="str">
        <f>'1º PASSO - Rascunho'!D459</f>
        <v>2020-Ar Condicionado - Instalação/Montagem/Desmontagem/Remoção - (Parede / Sistemas)</v>
      </c>
      <c r="E459" s="42" t="str">
        <f>IFERROR(VLOOKUP(B459,'4º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v>
      </c>
      <c r="F459" s="42">
        <f>IFERROR(VLOOKUP(B459,'4º PASSO - Lançar TR'!A:D,2,FALSE),"")</f>
        <v>2020</v>
      </c>
      <c r="G459" t="str">
        <f>'1º PASSO - Rascunho'!E459</f>
        <v>UNIDADE</v>
      </c>
      <c r="H459">
        <f>'1º PASSO - Rascunho'!F459</f>
        <v>721.33</v>
      </c>
      <c r="I459" t="str">
        <f>'1º PASSO - Rascunho'!G459</f>
        <v>Fortaleza/CE</v>
      </c>
      <c r="J459" s="42">
        <f t="shared" si="16"/>
        <v>5</v>
      </c>
      <c r="K459">
        <f>'1º PASSO - Rascunho'!H459</f>
        <v>23</v>
      </c>
      <c r="L459" s="42">
        <f t="shared" si="17"/>
        <v>23</v>
      </c>
    </row>
    <row r="460" spans="1:12" x14ac:dyDescent="0.25">
      <c r="A460" t="str">
        <f>'1º PASSO - Rascunho'!A460</f>
        <v>BASE ADM</v>
      </c>
      <c r="B460">
        <f>'1º PASSO - Rascunho'!B460</f>
        <v>98</v>
      </c>
      <c r="C460" t="str">
        <f>'1º PASSO - Rascunho'!C460</f>
        <v>Serviço</v>
      </c>
      <c r="D460" t="str">
        <f>'1º PASSO - Rascunho'!D460</f>
        <v>2020-Ar Condicionado - Instalação/Montagem/Desmontagem/Remoção - (Parede / Sistemas)</v>
      </c>
      <c r="E460" s="42" t="str">
        <f>IFERROR(VLOOKUP(B460,'4º PASSO - Lançar TR'!A:D,4,FALSE),"")</f>
        <v>Serviço de instalação com fornecimento de material e aplicação de peças, realizando a substituição de cabo PP até 5 metros, de ar condicionado do tipo Split (inverter ou convencional), múltiplas marcas e tipos, de 30.000 a 36.000 Btus</v>
      </c>
      <c r="F460" s="42">
        <f>IFERROR(VLOOKUP(B460,'4º PASSO - Lançar TR'!A:D,2,FALSE),"")</f>
        <v>2020</v>
      </c>
      <c r="G460" t="str">
        <f>'1º PASSO - Rascunho'!E460</f>
        <v>UNIDADE</v>
      </c>
      <c r="H460">
        <f>'1º PASSO - Rascunho'!F460</f>
        <v>160</v>
      </c>
      <c r="I460" t="str">
        <f>'1º PASSO - Rascunho'!G460</f>
        <v>Fortaleza/CE</v>
      </c>
      <c r="J460" s="42">
        <f t="shared" si="16"/>
        <v>3</v>
      </c>
      <c r="K460">
        <f>'1º PASSO - Rascunho'!H460</f>
        <v>13</v>
      </c>
      <c r="L460" s="42">
        <f t="shared" si="17"/>
        <v>13</v>
      </c>
    </row>
    <row r="461" spans="1:12" x14ac:dyDescent="0.25">
      <c r="A461" t="str">
        <f>'1º PASSO - Rascunho'!A461</f>
        <v>BASE ADM</v>
      </c>
      <c r="B461">
        <f>'1º PASSO - Rascunho'!B461</f>
        <v>99</v>
      </c>
      <c r="C461" t="str">
        <f>'1º PASSO - Rascunho'!C461</f>
        <v>Serviço</v>
      </c>
      <c r="D461" t="str">
        <f>'1º PASSO - Rascunho'!D461</f>
        <v>2020-Ar Condicionado - Instalação/Montagem/Desmontagem/Remoção - (Parede / Sistemas)</v>
      </c>
      <c r="E461" s="42" t="str">
        <f>IFERROR(VLOOKUP(B461,'4º PASSO - Lançar TR'!A:D,4,FALSE),"")</f>
        <v>Serviço de instalação com fornecimento de material e aplicação de peças, realizando a substituição de mangueira PVC cristal até 5 metros, de ar condicionado do tipo Split (inverter ou convencional), múltiplas marcas e tipos, de 28.000 a 36.000 Btus.</v>
      </c>
      <c r="F461" s="42">
        <f>IFERROR(VLOOKUP(B461,'4º PASSO - Lançar TR'!A:D,2,FALSE),"")</f>
        <v>2020</v>
      </c>
      <c r="G461" t="str">
        <f>'1º PASSO - Rascunho'!E461</f>
        <v>UNIDADE</v>
      </c>
      <c r="H461">
        <f>'1º PASSO - Rascunho'!F461</f>
        <v>129</v>
      </c>
      <c r="I461" t="str">
        <f>'1º PASSO - Rascunho'!G461</f>
        <v>Fortaleza/CE</v>
      </c>
      <c r="J461" s="42">
        <f t="shared" si="16"/>
        <v>3</v>
      </c>
      <c r="K461">
        <f>'1º PASSO - Rascunho'!H461</f>
        <v>13</v>
      </c>
      <c r="L461" s="42">
        <f t="shared" si="17"/>
        <v>13</v>
      </c>
    </row>
    <row r="462" spans="1:12" x14ac:dyDescent="0.25">
      <c r="A462" t="str">
        <f>'1º PASSO - Rascunho'!A462</f>
        <v>BASE ADM</v>
      </c>
      <c r="B462">
        <f>'1º PASSO - Rascunho'!B462</f>
        <v>100</v>
      </c>
      <c r="C462" t="str">
        <f>'1º PASSO - Rascunho'!C462</f>
        <v>Serviço</v>
      </c>
      <c r="D462" t="str">
        <f>'1º PASSO - Rascunho'!D462</f>
        <v>3492-Ar Condicionado - Manutenção de Aparelhos de Parede</v>
      </c>
      <c r="E462" s="42" t="str">
        <f>IFERROR(VLOOKUP(B462,'4º PASSO - Lançar TR'!A:D,4,FALSE),"")</f>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462" s="42">
        <f>IFERROR(VLOOKUP(B462,'4º PASSO - Lançar TR'!A:D,2,FALSE),"")</f>
        <v>3492</v>
      </c>
      <c r="G462" t="str">
        <f>'1º PASSO - Rascunho'!E462</f>
        <v>UNIDADE</v>
      </c>
      <c r="H462">
        <f>'1º PASSO - Rascunho'!F462</f>
        <v>272.33</v>
      </c>
      <c r="I462" t="str">
        <f>'1º PASSO - Rascunho'!G462</f>
        <v>Fortaleza/CE</v>
      </c>
      <c r="J462" s="42">
        <f t="shared" si="16"/>
        <v>12</v>
      </c>
      <c r="K462">
        <f>'1º PASSO - Rascunho'!H462</f>
        <v>57</v>
      </c>
      <c r="L462" s="42">
        <f t="shared" si="17"/>
        <v>57</v>
      </c>
    </row>
    <row r="463" spans="1:12" x14ac:dyDescent="0.25">
      <c r="A463" t="str">
        <f>'1º PASSO - Rascunho'!A463</f>
        <v>BASE ADM</v>
      </c>
      <c r="B463">
        <f>'1º PASSO - Rascunho'!B463</f>
        <v>101</v>
      </c>
      <c r="C463" t="str">
        <f>'1º PASSO - Rascunho'!C463</f>
        <v>Serviço</v>
      </c>
      <c r="D463" t="str">
        <f>'1º PASSO - Rascunho'!D463</f>
        <v>3492-Ar Condicionado - Manutenção de Aparelhos de Parede</v>
      </c>
      <c r="E463" s="42" t="str">
        <f>IFERROR(VLOOKUP(B463,'4º PASSO - Lançar TR'!A:D,4,FALSE),"")</f>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463" s="42">
        <f>IFERROR(VLOOKUP(B463,'4º PASSO - Lançar TR'!A:D,2,FALSE),"")</f>
        <v>3492</v>
      </c>
      <c r="G463" t="str">
        <f>'1º PASSO - Rascunho'!E463</f>
        <v>UNIDADE</v>
      </c>
      <c r="H463">
        <f>'1º PASSO - Rascunho'!F463</f>
        <v>1059.67</v>
      </c>
      <c r="I463" t="str">
        <f>'1º PASSO - Rascunho'!G463</f>
        <v>Fortaleza/CE</v>
      </c>
      <c r="J463" s="42">
        <f t="shared" si="16"/>
        <v>5</v>
      </c>
      <c r="K463">
        <f>'1º PASSO - Rascunho'!H463</f>
        <v>23</v>
      </c>
      <c r="L463" s="42">
        <f t="shared" si="17"/>
        <v>23</v>
      </c>
    </row>
    <row r="464" spans="1:12" x14ac:dyDescent="0.25">
      <c r="A464" t="str">
        <f>'1º PASSO - Rascunho'!A464</f>
        <v>BASE ADM</v>
      </c>
      <c r="B464">
        <f>'1º PASSO - Rascunho'!B464</f>
        <v>102</v>
      </c>
      <c r="C464" t="str">
        <f>'1º PASSO - Rascunho'!C464</f>
        <v>Serviço</v>
      </c>
      <c r="D464" t="str">
        <f>'1º PASSO - Rascunho'!D464</f>
        <v>3492-Ar Condicionado - Manutenção de Aparelhos de Parede</v>
      </c>
      <c r="E464" s="42" t="str">
        <f>IFERROR(VLOOKUP(B464,'4º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v>
      </c>
      <c r="F464" s="42">
        <f>IFERROR(VLOOKUP(B464,'4º PASSO - Lançar TR'!A:D,2,FALSE),"")</f>
        <v>3492</v>
      </c>
      <c r="G464" t="str">
        <f>'1º PASSO - Rascunho'!E464</f>
        <v>UNIDADE</v>
      </c>
      <c r="H464">
        <f>'1º PASSO - Rascunho'!F464</f>
        <v>293.33</v>
      </c>
      <c r="I464" t="str">
        <f>'1º PASSO - Rascunho'!G464</f>
        <v>Fortaleza/CE</v>
      </c>
      <c r="J464" s="42">
        <f t="shared" si="16"/>
        <v>7</v>
      </c>
      <c r="K464">
        <f>'1º PASSO - Rascunho'!H464</f>
        <v>33</v>
      </c>
      <c r="L464" s="42">
        <f t="shared" si="17"/>
        <v>33</v>
      </c>
    </row>
    <row r="465" spans="1:12" x14ac:dyDescent="0.25">
      <c r="A465" t="str">
        <f>'1º PASSO - Rascunho'!A465</f>
        <v>BASE ADM</v>
      </c>
      <c r="B465">
        <f>'1º PASSO - Rascunho'!B465</f>
        <v>103</v>
      </c>
      <c r="C465" t="str">
        <f>'1º PASSO - Rascunho'!C465</f>
        <v>Serviço</v>
      </c>
      <c r="D465" t="str">
        <f>'1º PASSO - Rascunho'!D465</f>
        <v>3492-Ar Condicionado - Manutenção de Aparelhos de Parede</v>
      </c>
      <c r="E465" s="42" t="str">
        <f>IFERROR(VLOOKUP(B465,'4º PASSO - Lançar TR'!A:D,4,FALSE),"")</f>
        <v>Serviço    de     manutenção    corretiva    com fornecimento de material e aplicação de peças, realizando a substituição de filtro de ar, de ar condicionado do tipo Split( inverter ou convencional), de 30.000 a 36.000 Btus.</v>
      </c>
      <c r="F465" s="42">
        <f>IFERROR(VLOOKUP(B465,'4º PASSO - Lançar TR'!A:D,2,FALSE),"")</f>
        <v>3492</v>
      </c>
      <c r="G465" t="str">
        <f>'1º PASSO - Rascunho'!E465</f>
        <v>UNIDADE</v>
      </c>
      <c r="H465">
        <f>'1º PASSO - Rascunho'!F465</f>
        <v>209.33</v>
      </c>
      <c r="I465" t="str">
        <f>'1º PASSO - Rascunho'!G465</f>
        <v>Fortaleza/CE</v>
      </c>
      <c r="J465" s="42">
        <f t="shared" si="16"/>
        <v>7</v>
      </c>
      <c r="K465">
        <f>'1º PASSO - Rascunho'!H465</f>
        <v>33</v>
      </c>
      <c r="L465" s="42">
        <f t="shared" si="17"/>
        <v>33</v>
      </c>
    </row>
    <row r="466" spans="1:12" x14ac:dyDescent="0.25">
      <c r="A466" t="str">
        <f>'1º PASSO - Rascunho'!A466</f>
        <v>BASE ADM</v>
      </c>
      <c r="B466">
        <f>'1º PASSO - Rascunho'!B466</f>
        <v>104</v>
      </c>
      <c r="C466" t="str">
        <f>'1º PASSO - Rascunho'!C466</f>
        <v>Serviço</v>
      </c>
      <c r="D466" t="str">
        <f>'1º PASSO - Rascunho'!D466</f>
        <v>3492-Ar Condicionado - Manutenção de Aparelhos de Parede</v>
      </c>
      <c r="E466" s="42" t="str">
        <f>IFERROR(VLOOKUP(B466,'4º PASSO - Lançar TR'!A:D,4,FALSE),"")</f>
        <v>Serviço    de     manutenção    corretiva    com fornecimento de material e aplicação de peças, realizando as substituições de sensores da unidade interna e/ou externa (termistores), de ar condicionado do tipo Split( inverter ou convencional), de 30.000 a 36.000 Btus.</v>
      </c>
      <c r="F466" s="42">
        <f>IFERROR(VLOOKUP(B466,'4º PASSO - Lançar TR'!A:D,2,FALSE),"")</f>
        <v>3492</v>
      </c>
      <c r="G466" t="str">
        <f>'1º PASSO - Rascunho'!E466</f>
        <v>UNIDADE</v>
      </c>
      <c r="H466">
        <f>'1º PASSO - Rascunho'!F466</f>
        <v>209.33</v>
      </c>
      <c r="I466" t="str">
        <f>'1º PASSO - Rascunho'!G466</f>
        <v>Fortaleza/CE</v>
      </c>
      <c r="J466" s="42">
        <f t="shared" si="16"/>
        <v>5</v>
      </c>
      <c r="K466">
        <f>'1º PASSO - Rascunho'!H466</f>
        <v>23</v>
      </c>
      <c r="L466" s="42">
        <f t="shared" si="17"/>
        <v>23</v>
      </c>
    </row>
    <row r="467" spans="1:12" x14ac:dyDescent="0.25">
      <c r="A467" t="str">
        <f>'1º PASSO - Rascunho'!A467</f>
        <v>BASE ADM</v>
      </c>
      <c r="B467">
        <f>'1º PASSO - Rascunho'!B467</f>
        <v>105</v>
      </c>
      <c r="C467" t="str">
        <f>'1º PASSO - Rascunho'!C467</f>
        <v>Serviço</v>
      </c>
      <c r="D467" t="str">
        <f>'1º PASSO - Rascunho'!D467</f>
        <v>3492-Ar Condicionado - Manutenção de Aparelhos de Parede</v>
      </c>
      <c r="E467" s="42" t="str">
        <f>IFERROR(VLOOKUP(B467,'4º PASSO - Lançar TR'!A:D,4,FALSE),"")</f>
        <v>Serviço    de     manutenção    corretiva    com fornecimento de material e aplicação de peças, realizando a substituição de capacitor da unidade interna ou externa, de ar condicionado do tipo Split( inverter ou convencional), de 30.000 a 36.000 Btus.</v>
      </c>
      <c r="F467" s="42">
        <f>IFERROR(VLOOKUP(B467,'4º PASSO - Lançar TR'!A:D,2,FALSE),"")</f>
        <v>3492</v>
      </c>
      <c r="G467" t="str">
        <f>'1º PASSO - Rascunho'!E467</f>
        <v>UNIDADE</v>
      </c>
      <c r="H467">
        <f>'1º PASSO - Rascunho'!F467</f>
        <v>244.33</v>
      </c>
      <c r="I467" t="str">
        <f>'1º PASSO - Rascunho'!G467</f>
        <v>Fortaleza/CE</v>
      </c>
      <c r="J467" s="42">
        <f t="shared" si="16"/>
        <v>5</v>
      </c>
      <c r="K467">
        <f>'1º PASSO - Rascunho'!H467</f>
        <v>23</v>
      </c>
      <c r="L467" s="42">
        <f t="shared" si="17"/>
        <v>23</v>
      </c>
    </row>
    <row r="468" spans="1:12" x14ac:dyDescent="0.25">
      <c r="A468" t="str">
        <f>'1º PASSO - Rascunho'!A468</f>
        <v>BASE ADM</v>
      </c>
      <c r="B468">
        <f>'1º PASSO - Rascunho'!B468</f>
        <v>106</v>
      </c>
      <c r="C468" t="str">
        <f>'1º PASSO - Rascunho'!C468</f>
        <v>Serviço</v>
      </c>
      <c r="D468" t="str">
        <f>'1º PASSO - Rascunho'!D468</f>
        <v>3492-Ar Condicionado - Manutenção de Aparelhos de Parede</v>
      </c>
      <c r="E468" s="42" t="str">
        <f>IFERROR(VLOOKUP(B468,'4º PASSO - Lançar TR'!A:D,4,FALSE),"")</f>
        <v>Serviço    de     manutenção    corretiva    com fornecimento de material e aplicação de peças,  realizando a substituição de placa eletrônica principal original  (unidade interna), de ar condicionado do tipo Split(inverter ou convencional), de 30.000 a 36.000 Btus.</v>
      </c>
      <c r="F468" s="42">
        <f>IFERROR(VLOOKUP(B468,'4º PASSO - Lançar TR'!A:D,2,FALSE),"")</f>
        <v>3492</v>
      </c>
      <c r="G468" t="str">
        <f>'1º PASSO - Rascunho'!E468</f>
        <v>UNIDADE</v>
      </c>
      <c r="H468">
        <f>'1º PASSO - Rascunho'!F468</f>
        <v>566</v>
      </c>
      <c r="I468" t="str">
        <f>'1º PASSO - Rascunho'!G468</f>
        <v>Fortaleza/CE</v>
      </c>
      <c r="J468" s="42">
        <f t="shared" si="16"/>
        <v>4</v>
      </c>
      <c r="K468">
        <f>'1º PASSO - Rascunho'!H468</f>
        <v>18</v>
      </c>
      <c r="L468" s="42">
        <f t="shared" si="17"/>
        <v>18</v>
      </c>
    </row>
    <row r="469" spans="1:12" x14ac:dyDescent="0.25">
      <c r="A469" t="str">
        <f>'1º PASSO - Rascunho'!A469</f>
        <v>BASE ADM</v>
      </c>
      <c r="B469">
        <f>'1º PASSO - Rascunho'!B469</f>
        <v>107</v>
      </c>
      <c r="C469" t="str">
        <f>'1º PASSO - Rascunho'!C469</f>
        <v>Serviço</v>
      </c>
      <c r="D469" t="str">
        <f>'1º PASSO - Rascunho'!D469</f>
        <v>3492-Ar Condicionado - Manutenção de Aparelhos de Parede</v>
      </c>
      <c r="E469" s="42" t="str">
        <f>IFERROR(VLOOKUP(B469,'4º PASSO - Lançar TR'!A:D,4,FALSE),"")</f>
        <v>Serviço    de     manutenção    corretiva     com fornecimento de material e aplicação de peças, realizando a substituição de placa eletrônica universal da unidade interna, de ar condicionado do tipo Split (convencional), de 30.000 a 36.000 Btus.</v>
      </c>
      <c r="F469" s="42">
        <f>IFERROR(VLOOKUP(B469,'4º PASSO - Lançar TR'!A:D,2,FALSE),"")</f>
        <v>3492</v>
      </c>
      <c r="G469" t="str">
        <f>'1º PASSO - Rascunho'!E469</f>
        <v>UNIDADE</v>
      </c>
      <c r="H469">
        <f>'1º PASSO - Rascunho'!F469</f>
        <v>405</v>
      </c>
      <c r="I469" t="str">
        <f>'1º PASSO - Rascunho'!G469</f>
        <v>Fortaleza/CE</v>
      </c>
      <c r="J469" s="42">
        <f t="shared" si="16"/>
        <v>4</v>
      </c>
      <c r="K469">
        <f>'1º PASSO - Rascunho'!H469</f>
        <v>18</v>
      </c>
      <c r="L469" s="42">
        <f t="shared" si="17"/>
        <v>18</v>
      </c>
    </row>
    <row r="470" spans="1:12" x14ac:dyDescent="0.25">
      <c r="A470" t="str">
        <f>'1º PASSO - Rascunho'!A470</f>
        <v>BASE ADM</v>
      </c>
      <c r="B470">
        <f>'1º PASSO - Rascunho'!B470</f>
        <v>108</v>
      </c>
      <c r="C470" t="str">
        <f>'1º PASSO - Rascunho'!C470</f>
        <v>Serviço</v>
      </c>
      <c r="D470" t="str">
        <f>'1º PASSO - Rascunho'!D470</f>
        <v>3492-Ar Condicionado - Manutenção de Aparelhos de Parede</v>
      </c>
      <c r="E470" s="42" t="str">
        <f>IFERROR(VLOOKUP(B470,'4º PASSO - Lançar TR'!A:D,4,FALSE),"")</f>
        <v>Serviço    de     manutenção    corretiva  com reparo da placa eletrônica principal (unidade interna), de ar condicionado do tipo Split(inverter ou convencional), de 30.000 a 36.000 Btus.</v>
      </c>
      <c r="F470" s="42">
        <f>IFERROR(VLOOKUP(B470,'4º PASSO - Lançar TR'!A:D,2,FALSE),"")</f>
        <v>3492</v>
      </c>
      <c r="G470" t="str">
        <f>'1º PASSO - Rascunho'!E470</f>
        <v>UNIDADE</v>
      </c>
      <c r="H470">
        <f>'1º PASSO - Rascunho'!F470</f>
        <v>440</v>
      </c>
      <c r="I470" t="str">
        <f>'1º PASSO - Rascunho'!G470</f>
        <v>Fortaleza/CE</v>
      </c>
      <c r="J470" s="42">
        <f t="shared" si="16"/>
        <v>4</v>
      </c>
      <c r="K470">
        <f>'1º PASSO - Rascunho'!H470</f>
        <v>18</v>
      </c>
      <c r="L470" s="42">
        <f t="shared" si="17"/>
        <v>18</v>
      </c>
    </row>
    <row r="471" spans="1:12" x14ac:dyDescent="0.25">
      <c r="A471" t="str">
        <f>'1º PASSO - Rascunho'!A471</f>
        <v>BASE ADM</v>
      </c>
      <c r="B471">
        <f>'1º PASSO - Rascunho'!B471</f>
        <v>109</v>
      </c>
      <c r="C471" t="str">
        <f>'1º PASSO - Rascunho'!C471</f>
        <v>Serviço</v>
      </c>
      <c r="D471" t="str">
        <f>'1º PASSO - Rascunho'!D471</f>
        <v>3492-Ar Condicionado - Manutenção de Aparelhos de Parede</v>
      </c>
      <c r="E471" s="42" t="str">
        <f>IFERROR(VLOOKUP(B471,'4º PASSO - Lançar TR'!A:D,4,FALSE),"")</f>
        <v>Serviço de manutenção corretiva com fornecimento de material e aplicação de peças, realizando a substituição de placa eletrônica receptora da unidade interna, de ar condicionado do  tipo Split(inverter ou convencional), de 30.000 a 36.000 Btus.</v>
      </c>
      <c r="F471" s="42">
        <f>IFERROR(VLOOKUP(B471,'4º PASSO - Lançar TR'!A:D,2,FALSE),"")</f>
        <v>3492</v>
      </c>
      <c r="G471" t="str">
        <f>'1º PASSO - Rascunho'!E471</f>
        <v>UNIDADE</v>
      </c>
      <c r="H471">
        <f>'1º PASSO - Rascunho'!F471</f>
        <v>566</v>
      </c>
      <c r="I471" t="str">
        <f>'1º PASSO - Rascunho'!G471</f>
        <v>Fortaleza/CE</v>
      </c>
      <c r="J471" s="42">
        <f t="shared" si="16"/>
        <v>4</v>
      </c>
      <c r="K471">
        <f>'1º PASSO - Rascunho'!H471</f>
        <v>18</v>
      </c>
      <c r="L471" s="42">
        <f t="shared" si="17"/>
        <v>18</v>
      </c>
    </row>
    <row r="472" spans="1:12" x14ac:dyDescent="0.25">
      <c r="A472" t="str">
        <f>'1º PASSO - Rascunho'!A472</f>
        <v>BASE ADM</v>
      </c>
      <c r="B472">
        <f>'1º PASSO - Rascunho'!B472</f>
        <v>110</v>
      </c>
      <c r="C472" t="str">
        <f>'1º PASSO - Rascunho'!C472</f>
        <v>Serviço</v>
      </c>
      <c r="D472" t="str">
        <f>'1º PASSO - Rascunho'!D472</f>
        <v>3492-Ar Condicionado - Manutenção de Aparelhos de Parede</v>
      </c>
      <c r="E472" s="42" t="str">
        <f>IFERROR(VLOOKUP(B472,'4º PASSO - Lançar TR'!A:D,4,FALSE),"")</f>
        <v>Serviço de manutenção corretiva com fornecimento de material e aplicação de peças, realizando a substituição do motor de passo de movimentação das aletas/swing, de ar condicionado do  tipo Split(inverter ou convencional), de 30.000 a 36.000 Btus.</v>
      </c>
      <c r="F472" s="42">
        <f>IFERROR(VLOOKUP(B472,'4º PASSO - Lançar TR'!A:D,2,FALSE),"")</f>
        <v>3492</v>
      </c>
      <c r="G472" t="str">
        <f>'1º PASSO - Rascunho'!E472</f>
        <v>UNIDADE</v>
      </c>
      <c r="H472">
        <f>'1º PASSO - Rascunho'!F472</f>
        <v>160</v>
      </c>
      <c r="I472" t="str">
        <f>'1º PASSO - Rascunho'!G472</f>
        <v>Fortaleza/CE</v>
      </c>
      <c r="J472" s="42">
        <f t="shared" si="16"/>
        <v>5</v>
      </c>
      <c r="K472">
        <f>'1º PASSO - Rascunho'!H472</f>
        <v>23</v>
      </c>
      <c r="L472" s="42">
        <f t="shared" si="17"/>
        <v>23</v>
      </c>
    </row>
    <row r="473" spans="1:12" x14ac:dyDescent="0.25">
      <c r="A473" t="str">
        <f>'1º PASSO - Rascunho'!A473</f>
        <v>BASE ADM</v>
      </c>
      <c r="B473">
        <f>'1º PASSO - Rascunho'!B473</f>
        <v>111</v>
      </c>
      <c r="C473" t="str">
        <f>'1º PASSO - Rascunho'!C473</f>
        <v>Serviço</v>
      </c>
      <c r="D473" t="str">
        <f>'1º PASSO - Rascunho'!D473</f>
        <v>3492-Ar Condicionado - Manutenção de Aparelhos de Parede</v>
      </c>
      <c r="E473" s="42" t="str">
        <f>IFERROR(VLOOKUP(B473,'4º PASSO - Lançar TR'!A:D,4,FALSE),"")</f>
        <v>Serviço de manutenção corretiva com fornecimento de material e aplicação de peças, realizando a substituição de placa eletrônica unidade externa (condensadora), de ar condicionado do tipo Split (inverter) , de 30.000 a 36.000 Btus</v>
      </c>
      <c r="F473" s="42">
        <f>IFERROR(VLOOKUP(B473,'4º PASSO - Lançar TR'!A:D,2,FALSE),"")</f>
        <v>3492</v>
      </c>
      <c r="G473" t="str">
        <f>'1º PASSO - Rascunho'!E473</f>
        <v>UNIDADE</v>
      </c>
      <c r="H473">
        <f>'1º PASSO - Rascunho'!F473</f>
        <v>580</v>
      </c>
      <c r="I473" t="str">
        <f>'1º PASSO - Rascunho'!G473</f>
        <v>Fortaleza/CE</v>
      </c>
      <c r="J473" s="42">
        <f t="shared" si="16"/>
        <v>5</v>
      </c>
      <c r="K473">
        <f>'1º PASSO - Rascunho'!H473</f>
        <v>23</v>
      </c>
      <c r="L473" s="42">
        <f t="shared" si="17"/>
        <v>23</v>
      </c>
    </row>
    <row r="474" spans="1:12" x14ac:dyDescent="0.25">
      <c r="A474" t="str">
        <f>'1º PASSO - Rascunho'!A474</f>
        <v>BASE ADM</v>
      </c>
      <c r="B474">
        <f>'1º PASSO - Rascunho'!B474</f>
        <v>112</v>
      </c>
      <c r="C474" t="str">
        <f>'1º PASSO - Rascunho'!C474</f>
        <v>Serviço</v>
      </c>
      <c r="D474" t="str">
        <f>'1º PASSO - Rascunho'!D474</f>
        <v>3492-Ar Condicionado - Manutenção de Aparelhos de Parede</v>
      </c>
      <c r="E474" s="42" t="str">
        <f>IFERROR(VLOOKUP(B474,'4º PASSO - Lançar TR'!A:D,4,FALSE),"")</f>
        <v>Serviço de manutenção corretiva com o reparo da placa eletrônica da condensadora, de ar condicionado do tipo Split (inverter ou convencional) , de 30.000 a 36.000 Btus.</v>
      </c>
      <c r="F474" s="42">
        <f>IFERROR(VLOOKUP(B474,'4º PASSO - Lançar TR'!A:D,2,FALSE),"")</f>
        <v>3492</v>
      </c>
      <c r="G474" t="str">
        <f>'1º PASSO - Rascunho'!E474</f>
        <v>UNIDADE</v>
      </c>
      <c r="H474">
        <f>'1º PASSO - Rascunho'!F474</f>
        <v>475</v>
      </c>
      <c r="I474" t="str">
        <f>'1º PASSO - Rascunho'!G474</f>
        <v>Fortaleza/CE</v>
      </c>
      <c r="J474" s="42">
        <f t="shared" si="16"/>
        <v>5</v>
      </c>
      <c r="K474">
        <f>'1º PASSO - Rascunho'!H474</f>
        <v>23</v>
      </c>
      <c r="L474" s="42">
        <f t="shared" si="17"/>
        <v>23</v>
      </c>
    </row>
    <row r="475" spans="1:12" x14ac:dyDescent="0.25">
      <c r="A475" t="str">
        <f>'1º PASSO - Rascunho'!A475</f>
        <v>BASE ADM</v>
      </c>
      <c r="B475">
        <f>'1º PASSO - Rascunho'!B475</f>
        <v>113</v>
      </c>
      <c r="C475" t="str">
        <f>'1º PASSO - Rascunho'!C475</f>
        <v>Serviço</v>
      </c>
      <c r="D475" t="str">
        <f>'1º PASSO - Rascunho'!D475</f>
        <v>3492-Ar Condicionado - Manutenção de Aparelhos de Parede</v>
      </c>
      <c r="E475" s="42" t="str">
        <f>IFERROR(VLOOKUP(B475,'4º PASSO - Lançar TR'!A:D,4,FALSE),"")</f>
        <v>Serviço    de  manutenção    corretiva  com fornecimento de material e aplicação de peças, realizando a substituição de motor do ventilador da unidade externa, de ar condicionado do tipo Split (inverter ou convencional), de 30.000 a 36.000 Btus.</v>
      </c>
      <c r="F475" s="42">
        <f>IFERROR(VLOOKUP(B475,'4º PASSO - Lançar TR'!A:D,2,FALSE),"")</f>
        <v>3492</v>
      </c>
      <c r="G475" t="str">
        <f>'1º PASSO - Rascunho'!E475</f>
        <v>UNIDADE</v>
      </c>
      <c r="H475">
        <f>'1º PASSO - Rascunho'!F475</f>
        <v>581.66999999999996</v>
      </c>
      <c r="I475" t="str">
        <f>'1º PASSO - Rascunho'!G475</f>
        <v>Fortaleza/CE</v>
      </c>
      <c r="J475" s="42">
        <f t="shared" si="16"/>
        <v>7</v>
      </c>
      <c r="K475">
        <f>'1º PASSO - Rascunho'!H475</f>
        <v>33</v>
      </c>
      <c r="L475" s="42">
        <f t="shared" si="17"/>
        <v>33</v>
      </c>
    </row>
    <row r="476" spans="1:12" x14ac:dyDescent="0.25">
      <c r="A476" t="str">
        <f>'1º PASSO - Rascunho'!A476</f>
        <v>BASE ADM</v>
      </c>
      <c r="B476">
        <f>'1º PASSO - Rascunho'!B476</f>
        <v>114</v>
      </c>
      <c r="C476" t="str">
        <f>'1º PASSO - Rascunho'!C476</f>
        <v>Serviço</v>
      </c>
      <c r="D476" t="str">
        <f>'1º PASSO - Rascunho'!D476</f>
        <v>3492-Ar Condicionado - Manutenção de Aparelhos de Parede</v>
      </c>
      <c r="E476" s="42" t="str">
        <f>IFERROR(VLOOKUP(B476,'4º PASSO - Lançar TR'!A:D,4,FALSE),"")</f>
        <v>Serviço    de  manutenção   corretiva  com reparo de motor do ventilador da unidade externa, de ar condicionado do tipo Split (inverter ou convencional), de 30.000 a 36.000 Btus.</v>
      </c>
      <c r="F476" s="42">
        <f>IFERROR(VLOOKUP(B476,'4º PASSO - Lançar TR'!A:D,2,FALSE),"")</f>
        <v>3492</v>
      </c>
      <c r="G476" t="str">
        <f>'1º PASSO - Rascunho'!E476</f>
        <v>UNIDADE</v>
      </c>
      <c r="H476">
        <f>'1º PASSO - Rascunho'!F476</f>
        <v>447.33</v>
      </c>
      <c r="I476" t="str">
        <f>'1º PASSO - Rascunho'!G476</f>
        <v>Fortaleza/CE</v>
      </c>
      <c r="J476" s="42">
        <f t="shared" si="16"/>
        <v>7</v>
      </c>
      <c r="K476">
        <f>'1º PASSO - Rascunho'!H476</f>
        <v>33</v>
      </c>
      <c r="L476" s="42">
        <f t="shared" si="17"/>
        <v>33</v>
      </c>
    </row>
    <row r="477" spans="1:12" x14ac:dyDescent="0.25">
      <c r="A477" t="str">
        <f>'1º PASSO - Rascunho'!A477</f>
        <v>BASE ADM</v>
      </c>
      <c r="B477">
        <f>'1º PASSO - Rascunho'!B477</f>
        <v>115</v>
      </c>
      <c r="C477" t="str">
        <f>'1º PASSO - Rascunho'!C477</f>
        <v>Serviço</v>
      </c>
      <c r="D477" t="str">
        <f>'1º PASSO - Rascunho'!D477</f>
        <v>3492-Ar Condicionado - Manutenção de Aparelhos de Parede</v>
      </c>
      <c r="E477" s="42" t="str">
        <f>IFERROR(VLOOKUP(B477,'4º PASSO - Lançar TR'!A:D,4,FALSE),"")</f>
        <v>Serviço    de  manutenção    corretiva   com fornecimento de material e aplicação de peças, realizando a substituição de motor do ventilador da unidade interna, de ar condicionado do tipo Split (convencional), de 30.000 a 36.000 Btus.</v>
      </c>
      <c r="F477" s="42">
        <f>IFERROR(VLOOKUP(B477,'4º PASSO - Lançar TR'!A:D,2,FALSE),"")</f>
        <v>3492</v>
      </c>
      <c r="G477" t="str">
        <f>'1º PASSO - Rascunho'!E477</f>
        <v>UNIDADE</v>
      </c>
      <c r="H477">
        <f>'1º PASSO - Rascunho'!F477</f>
        <v>581.66999999999996</v>
      </c>
      <c r="I477" t="str">
        <f>'1º PASSO - Rascunho'!G477</f>
        <v>Fortaleza/CE</v>
      </c>
      <c r="J477" s="42">
        <f t="shared" si="16"/>
        <v>7</v>
      </c>
      <c r="K477">
        <f>'1º PASSO - Rascunho'!H477</f>
        <v>33</v>
      </c>
      <c r="L477" s="42">
        <f t="shared" si="17"/>
        <v>33</v>
      </c>
    </row>
    <row r="478" spans="1:12" x14ac:dyDescent="0.25">
      <c r="A478" t="str">
        <f>'1º PASSO - Rascunho'!A478</f>
        <v>BASE ADM</v>
      </c>
      <c r="B478">
        <f>'1º PASSO - Rascunho'!B478</f>
        <v>116</v>
      </c>
      <c r="C478" t="str">
        <f>'1º PASSO - Rascunho'!C478</f>
        <v>Serviço</v>
      </c>
      <c r="D478" t="str">
        <f>'1º PASSO - Rascunho'!D478</f>
        <v>3492-Ar Condicionado - Manutenção de Aparelhos de Parede</v>
      </c>
      <c r="E478" s="42" t="str">
        <f>IFERROR(VLOOKUP(B478,'4º PASSO - Lançar TR'!A:D,4,FALSE),"")</f>
        <v>Serviço    de  manutenção  corretiva com reparo de motor do ventilador da unidade interna, de ar condicionado do tipo Split (convencional), de 30.000 a 36.000 Btus.</v>
      </c>
      <c r="F478" s="42">
        <f>IFERROR(VLOOKUP(B478,'4º PASSO - Lançar TR'!A:D,2,FALSE),"")</f>
        <v>3492</v>
      </c>
      <c r="G478" t="str">
        <f>'1º PASSO - Rascunho'!E478</f>
        <v>UNIDADE</v>
      </c>
      <c r="H478">
        <f>'1º PASSO - Rascunho'!F478</f>
        <v>444</v>
      </c>
      <c r="I478" t="str">
        <f>'1º PASSO - Rascunho'!G478</f>
        <v>Fortaleza/CE</v>
      </c>
      <c r="J478" s="42">
        <f t="shared" si="16"/>
        <v>7</v>
      </c>
      <c r="K478">
        <f>'1º PASSO - Rascunho'!H478</f>
        <v>33</v>
      </c>
      <c r="L478" s="42">
        <f t="shared" si="17"/>
        <v>33</v>
      </c>
    </row>
    <row r="479" spans="1:12" x14ac:dyDescent="0.25">
      <c r="A479" t="str">
        <f>'1º PASSO - Rascunho'!A479</f>
        <v>BASE ADM</v>
      </c>
      <c r="B479">
        <f>'1º PASSO - Rascunho'!B479</f>
        <v>117</v>
      </c>
      <c r="C479" t="str">
        <f>'1º PASSO - Rascunho'!C479</f>
        <v>Serviço</v>
      </c>
      <c r="D479" t="str">
        <f>'1º PASSO - Rascunho'!D479</f>
        <v>3492-Ar Condicionado - Manutenção de Aparelhos de Parede</v>
      </c>
      <c r="E479" s="42" t="str">
        <f>IFERROR(VLOOKUP(B479,'4º PASSO - Lançar TR'!A:D,4,FALSE),"")</f>
        <v>Serviço    de     manutenção    corretiva   com fornecimento de material e aplicação de peças, realizando a substituição da turbina da unidade interna, de ar condicionado do tipo Split (inverter ou convencional), de 30.000 a 36.000 Btus.</v>
      </c>
      <c r="F479" s="42">
        <f>IFERROR(VLOOKUP(B479,'4º PASSO - Lançar TR'!A:D,2,FALSE),"")</f>
        <v>3492</v>
      </c>
      <c r="G479" t="str">
        <f>'1º PASSO - Rascunho'!E479</f>
        <v>UNIDADE</v>
      </c>
      <c r="H479">
        <f>'1º PASSO - Rascunho'!F479</f>
        <v>430</v>
      </c>
      <c r="I479" t="str">
        <f>'1º PASSO - Rascunho'!G479</f>
        <v>Fortaleza/CE</v>
      </c>
      <c r="J479" s="42">
        <f t="shared" si="16"/>
        <v>5</v>
      </c>
      <c r="K479">
        <f>'1º PASSO - Rascunho'!H479</f>
        <v>23</v>
      </c>
      <c r="L479" s="42">
        <f t="shared" si="17"/>
        <v>23</v>
      </c>
    </row>
    <row r="480" spans="1:12" x14ac:dyDescent="0.25">
      <c r="A480" t="str">
        <f>'1º PASSO - Rascunho'!A480</f>
        <v>BASE ADM</v>
      </c>
      <c r="B480">
        <f>'1º PASSO - Rascunho'!B480</f>
        <v>118</v>
      </c>
      <c r="C480" t="str">
        <f>'1º PASSO - Rascunho'!C480</f>
        <v>Serviço</v>
      </c>
      <c r="D480" t="str">
        <f>'1º PASSO - Rascunho'!D480</f>
        <v>3492-Ar Condicionado - Manutenção de Aparelhos de Parede</v>
      </c>
      <c r="E480" s="42" t="str">
        <f>IFERROR(VLOOKUP(B480,'4º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30.000 a 36.000 Btus.</v>
      </c>
      <c r="F480" s="42">
        <f>IFERROR(VLOOKUP(B480,'4º PASSO - Lançar TR'!A:D,2,FALSE),"")</f>
        <v>3492</v>
      </c>
      <c r="G480" t="str">
        <f>'1º PASSO - Rascunho'!E480</f>
        <v>UNIDADE</v>
      </c>
      <c r="H480">
        <f>'1º PASSO - Rascunho'!F480</f>
        <v>223.33</v>
      </c>
      <c r="I480" t="str">
        <f>'1º PASSO - Rascunho'!G480</f>
        <v>Fortaleza/CE</v>
      </c>
      <c r="J480" s="42">
        <f t="shared" si="16"/>
        <v>5</v>
      </c>
      <c r="K480">
        <f>'1º PASSO - Rascunho'!H480</f>
        <v>23</v>
      </c>
      <c r="L480" s="42">
        <f t="shared" si="17"/>
        <v>23</v>
      </c>
    </row>
    <row r="481" spans="1:12" x14ac:dyDescent="0.25">
      <c r="A481" t="str">
        <f>'1º PASSO - Rascunho'!A481</f>
        <v>BASE ADM</v>
      </c>
      <c r="B481">
        <f>'1º PASSO - Rascunho'!B481</f>
        <v>119</v>
      </c>
      <c r="C481" t="str">
        <f>'1º PASSO - Rascunho'!C481</f>
        <v>Serviço</v>
      </c>
      <c r="D481" t="str">
        <f>'1º PASSO - Rascunho'!D481</f>
        <v>3492-Ar Condicionado - Manutenção de Aparelhos de Parede</v>
      </c>
      <c r="E481" s="42" t="str">
        <f>IFERROR(VLOOKUP(B481,'4º PASSO - Lançar TR'!A:D,4,FALSE),"")</f>
        <v>Serviço    de     manutenção    corretiva   com fornecimento de material e aplicação de peças, realizando a substituição de hélice do motor da unidade externa, de ar condicionado do tipo Split(inverter ou convencional), de 30.000 a 36.000 Btus.</v>
      </c>
      <c r="F481" s="42">
        <f>IFERROR(VLOOKUP(B481,'4º PASSO - Lançar TR'!A:D,2,FALSE),"")</f>
        <v>3492</v>
      </c>
      <c r="G481" t="str">
        <f>'1º PASSO - Rascunho'!E481</f>
        <v>UNIDADE</v>
      </c>
      <c r="H481">
        <f>'1º PASSO - Rascunho'!F481</f>
        <v>258.33</v>
      </c>
      <c r="I481" t="str">
        <f>'1º PASSO - Rascunho'!G481</f>
        <v>Fortaleza/CE</v>
      </c>
      <c r="J481" s="42">
        <f t="shared" si="16"/>
        <v>5</v>
      </c>
      <c r="K481">
        <f>'1º PASSO - Rascunho'!H481</f>
        <v>23</v>
      </c>
      <c r="L481" s="42">
        <f t="shared" si="17"/>
        <v>23</v>
      </c>
    </row>
    <row r="482" spans="1:12" x14ac:dyDescent="0.25">
      <c r="A482" t="str">
        <f>'1º PASSO - Rascunho'!A482</f>
        <v>BASE ADM</v>
      </c>
      <c r="B482">
        <f>'1º PASSO - Rascunho'!B482</f>
        <v>120</v>
      </c>
      <c r="C482" t="str">
        <f>'1º PASSO - Rascunho'!C482</f>
        <v>Serviço</v>
      </c>
      <c r="D482" t="str">
        <f>'1º PASSO - Rascunho'!D482</f>
        <v>3492-Ar Condicionado - Manutenção de Aparelhos de Parede</v>
      </c>
      <c r="E482" s="42" t="str">
        <f>IFERROR(VLOOKUP(B482,'4º PASSO - Lançar TR'!A:D,4,FALSE),"")</f>
        <v>Serviço    de     manutenção    corretiva   com fornecimento de material e aplicação de peças, realizando a substituição de válvulas de serviço split da unidade externa (condensadora), de ar condicionado do tipo Split (inverter ou convencional), de 30.000 a 36.000 Btus.</v>
      </c>
      <c r="F482" s="42">
        <f>IFERROR(VLOOKUP(B482,'4º PASSO - Lançar TR'!A:D,2,FALSE),"")</f>
        <v>3492</v>
      </c>
      <c r="G482" t="str">
        <f>'1º PASSO - Rascunho'!E482</f>
        <v>UNIDADE</v>
      </c>
      <c r="H482">
        <f>'1º PASSO - Rascunho'!F482</f>
        <v>149.66999999999999</v>
      </c>
      <c r="I482" t="str">
        <f>'1º PASSO - Rascunho'!G482</f>
        <v>Fortaleza/CE</v>
      </c>
      <c r="J482" s="42">
        <f t="shared" si="16"/>
        <v>5</v>
      </c>
      <c r="K482">
        <f>'1º PASSO - Rascunho'!H482</f>
        <v>23</v>
      </c>
      <c r="L482" s="42">
        <f t="shared" si="17"/>
        <v>23</v>
      </c>
    </row>
    <row r="483" spans="1:12" x14ac:dyDescent="0.25">
      <c r="A483" t="str">
        <f>'1º PASSO - Rascunho'!A483</f>
        <v>BASE ADM</v>
      </c>
      <c r="B483">
        <f>'1º PASSO - Rascunho'!B483</f>
        <v>121</v>
      </c>
      <c r="C483" t="str">
        <f>'1º PASSO - Rascunho'!C483</f>
        <v>Serviço</v>
      </c>
      <c r="D483" t="str">
        <f>'1º PASSO - Rascunho'!D483</f>
        <v>3492-Ar Condicionado - Manutenção de Aparelhos de Parede</v>
      </c>
      <c r="E483" s="42" t="str">
        <f>IFERROR(VLOOKUP(B483,'4º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v>
      </c>
      <c r="F483" s="42">
        <f>IFERROR(VLOOKUP(B483,'4º PASSO - Lançar TR'!A:D,2,FALSE),"")</f>
        <v>3492</v>
      </c>
      <c r="G483" t="str">
        <f>'1º PASSO - Rascunho'!E483</f>
        <v>UNIDADE</v>
      </c>
      <c r="H483">
        <f>'1º PASSO - Rascunho'!F483</f>
        <v>781.33</v>
      </c>
      <c r="I483" t="str">
        <f>'1º PASSO - Rascunho'!G483</f>
        <v>Fortaleza/CE</v>
      </c>
      <c r="J483" s="42">
        <f t="shared" si="16"/>
        <v>7</v>
      </c>
      <c r="K483">
        <f>'1º PASSO - Rascunho'!H483</f>
        <v>33</v>
      </c>
      <c r="L483" s="42">
        <f t="shared" si="17"/>
        <v>33</v>
      </c>
    </row>
    <row r="484" spans="1:12" x14ac:dyDescent="0.25">
      <c r="A484" t="str">
        <f>'1º PASSO - Rascunho'!A484</f>
        <v>BASE ADM</v>
      </c>
      <c r="B484">
        <f>'1º PASSO - Rascunho'!B484</f>
        <v>122</v>
      </c>
      <c r="C484" t="str">
        <f>'1º PASSO - Rascunho'!C484</f>
        <v>Serviço</v>
      </c>
      <c r="D484" t="str">
        <f>'1º PASSO - Rascunho'!D484</f>
        <v>3492-Ar Condicionado - Manutenção de Aparelhos de Parede</v>
      </c>
      <c r="E484" s="42" t="str">
        <f>IFERROR(VLOOKUP(B484,'4º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v>
      </c>
      <c r="F484" s="42">
        <f>IFERROR(VLOOKUP(B484,'4º PASSO - Lançar TR'!A:D,2,FALSE),"")</f>
        <v>3492</v>
      </c>
      <c r="G484" t="str">
        <f>'1º PASSO - Rascunho'!E484</f>
        <v>UNIDADE</v>
      </c>
      <c r="H484">
        <f>'1º PASSO - Rascunho'!F484</f>
        <v>822.67</v>
      </c>
      <c r="I484" t="str">
        <f>'1º PASSO - Rascunho'!G484</f>
        <v>Fortaleza/CE</v>
      </c>
      <c r="J484" s="42">
        <f t="shared" si="16"/>
        <v>9</v>
      </c>
      <c r="K484">
        <f>'1º PASSO - Rascunho'!H484</f>
        <v>43</v>
      </c>
      <c r="L484" s="42">
        <f t="shared" si="17"/>
        <v>43</v>
      </c>
    </row>
    <row r="485" spans="1:12" x14ac:dyDescent="0.25">
      <c r="A485" t="str">
        <f>'1º PASSO - Rascunho'!A485</f>
        <v>BASE ADM</v>
      </c>
      <c r="B485">
        <f>'1º PASSO - Rascunho'!B485</f>
        <v>123</v>
      </c>
      <c r="C485" t="str">
        <f>'1º PASSO - Rascunho'!C485</f>
        <v>Serviço</v>
      </c>
      <c r="D485" t="str">
        <f>'1º PASSO - Rascunho'!D485</f>
        <v>3492-Ar Condicionado - Manutenção de Aparelhos de Parede</v>
      </c>
      <c r="E485" s="42" t="str">
        <f>IFERROR(VLOOKUP(B485,'4º PASSO - Lançar TR'!A:D,4,FALSE),"")</f>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485" s="42">
        <f>IFERROR(VLOOKUP(B485,'4º PASSO - Lançar TR'!A:D,2,FALSE),"")</f>
        <v>3492</v>
      </c>
      <c r="G485" t="str">
        <f>'1º PASSO - Rascunho'!E485</f>
        <v>UNIDADE</v>
      </c>
      <c r="H485">
        <f>'1º PASSO - Rascunho'!F485</f>
        <v>316.67</v>
      </c>
      <c r="I485" t="str">
        <f>'1º PASSO - Rascunho'!G485</f>
        <v>Fortaleza/CE</v>
      </c>
      <c r="J485" s="42">
        <f t="shared" si="16"/>
        <v>10</v>
      </c>
      <c r="K485">
        <f>'1º PASSO - Rascunho'!H485</f>
        <v>47</v>
      </c>
      <c r="L485" s="42">
        <f t="shared" si="17"/>
        <v>47</v>
      </c>
    </row>
    <row r="486" spans="1:12" x14ac:dyDescent="0.25">
      <c r="A486" t="str">
        <f>'1º PASSO - Rascunho'!A486</f>
        <v>BASE ADM</v>
      </c>
      <c r="B486">
        <f>'1º PASSO - Rascunho'!B486</f>
        <v>124</v>
      </c>
      <c r="C486" t="str">
        <f>'1º PASSO - Rascunho'!C486</f>
        <v>Serviço</v>
      </c>
      <c r="D486" t="str">
        <f>'1º PASSO - Rascunho'!D486</f>
        <v>3492-Ar Condicionado - Manutenção de Aparelhos de Parede</v>
      </c>
      <c r="E486" s="42" t="str">
        <f>IFERROR(VLOOKUP(B486,'4º PASSO - Lançar TR'!A:D,4,FALSE),"")</f>
        <v>Serviço    de     manutenção    corretiva   c com fornecimento de material, realizando a substituição de controle remoto, de ar condicionado do tipo Split (inverter ou convencional) de 30.000 a 36.000 Btus.</v>
      </c>
      <c r="F486" s="42">
        <f>IFERROR(VLOOKUP(B486,'4º PASSO - Lançar TR'!A:D,2,FALSE),"")</f>
        <v>3492</v>
      </c>
      <c r="G486" t="str">
        <f>'1º PASSO - Rascunho'!E486</f>
        <v>UNIDADE</v>
      </c>
      <c r="H486">
        <f>'1º PASSO - Rascunho'!F486</f>
        <v>111.67</v>
      </c>
      <c r="I486" t="str">
        <f>'1º PASSO - Rascunho'!G486</f>
        <v>Fortaleza/CE</v>
      </c>
      <c r="J486" s="42">
        <f t="shared" si="16"/>
        <v>5</v>
      </c>
      <c r="K486">
        <f>'1º PASSO - Rascunho'!H486</f>
        <v>23</v>
      </c>
      <c r="L486" s="42">
        <f t="shared" si="17"/>
        <v>23</v>
      </c>
    </row>
    <row r="487" spans="1:12" x14ac:dyDescent="0.25">
      <c r="A487" t="str">
        <f>'1º PASSO - Rascunho'!A487</f>
        <v>BASE ADM</v>
      </c>
      <c r="B487">
        <f>'1º PASSO - Rascunho'!B487</f>
        <v>125</v>
      </c>
      <c r="C487" t="str">
        <f>'1º PASSO - Rascunho'!C487</f>
        <v>Serviço</v>
      </c>
      <c r="D487" t="str">
        <f>'1º PASSO - Rascunho'!D487</f>
        <v>2020-Ar Condicionado - Instalação/Montagem/Desmontagem/Remoção - (Parede / Sistemas)</v>
      </c>
      <c r="E487" s="42" t="str">
        <f>IFERROR(VLOOKUP(B487,'4º PASSO - Lançar TR'!A:D,4,FALSE),"")</f>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v>
      </c>
      <c r="F487" s="42">
        <f>IFERROR(VLOOKUP(B487,'4º PASSO - Lançar TR'!A:D,2,FALSE),"")</f>
        <v>2020</v>
      </c>
      <c r="G487" t="str">
        <f>'1º PASSO - Rascunho'!E487</f>
        <v>UNIDADE</v>
      </c>
      <c r="H487">
        <f>'1º PASSO - Rascunho'!F487</f>
        <v>95.67</v>
      </c>
      <c r="I487" t="str">
        <f>'1º PASSO - Rascunho'!G487</f>
        <v>Fortaleza/CE</v>
      </c>
      <c r="J487" s="42">
        <f t="shared" si="16"/>
        <v>4</v>
      </c>
      <c r="K487">
        <f>'1º PASSO - Rascunho'!H487</f>
        <v>18</v>
      </c>
      <c r="L487" s="42">
        <f t="shared" si="17"/>
        <v>18</v>
      </c>
    </row>
    <row r="488" spans="1:12" x14ac:dyDescent="0.25">
      <c r="A488" t="str">
        <f>'1º PASSO - Rascunho'!A488</f>
        <v>BASE ADM</v>
      </c>
      <c r="B488">
        <f>'1º PASSO - Rascunho'!B488</f>
        <v>126</v>
      </c>
      <c r="C488" t="str">
        <f>'1º PASSO - Rascunho'!C488</f>
        <v>Serviço</v>
      </c>
      <c r="D488" t="str">
        <f>'1º PASSO - Rascunho'!D488</f>
        <v>2020-Ar Condicionado - Instalação/Montagem/Desmontagem/Remoção - (Parede / Sistemas)</v>
      </c>
      <c r="E488" s="42" t="str">
        <f>IFERROR(VLOOKUP(B488,'4º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v>
      </c>
      <c r="F488" s="42">
        <f>IFERROR(VLOOKUP(B488,'4º PASSO - Lançar TR'!A:D,2,FALSE),"")</f>
        <v>2020</v>
      </c>
      <c r="G488" t="str">
        <f>'1º PASSO - Rascunho'!E488</f>
        <v>UNIDADE</v>
      </c>
      <c r="H488">
        <f>'1º PASSO - Rascunho'!F488</f>
        <v>95.67</v>
      </c>
      <c r="I488" t="str">
        <f>'1º PASSO - Rascunho'!G488</f>
        <v>Fortaleza/CE</v>
      </c>
      <c r="J488" s="42">
        <f t="shared" si="16"/>
        <v>4</v>
      </c>
      <c r="K488">
        <f>'1º PASSO - Rascunho'!H488</f>
        <v>18</v>
      </c>
      <c r="L488" s="42">
        <f t="shared" si="17"/>
        <v>18</v>
      </c>
    </row>
    <row r="489" spans="1:12" x14ac:dyDescent="0.25">
      <c r="A489" t="str">
        <f>'1º PASSO - Rascunho'!A489</f>
        <v>BASE ADM</v>
      </c>
      <c r="B489">
        <f>'1º PASSO - Rascunho'!B489</f>
        <v>127</v>
      </c>
      <c r="C489" t="str">
        <f>'1º PASSO - Rascunho'!C489</f>
        <v>Serviço</v>
      </c>
      <c r="D489" t="str">
        <f>'1º PASSO - Rascunho'!D489</f>
        <v>3492-Ar Condicionado - Manutenção de Aparelhos de Parede</v>
      </c>
      <c r="E489" s="42" t="str">
        <f>IFERROR(VLOOKUP(B489,'4º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30.000 a 36.000 Btus.</v>
      </c>
      <c r="F489" s="42">
        <f>IFERROR(VLOOKUP(B489,'4º PASSO - Lançar TR'!A:D,2,FALSE),"")</f>
        <v>3492</v>
      </c>
      <c r="G489" t="str">
        <f>'1º PASSO - Rascunho'!E489</f>
        <v>UNIDADE</v>
      </c>
      <c r="H489">
        <f>'1º PASSO - Rascunho'!F489</f>
        <v>129</v>
      </c>
      <c r="I489" t="str">
        <f>'1º PASSO - Rascunho'!G489</f>
        <v>Fortaleza/CE</v>
      </c>
      <c r="J489" s="42">
        <f t="shared" si="16"/>
        <v>5</v>
      </c>
      <c r="K489">
        <f>'1º PASSO - Rascunho'!H489</f>
        <v>23</v>
      </c>
      <c r="L489" s="42">
        <f t="shared" si="17"/>
        <v>23</v>
      </c>
    </row>
    <row r="490" spans="1:12" x14ac:dyDescent="0.25">
      <c r="A490" t="str">
        <f>'1º PASSO - Rascunho'!A490</f>
        <v>BASE ADM</v>
      </c>
      <c r="B490">
        <f>'1º PASSO - Rascunho'!B490</f>
        <v>128</v>
      </c>
      <c r="C490" t="str">
        <f>'1º PASSO - Rascunho'!C490</f>
        <v>Serviço</v>
      </c>
      <c r="D490" t="str">
        <f>'1º PASSO - Rascunho'!D490</f>
        <v>2020-Ar Condicionado - Instalação/Montagem/Desmontagem/Remoção - (Parede / Sistemas)</v>
      </c>
      <c r="E490" s="42" t="str">
        <f>IFERROR(VLOOKUP(B490,'4º PASSO - Lançar TR'!A:D,4,FALSE),"")</f>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490" s="42">
        <f>IFERROR(VLOOKUP(B490,'4º PASSO - Lançar TR'!A:D,2,FALSE),"")</f>
        <v>2020</v>
      </c>
      <c r="G490" t="str">
        <f>'1º PASSO - Rascunho'!E490</f>
        <v>UNIDADE</v>
      </c>
      <c r="H490">
        <f>'1º PASSO - Rascunho'!F490</f>
        <v>159</v>
      </c>
      <c r="I490" t="str">
        <f>'1º PASSO - Rascunho'!G490</f>
        <v>Fortaleza/CE</v>
      </c>
      <c r="J490" s="42">
        <f t="shared" si="16"/>
        <v>5</v>
      </c>
      <c r="K490">
        <f>'1º PASSO - Rascunho'!H490</f>
        <v>24</v>
      </c>
      <c r="L490" s="42">
        <f t="shared" si="17"/>
        <v>24</v>
      </c>
    </row>
    <row r="491" spans="1:12" x14ac:dyDescent="0.25">
      <c r="A491" t="str">
        <f>'1º PASSO - Rascunho'!A491</f>
        <v>BASE ADM</v>
      </c>
      <c r="B491">
        <f>'1º PASSO - Rascunho'!B491</f>
        <v>129</v>
      </c>
      <c r="C491" t="str">
        <f>'1º PASSO - Rascunho'!C491</f>
        <v>Serviço</v>
      </c>
      <c r="D491" t="str">
        <f>'1º PASSO - Rascunho'!D491</f>
        <v>2020-Ar Condicionado - Instalação/Montagem/Desmontagem/Remoção - (Parede / Sistemas)</v>
      </c>
      <c r="E491" s="42" t="str">
        <f>IFERROR(VLOOKUP(B491,'4º PASSO - Lançar TR'!A:D,4,FALSE),"")</f>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491" s="42">
        <f>IFERROR(VLOOKUP(B491,'4º PASSO - Lançar TR'!A:D,2,FALSE),"")</f>
        <v>2020</v>
      </c>
      <c r="G491" t="str">
        <f>'1º PASSO - Rascunho'!E491</f>
        <v>UNIDADE</v>
      </c>
      <c r="H491">
        <f>'1º PASSO - Rascunho'!F491</f>
        <v>740</v>
      </c>
      <c r="I491" t="str">
        <f>'1º PASSO - Rascunho'!G491</f>
        <v>Fortaleza/CE</v>
      </c>
      <c r="J491" s="42">
        <f t="shared" si="16"/>
        <v>5</v>
      </c>
      <c r="K491">
        <f>'1º PASSO - Rascunho'!H491</f>
        <v>25</v>
      </c>
      <c r="L491" s="42">
        <f t="shared" si="17"/>
        <v>25</v>
      </c>
    </row>
    <row r="492" spans="1:12" x14ac:dyDescent="0.25">
      <c r="A492" t="str">
        <f>'1º PASSO - Rascunho'!A492</f>
        <v>BASE ADM</v>
      </c>
      <c r="B492">
        <f>'1º PASSO - Rascunho'!B492</f>
        <v>130</v>
      </c>
      <c r="C492" t="str">
        <f>'1º PASSO - Rascunho'!C492</f>
        <v>Serviço</v>
      </c>
      <c r="D492" t="str">
        <f>'1º PASSO - Rascunho'!D492</f>
        <v>2020-Ar Condicionado - Instalação/Montagem/Desmontagem/Remoção - (Parede / Sistemas)</v>
      </c>
      <c r="E492" s="42" t="str">
        <f>IFERROR(VLOOKUP(B492,'4º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v>
      </c>
      <c r="F492" s="42">
        <f>IFERROR(VLOOKUP(B492,'4º PASSO - Lançar TR'!A:D,2,FALSE),"")</f>
        <v>2020</v>
      </c>
      <c r="G492" t="str">
        <f>'1º PASSO - Rascunho'!E492</f>
        <v>UNIDADE</v>
      </c>
      <c r="H492">
        <f>'1º PASSO - Rascunho'!F492</f>
        <v>702</v>
      </c>
      <c r="I492" t="str">
        <f>'1º PASSO - Rascunho'!G492</f>
        <v>Fortaleza/CE</v>
      </c>
      <c r="J492" s="42">
        <f t="shared" si="16"/>
        <v>4</v>
      </c>
      <c r="K492">
        <f>'1º PASSO - Rascunho'!H492</f>
        <v>20</v>
      </c>
      <c r="L492" s="42">
        <f t="shared" si="17"/>
        <v>20</v>
      </c>
    </row>
    <row r="493" spans="1:12" x14ac:dyDescent="0.25">
      <c r="A493" t="str">
        <f>'1º PASSO - Rascunho'!A493</f>
        <v>BASE ADM</v>
      </c>
      <c r="B493">
        <f>'1º PASSO - Rascunho'!B493</f>
        <v>131</v>
      </c>
      <c r="C493" t="str">
        <f>'1º PASSO - Rascunho'!C493</f>
        <v>Serviço</v>
      </c>
      <c r="D493" t="str">
        <f>'1º PASSO - Rascunho'!D493</f>
        <v>2020-Ar Condicionado - Instalação/Montagem/Desmontagem/Remoção - (Parede / Sistemas)</v>
      </c>
      <c r="E493" s="42" t="str">
        <f>IFERROR(VLOOKUP(B493,'4º PASSO - Lançar TR'!A:D,4,FALSE),"")</f>
        <v>Serviço de instalação com fornecimento de material e aplicação de peças, realizando a substituição de cabo PP até 5 metros, de ar condicionado do tipo Split (inverter ou convencional), múltiplas marcas e tipos, de 48.000 a 60.000 BTUs.</v>
      </c>
      <c r="F493" s="42">
        <f>IFERROR(VLOOKUP(B493,'4º PASSO - Lançar TR'!A:D,2,FALSE),"")</f>
        <v>2020</v>
      </c>
      <c r="G493" t="str">
        <f>'1º PASSO - Rascunho'!E493</f>
        <v>UNIDADE</v>
      </c>
      <c r="H493">
        <f>'1º PASSO - Rascunho'!F493</f>
        <v>160</v>
      </c>
      <c r="I493" t="str">
        <f>'1º PASSO - Rascunho'!G493</f>
        <v>Fortaleza/CE</v>
      </c>
      <c r="J493" s="42">
        <f t="shared" si="16"/>
        <v>1</v>
      </c>
      <c r="K493">
        <f>'1º PASSO - Rascunho'!H493</f>
        <v>5</v>
      </c>
      <c r="L493" s="42">
        <f t="shared" si="17"/>
        <v>5</v>
      </c>
    </row>
    <row r="494" spans="1:12" x14ac:dyDescent="0.25">
      <c r="A494" t="str">
        <f>'1º PASSO - Rascunho'!A494</f>
        <v>BASE ADM</v>
      </c>
      <c r="B494">
        <f>'1º PASSO - Rascunho'!B494</f>
        <v>132</v>
      </c>
      <c r="C494" t="str">
        <f>'1º PASSO - Rascunho'!C494</f>
        <v>Serviço</v>
      </c>
      <c r="D494" t="str">
        <f>'1º PASSO - Rascunho'!D494</f>
        <v>2020-Ar Condicionado - Instalação/Montagem/Desmontagem/Remoção - (Parede / Sistemas)</v>
      </c>
      <c r="E494" s="42" t="str">
        <f>IFERROR(VLOOKUP(B494,'4º PASSO - Lançar TR'!A:D,4,FALSE),"")</f>
        <v>Serviço de instalação com fornecimento de material e aplicação de peças, realizando a substituição de mangueira PVC cristal até 5 metros, de ar condicionado do tipo Split (inverter ou convencional), múltiplas marcas e tipos, de 48.000 a 60.000 BTUs.</v>
      </c>
      <c r="F494" s="42">
        <f>IFERROR(VLOOKUP(B494,'4º PASSO - Lançar TR'!A:D,2,FALSE),"")</f>
        <v>2020</v>
      </c>
      <c r="G494" t="str">
        <f>'1º PASSO - Rascunho'!E494</f>
        <v>UNIDADE</v>
      </c>
      <c r="H494">
        <f>'1º PASSO - Rascunho'!F494</f>
        <v>129</v>
      </c>
      <c r="I494" t="str">
        <f>'1º PASSO - Rascunho'!G494</f>
        <v>Fortaleza/CE</v>
      </c>
      <c r="J494" s="42">
        <f t="shared" si="16"/>
        <v>1</v>
      </c>
      <c r="K494">
        <f>'1º PASSO - Rascunho'!H494</f>
        <v>5</v>
      </c>
      <c r="L494" s="42">
        <f t="shared" si="17"/>
        <v>5</v>
      </c>
    </row>
    <row r="495" spans="1:12" x14ac:dyDescent="0.25">
      <c r="A495" t="str">
        <f>'1º PASSO - Rascunho'!A495</f>
        <v>BASE ADM</v>
      </c>
      <c r="B495">
        <f>'1º PASSO - Rascunho'!B495</f>
        <v>133</v>
      </c>
      <c r="C495" t="str">
        <f>'1º PASSO - Rascunho'!C495</f>
        <v>Serviço</v>
      </c>
      <c r="D495" t="str">
        <f>'1º PASSO - Rascunho'!D495</f>
        <v>2020-Ar Condicionado - Instalação/Montagem/Desmontagem/Remoção - (Parede / Sistemas)</v>
      </c>
      <c r="E495" s="42" t="str">
        <f>IFERROR(VLOOKUP(B495,'4º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v>
      </c>
      <c r="F495" s="42">
        <f>IFERROR(VLOOKUP(B495,'4º PASSO - Lançar TR'!A:D,2,FALSE),"")</f>
        <v>2020</v>
      </c>
      <c r="G495" t="str">
        <f>'1º PASSO - Rascunho'!E495</f>
        <v>UNIDADE</v>
      </c>
      <c r="H495">
        <f>'1º PASSO - Rascunho'!F495</f>
        <v>129</v>
      </c>
      <c r="I495" t="str">
        <f>'1º PASSO - Rascunho'!G495</f>
        <v>Fortaleza/CE</v>
      </c>
      <c r="J495" s="42">
        <f t="shared" si="16"/>
        <v>1</v>
      </c>
      <c r="K495">
        <f>'1º PASSO - Rascunho'!H495</f>
        <v>5</v>
      </c>
      <c r="L495" s="42">
        <f t="shared" si="17"/>
        <v>5</v>
      </c>
    </row>
    <row r="496" spans="1:12" x14ac:dyDescent="0.25">
      <c r="A496" t="str">
        <f>'1º PASSO - Rascunho'!A496</f>
        <v>BASE ADM</v>
      </c>
      <c r="B496">
        <f>'1º PASSO - Rascunho'!B496</f>
        <v>134</v>
      </c>
      <c r="C496" t="str">
        <f>'1º PASSO - Rascunho'!C496</f>
        <v>Serviço</v>
      </c>
      <c r="D496" t="str">
        <f>'1º PASSO - Rascunho'!D496</f>
        <v>3492-Ar Condicionado - Manutenção de Aparelhos de Parede</v>
      </c>
      <c r="E496" s="42" t="str">
        <f>IFERROR(VLOOKUP(B496,'4º PASSO - Lançar TR'!A:D,4,FALSE),"")</f>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496" s="42">
        <f>IFERROR(VLOOKUP(B496,'4º PASSO - Lançar TR'!A:D,2,FALSE),"")</f>
        <v>3492</v>
      </c>
      <c r="G496" t="str">
        <f>'1º PASSO - Rascunho'!E496</f>
        <v>UNIDADE</v>
      </c>
      <c r="H496">
        <f>'1º PASSO - Rascunho'!F496</f>
        <v>337.67</v>
      </c>
      <c r="I496" t="str">
        <f>'1º PASSO - Rascunho'!G496</f>
        <v>Fortaleza/CE</v>
      </c>
      <c r="J496" s="42">
        <f t="shared" si="16"/>
        <v>2</v>
      </c>
      <c r="K496">
        <f>'1º PASSO - Rascunho'!H496</f>
        <v>8</v>
      </c>
      <c r="L496" s="42">
        <f t="shared" si="17"/>
        <v>8</v>
      </c>
    </row>
    <row r="497" spans="1:12" x14ac:dyDescent="0.25">
      <c r="A497" t="str">
        <f>'1º PASSO - Rascunho'!A497</f>
        <v>BASE ADM</v>
      </c>
      <c r="B497">
        <f>'1º PASSO - Rascunho'!B497</f>
        <v>135</v>
      </c>
      <c r="C497" t="str">
        <f>'1º PASSO - Rascunho'!C497</f>
        <v>Serviço</v>
      </c>
      <c r="D497" t="str">
        <f>'1º PASSO - Rascunho'!D497</f>
        <v>3492-Ar Condicionado - Manutenção de Aparelhos de Parede</v>
      </c>
      <c r="E497" s="42" t="str">
        <f>IFERROR(VLOOKUP(B497,'4º PASSO - Lançar TR'!A:D,4,FALSE),"")</f>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497" s="42">
        <f>IFERROR(VLOOKUP(B497,'4º PASSO - Lançar TR'!A:D,2,FALSE),"")</f>
        <v>3492</v>
      </c>
      <c r="G497" t="str">
        <f>'1º PASSO - Rascunho'!E497</f>
        <v>UNIDADE</v>
      </c>
      <c r="H497">
        <f>'1º PASSO - Rascunho'!F497</f>
        <v>2185</v>
      </c>
      <c r="I497" t="str">
        <f>'1º PASSO - Rascunho'!G497</f>
        <v>Fortaleza/CE</v>
      </c>
      <c r="J497" s="42">
        <f t="shared" si="16"/>
        <v>1</v>
      </c>
      <c r="K497">
        <f>'1º PASSO - Rascunho'!H497</f>
        <v>5</v>
      </c>
      <c r="L497" s="42">
        <f t="shared" si="17"/>
        <v>5</v>
      </c>
    </row>
    <row r="498" spans="1:12" x14ac:dyDescent="0.25">
      <c r="A498" t="str">
        <f>'1º PASSO - Rascunho'!A498</f>
        <v>BASE ADM</v>
      </c>
      <c r="B498">
        <f>'1º PASSO - Rascunho'!B498</f>
        <v>136</v>
      </c>
      <c r="C498" t="str">
        <f>'1º PASSO - Rascunho'!C498</f>
        <v>Serviço</v>
      </c>
      <c r="D498" t="str">
        <f>'1º PASSO - Rascunho'!D498</f>
        <v>3492-Ar Condicionado - Manutenção de Aparelhos de Parede</v>
      </c>
      <c r="E498" s="42" t="str">
        <f>IFERROR(VLOOKUP(B498,'4º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v>
      </c>
      <c r="F498" s="42">
        <f>IFERROR(VLOOKUP(B498,'4º PASSO - Lançar TR'!A:D,2,FALSE),"")</f>
        <v>3492</v>
      </c>
      <c r="G498" t="str">
        <f>'1º PASSO - Rascunho'!E498</f>
        <v>UNIDADE</v>
      </c>
      <c r="H498">
        <f>'1º PASSO - Rascunho'!F498</f>
        <v>338.33</v>
      </c>
      <c r="I498" t="str">
        <f>'1º PASSO - Rascunho'!G498</f>
        <v>Fortaleza/CE</v>
      </c>
      <c r="J498" s="42">
        <f t="shared" si="16"/>
        <v>1</v>
      </c>
      <c r="K498">
        <f>'1º PASSO - Rascunho'!H498</f>
        <v>5</v>
      </c>
      <c r="L498" s="42">
        <f t="shared" si="17"/>
        <v>5</v>
      </c>
    </row>
    <row r="499" spans="1:12" x14ac:dyDescent="0.25">
      <c r="A499" t="str">
        <f>'1º PASSO - Rascunho'!A499</f>
        <v>BASE ADM</v>
      </c>
      <c r="B499">
        <f>'1º PASSO - Rascunho'!B499</f>
        <v>137</v>
      </c>
      <c r="C499" t="str">
        <f>'1º PASSO - Rascunho'!C499</f>
        <v>Serviço</v>
      </c>
      <c r="D499" t="str">
        <f>'1º PASSO - Rascunho'!D499</f>
        <v>3492-Ar Condicionado - Manutenção de Aparelhos de Parede</v>
      </c>
      <c r="E499" s="42" t="str">
        <f>IFERROR(VLOOKUP(B499,'4º PASSO - Lançar TR'!A:D,4,FALSE),"")</f>
        <v>Serviço    de     manutenção    corretiva  com fornecimento de material e aplicação de peças, realizando a substituição de filtro de ar, de ar condicionado do tipo Split( inverter ou convencional) , de 48.000 a 60.000 BTUs.</v>
      </c>
      <c r="F499" s="42">
        <f>IFERROR(VLOOKUP(B499,'4º PASSO - Lançar TR'!A:D,2,FALSE),"")</f>
        <v>3492</v>
      </c>
      <c r="G499" t="str">
        <f>'1º PASSO - Rascunho'!E499</f>
        <v>UNIDADE</v>
      </c>
      <c r="H499">
        <f>'1º PASSO - Rascunho'!F499</f>
        <v>223.33</v>
      </c>
      <c r="I499" t="str">
        <f>'1º PASSO - Rascunho'!G499</f>
        <v>Fortaleza/CE</v>
      </c>
      <c r="J499" s="42">
        <f t="shared" si="16"/>
        <v>1</v>
      </c>
      <c r="K499">
        <f>'1º PASSO - Rascunho'!H499</f>
        <v>5</v>
      </c>
      <c r="L499" s="42">
        <f t="shared" si="17"/>
        <v>5</v>
      </c>
    </row>
    <row r="500" spans="1:12" x14ac:dyDescent="0.25">
      <c r="A500" t="str">
        <f>'1º PASSO - Rascunho'!A500</f>
        <v>BASE ADM</v>
      </c>
      <c r="B500">
        <f>'1º PASSO - Rascunho'!B500</f>
        <v>138</v>
      </c>
      <c r="C500" t="str">
        <f>'1º PASSO - Rascunho'!C500</f>
        <v>Serviço</v>
      </c>
      <c r="D500" t="str">
        <f>'1º PASSO - Rascunho'!D500</f>
        <v>3492-Ar Condicionado - Manutenção de Aparelhos de Parede</v>
      </c>
      <c r="E500" s="42" t="str">
        <f>IFERROR(VLOOKUP(B500,'4º PASSO - Lançar TR'!A:D,4,FALSE),"")</f>
        <v>Serviço    de     manutenção    corretiva  c com fornecimento de material e aplicação de peças, realizando as substituições de sensores da unidade interna e/ou externa (termistores), de ar condicionado do tipo Split( inverter ou convencional), de 48.000 a 60.000 BTUs.</v>
      </c>
      <c r="F500" s="42">
        <f>IFERROR(VLOOKUP(B500,'4º PASSO - Lançar TR'!A:D,2,FALSE),"")</f>
        <v>3492</v>
      </c>
      <c r="G500" t="str">
        <f>'1º PASSO - Rascunho'!E500</f>
        <v>UNIDADE</v>
      </c>
      <c r="H500">
        <f>'1º PASSO - Rascunho'!F500</f>
        <v>223.33</v>
      </c>
      <c r="I500" t="str">
        <f>'1º PASSO - Rascunho'!G500</f>
        <v>Fortaleza/CE</v>
      </c>
      <c r="J500" s="42">
        <f t="shared" si="16"/>
        <v>1</v>
      </c>
      <c r="K500">
        <f>'1º PASSO - Rascunho'!H500</f>
        <v>5</v>
      </c>
      <c r="L500" s="42">
        <f t="shared" si="17"/>
        <v>5</v>
      </c>
    </row>
    <row r="501" spans="1:12" x14ac:dyDescent="0.25">
      <c r="A501" t="str">
        <f>'1º PASSO - Rascunho'!A501</f>
        <v>BASE ADM</v>
      </c>
      <c r="B501">
        <f>'1º PASSO - Rascunho'!B501</f>
        <v>139</v>
      </c>
      <c r="C501" t="str">
        <f>'1º PASSO - Rascunho'!C501</f>
        <v>Serviço</v>
      </c>
      <c r="D501" t="str">
        <f>'1º PASSO - Rascunho'!D501</f>
        <v>3492-Ar Condicionado - Manutenção de Aparelhos de Parede</v>
      </c>
      <c r="E501" s="42" t="str">
        <f>IFERROR(VLOOKUP(B501,'4º PASSO - Lançar TR'!A:D,4,FALSE),"")</f>
        <v>Serviço    de     manutenção    corretiva  com fornecimento de material e aplicação de peças, realizando a substituição de capacitor da unidade interna ou externa, de ar condicionado do tipo Split( inverter ou convencional), de 48.000 a 60.000 BTUs.</v>
      </c>
      <c r="F501" s="42">
        <f>IFERROR(VLOOKUP(B501,'4º PASSO - Lançar TR'!A:D,2,FALSE),"")</f>
        <v>3492</v>
      </c>
      <c r="G501" t="str">
        <f>'1º PASSO - Rascunho'!E501</f>
        <v>UNIDADE</v>
      </c>
      <c r="H501">
        <f>'1º PASSO - Rascunho'!F501</f>
        <v>258.33</v>
      </c>
      <c r="I501" t="str">
        <f>'1º PASSO - Rascunho'!G501</f>
        <v>Fortaleza/CE</v>
      </c>
      <c r="J501" s="42">
        <f t="shared" si="16"/>
        <v>1</v>
      </c>
      <c r="K501">
        <f>'1º PASSO - Rascunho'!H501</f>
        <v>5</v>
      </c>
      <c r="L501" s="42">
        <f t="shared" si="17"/>
        <v>5</v>
      </c>
    </row>
    <row r="502" spans="1:12" x14ac:dyDescent="0.25">
      <c r="A502" t="str">
        <f>'1º PASSO - Rascunho'!A502</f>
        <v>BASE ADM</v>
      </c>
      <c r="B502">
        <f>'1º PASSO - Rascunho'!B502</f>
        <v>140</v>
      </c>
      <c r="C502" t="str">
        <f>'1º PASSO - Rascunho'!C502</f>
        <v>Serviço</v>
      </c>
      <c r="D502" t="str">
        <f>'1º PASSO - Rascunho'!D502</f>
        <v>3492-Ar Condicionado - Manutenção de Aparelhos de Parede</v>
      </c>
      <c r="E502" s="42" t="str">
        <f>IFERROR(VLOOKUP(B502,'4º PASSO - Lançar TR'!A:D,4,FALSE),"")</f>
        <v>Serviço    de     manutenção    corretiva     com fornecimento de material e aplicação de peças, realizando a substituição de placa eletrônica principal original (unidade interna), de ar condicionado do tipo Split(inverter ou convencional), de 48.000 a 60.000 BTUs.</v>
      </c>
      <c r="F502" s="42">
        <f>IFERROR(VLOOKUP(B502,'4º PASSO - Lançar TR'!A:D,2,FALSE),"")</f>
        <v>3492</v>
      </c>
      <c r="G502" t="str">
        <f>'1º PASSO - Rascunho'!E502</f>
        <v>UNIDADE</v>
      </c>
      <c r="H502">
        <f>'1º PASSO - Rascunho'!F502</f>
        <v>615</v>
      </c>
      <c r="I502" t="str">
        <f>'1º PASSO - Rascunho'!G502</f>
        <v>Fortaleza/CE</v>
      </c>
      <c r="J502" s="42">
        <f t="shared" si="16"/>
        <v>1</v>
      </c>
      <c r="K502">
        <f>'1º PASSO - Rascunho'!H502</f>
        <v>5</v>
      </c>
      <c r="L502" s="42">
        <f t="shared" si="17"/>
        <v>5</v>
      </c>
    </row>
    <row r="503" spans="1:12" x14ac:dyDescent="0.25">
      <c r="A503" t="str">
        <f>'1º PASSO - Rascunho'!A503</f>
        <v>BASE ADM</v>
      </c>
      <c r="B503">
        <f>'1º PASSO - Rascunho'!B503</f>
        <v>141</v>
      </c>
      <c r="C503" t="str">
        <f>'1º PASSO - Rascunho'!C503</f>
        <v>Serviço</v>
      </c>
      <c r="D503" t="str">
        <f>'1º PASSO - Rascunho'!D503</f>
        <v>3492-Ar Condicionado - Manutenção de Aparelhos de Parede</v>
      </c>
      <c r="E503" s="42" t="str">
        <f>IFERROR(VLOOKUP(B503,'4º PASSO - Lançar TR'!A:D,4,FALSE),"")</f>
        <v>Serviço    de     manutenção    corretiva  com fornecimento de material e aplicação de peças, realizando a substituição de placa eletrônica universal da unidade interna, de ar condicionado do tipo Split (convencional), de 48.000 a 60.000 BTUs.</v>
      </c>
      <c r="F503" s="42">
        <f>IFERROR(VLOOKUP(B503,'4º PASSO - Lançar TR'!A:D,2,FALSE),"")</f>
        <v>3492</v>
      </c>
      <c r="G503" t="str">
        <f>'1º PASSO - Rascunho'!E503</f>
        <v>UNIDADE</v>
      </c>
      <c r="H503">
        <f>'1º PASSO - Rascunho'!F503</f>
        <v>405</v>
      </c>
      <c r="I503" t="str">
        <f>'1º PASSO - Rascunho'!G503</f>
        <v>Fortaleza/CE</v>
      </c>
      <c r="J503" s="42">
        <f t="shared" si="16"/>
        <v>1</v>
      </c>
      <c r="K503">
        <f>'1º PASSO - Rascunho'!H503</f>
        <v>5</v>
      </c>
      <c r="L503" s="42">
        <f t="shared" si="17"/>
        <v>5</v>
      </c>
    </row>
    <row r="504" spans="1:12" x14ac:dyDescent="0.25">
      <c r="A504" t="str">
        <f>'1º PASSO - Rascunho'!A504</f>
        <v>BASE ADM</v>
      </c>
      <c r="B504">
        <f>'1º PASSO - Rascunho'!B504</f>
        <v>142</v>
      </c>
      <c r="C504" t="str">
        <f>'1º PASSO - Rascunho'!C504</f>
        <v>Serviço</v>
      </c>
      <c r="D504" t="str">
        <f>'1º PASSO - Rascunho'!D504</f>
        <v>3492-Ar Condicionado - Manutenção de Aparelhos de Parede</v>
      </c>
      <c r="E504" s="42" t="str">
        <f>IFERROR(VLOOKUP(B504,'4º PASSO - Lançar TR'!A:D,4,FALSE),"")</f>
        <v>Serviço    de     manutenção    corretiva  com reparo da placa eletrônica principal (unidade interna), de ar condicionado do tipo Split(inverter ou convencional), de 48.000 a 60.000 BTUs.</v>
      </c>
      <c r="F504" s="42">
        <f>IFERROR(VLOOKUP(B504,'4º PASSO - Lançar TR'!A:D,2,FALSE),"")</f>
        <v>3492</v>
      </c>
      <c r="G504" t="str">
        <f>'1º PASSO - Rascunho'!E504</f>
        <v>UNIDADE</v>
      </c>
      <c r="H504">
        <f>'1º PASSO - Rascunho'!F504</f>
        <v>461</v>
      </c>
      <c r="I504" t="str">
        <f>'1º PASSO - Rascunho'!G504</f>
        <v>Fortaleza/CE</v>
      </c>
      <c r="J504" s="42">
        <f t="shared" si="16"/>
        <v>1</v>
      </c>
      <c r="K504">
        <f>'1º PASSO - Rascunho'!H504</f>
        <v>5</v>
      </c>
      <c r="L504" s="42">
        <f t="shared" si="17"/>
        <v>5</v>
      </c>
    </row>
    <row r="505" spans="1:12" x14ac:dyDescent="0.25">
      <c r="A505" t="str">
        <f>'1º PASSO - Rascunho'!A505</f>
        <v>BASE ADM</v>
      </c>
      <c r="B505">
        <f>'1º PASSO - Rascunho'!B505</f>
        <v>143</v>
      </c>
      <c r="C505" t="str">
        <f>'1º PASSO - Rascunho'!C505</f>
        <v>Serviço</v>
      </c>
      <c r="D505" t="str">
        <f>'1º PASSO - Rascunho'!D505</f>
        <v>3492-Ar Condicionado - Manutenção de Aparelhos de Parede</v>
      </c>
      <c r="E505" s="42" t="str">
        <f>IFERROR(VLOOKUP(B505,'4º PASSO - Lançar TR'!A:D,4,FALSE),"")</f>
        <v>Serviço de manutenção corretiva com fornecimento de material e aplicação de peças, realizando a substituição de placa eletrônica receptora da unidade interna, de ar condicionado do  tipo Split(inverter ou convencional), de 48.000 a 60.000 BTUs..</v>
      </c>
      <c r="F505" s="42">
        <f>IFERROR(VLOOKUP(B505,'4º PASSO - Lançar TR'!A:D,2,FALSE),"")</f>
        <v>3492</v>
      </c>
      <c r="G505" t="str">
        <f>'1º PASSO - Rascunho'!E505</f>
        <v>UNIDADE</v>
      </c>
      <c r="H505">
        <f>'1º PASSO - Rascunho'!F505</f>
        <v>615</v>
      </c>
      <c r="I505" t="str">
        <f>'1º PASSO - Rascunho'!G505</f>
        <v>Fortaleza/CE</v>
      </c>
      <c r="J505" s="42">
        <f t="shared" si="16"/>
        <v>1</v>
      </c>
      <c r="K505">
        <f>'1º PASSO - Rascunho'!H505</f>
        <v>5</v>
      </c>
      <c r="L505" s="42">
        <f t="shared" si="17"/>
        <v>5</v>
      </c>
    </row>
    <row r="506" spans="1:12" x14ac:dyDescent="0.25">
      <c r="A506" t="str">
        <f>'1º PASSO - Rascunho'!A506</f>
        <v>BASE ADM</v>
      </c>
      <c r="B506">
        <f>'1º PASSO - Rascunho'!B506</f>
        <v>144</v>
      </c>
      <c r="C506" t="str">
        <f>'1º PASSO - Rascunho'!C506</f>
        <v>Serviço</v>
      </c>
      <c r="D506" t="str">
        <f>'1º PASSO - Rascunho'!D506</f>
        <v>3492-Ar Condicionado - Manutenção de Aparelhos de Parede</v>
      </c>
      <c r="E506" s="42" t="str">
        <f>IFERROR(VLOOKUP(B506,'4º PASSO - Lançar TR'!A:D,4,FALSE),"")</f>
        <v>Serviço de manutenção corretiva com fornecimento de material e aplicação de peças, realizando a substituição do motor de passo de movimentação das aletas/swing, de ar condicionado do  tipo Split(inverter ou convencional), de 48.000 a 60.000 BTUs.</v>
      </c>
      <c r="F506" s="42">
        <f>IFERROR(VLOOKUP(B506,'4º PASSO - Lançar TR'!A:D,2,FALSE),"")</f>
        <v>3492</v>
      </c>
      <c r="G506" t="str">
        <f>'1º PASSO - Rascunho'!E506</f>
        <v>UNIDADE</v>
      </c>
      <c r="H506">
        <f>'1º PASSO - Rascunho'!F506</f>
        <v>205.83</v>
      </c>
      <c r="I506" t="str">
        <f>'1º PASSO - Rascunho'!G506</f>
        <v>Fortaleza/CE</v>
      </c>
      <c r="J506" s="42">
        <f t="shared" si="16"/>
        <v>1</v>
      </c>
      <c r="K506">
        <f>'1º PASSO - Rascunho'!H506</f>
        <v>5</v>
      </c>
      <c r="L506" s="42">
        <f t="shared" si="17"/>
        <v>5</v>
      </c>
    </row>
    <row r="507" spans="1:12" x14ac:dyDescent="0.25">
      <c r="A507" t="str">
        <f>'1º PASSO - Rascunho'!A507</f>
        <v>BASE ADM</v>
      </c>
      <c r="B507">
        <f>'1º PASSO - Rascunho'!B507</f>
        <v>145</v>
      </c>
      <c r="C507" t="str">
        <f>'1º PASSO - Rascunho'!C507</f>
        <v>Serviço</v>
      </c>
      <c r="D507" t="str">
        <f>'1º PASSO - Rascunho'!D507</f>
        <v>3492-Ar Condicionado - Manutenção de Aparelhos de Parede</v>
      </c>
      <c r="E507" s="42" t="str">
        <f>IFERROR(VLOOKUP(B507,'4º PASSO - Lançar TR'!A:D,4,FALSE),"")</f>
        <v>Serviço de manutenção corretiva com fornecimento de material e aplicação de peças, realizando a substituição de placa eletrônica unidade externa (condensadora), de ar condicionado do tipo Split (inverter), de 48.000 a 60.000 BTUs.</v>
      </c>
      <c r="F507" s="42">
        <f>IFERROR(VLOOKUP(B507,'4º PASSO - Lançar TR'!A:D,2,FALSE),"")</f>
        <v>3492</v>
      </c>
      <c r="G507" t="str">
        <f>'1º PASSO - Rascunho'!E507</f>
        <v>UNIDADE</v>
      </c>
      <c r="H507">
        <f>'1º PASSO - Rascunho'!F507</f>
        <v>615</v>
      </c>
      <c r="I507" t="str">
        <f>'1º PASSO - Rascunho'!G507</f>
        <v>Fortaleza/CE</v>
      </c>
      <c r="J507" s="42">
        <f t="shared" si="16"/>
        <v>1</v>
      </c>
      <c r="K507">
        <f>'1º PASSO - Rascunho'!H507</f>
        <v>5</v>
      </c>
      <c r="L507" s="42">
        <f t="shared" si="17"/>
        <v>5</v>
      </c>
    </row>
    <row r="508" spans="1:12" x14ac:dyDescent="0.25">
      <c r="A508" t="str">
        <f>'1º PASSO - Rascunho'!A508</f>
        <v>BASE ADM</v>
      </c>
      <c r="B508">
        <f>'1º PASSO - Rascunho'!B508</f>
        <v>146</v>
      </c>
      <c r="C508" t="str">
        <f>'1º PASSO - Rascunho'!C508</f>
        <v>Serviço</v>
      </c>
      <c r="D508" t="str">
        <f>'1º PASSO - Rascunho'!D508</f>
        <v>3492-Ar Condicionado - Manutenção de Aparelhos de Parede</v>
      </c>
      <c r="E508" s="42" t="str">
        <f>IFERROR(VLOOKUP(B508,'4º PASSO - Lançar TR'!A:D,4,FALSE),"")</f>
        <v>Serviço de manutenção corretiva com o reparo da placa eletrônica da condensadora, de ar condicionado do tipo Split (inverter ou convencional), de 48.000 a 60.000 BTUs.</v>
      </c>
      <c r="F508" s="42">
        <f>IFERROR(VLOOKUP(B508,'4º PASSO - Lançar TR'!A:D,2,FALSE),"")</f>
        <v>3492</v>
      </c>
      <c r="G508" t="str">
        <f>'1º PASSO - Rascunho'!E508</f>
        <v>UNIDADE</v>
      </c>
      <c r="H508">
        <f>'1º PASSO - Rascunho'!F508</f>
        <v>475</v>
      </c>
      <c r="I508" t="str">
        <f>'1º PASSO - Rascunho'!G508</f>
        <v>Fortaleza/CE</v>
      </c>
      <c r="J508" s="42">
        <f t="shared" si="16"/>
        <v>1</v>
      </c>
      <c r="K508">
        <f>'1º PASSO - Rascunho'!H508</f>
        <v>5</v>
      </c>
      <c r="L508" s="42">
        <f t="shared" si="17"/>
        <v>5</v>
      </c>
    </row>
    <row r="509" spans="1:12" x14ac:dyDescent="0.25">
      <c r="A509" t="str">
        <f>'1º PASSO - Rascunho'!A509</f>
        <v>BASE ADM</v>
      </c>
      <c r="B509">
        <f>'1º PASSO - Rascunho'!B509</f>
        <v>147</v>
      </c>
      <c r="C509" t="str">
        <f>'1º PASSO - Rascunho'!C509</f>
        <v>Serviço</v>
      </c>
      <c r="D509" t="str">
        <f>'1º PASSO - Rascunho'!D509</f>
        <v>3492-Ar Condicionado - Manutenção de Aparelhos de Parede</v>
      </c>
      <c r="E509" s="42" t="str">
        <f>IFERROR(VLOOKUP(B509,'4º PASSO - Lançar TR'!A:D,4,FALSE),"")</f>
        <v>Serviço    de  manutenção   corretiva com  fornecimento de material e aplicação de peças, realizando a substituição de motor do ventilador da unidade externa, de ar condicionado do tipo Split (inverter ou convencional), de 48.000 a 60.000 BTUs.</v>
      </c>
      <c r="F509" s="42">
        <f>IFERROR(VLOOKUP(B509,'4º PASSO - Lançar TR'!A:D,2,FALSE),"")</f>
        <v>3492</v>
      </c>
      <c r="G509" t="str">
        <f>'1º PASSO - Rascunho'!E509</f>
        <v>UNIDADE</v>
      </c>
      <c r="H509">
        <f>'1º PASSO - Rascunho'!F509</f>
        <v>640</v>
      </c>
      <c r="I509" t="str">
        <f>'1º PASSO - Rascunho'!G509</f>
        <v>Fortaleza/CE</v>
      </c>
      <c r="J509" s="42">
        <f t="shared" si="16"/>
        <v>1</v>
      </c>
      <c r="K509">
        <f>'1º PASSO - Rascunho'!H509</f>
        <v>5</v>
      </c>
      <c r="L509" s="42">
        <f t="shared" si="17"/>
        <v>5</v>
      </c>
    </row>
    <row r="510" spans="1:12" x14ac:dyDescent="0.25">
      <c r="A510" t="str">
        <f>'1º PASSO - Rascunho'!A510</f>
        <v>BASE ADM</v>
      </c>
      <c r="B510">
        <f>'1º PASSO - Rascunho'!B510</f>
        <v>148</v>
      </c>
      <c r="C510" t="str">
        <f>'1º PASSO - Rascunho'!C510</f>
        <v>Serviço</v>
      </c>
      <c r="D510" t="str">
        <f>'1º PASSO - Rascunho'!D510</f>
        <v>3492-Ar Condicionado - Manutenção de Aparelhos de Parede</v>
      </c>
      <c r="E510" s="42" t="str">
        <f>IFERROR(VLOOKUP(B510,'4º PASSO - Lançar TR'!A:D,4,FALSE),"")</f>
        <v>Serviço    de  manutenção   corretiva  com reparo de motor do ventilador da unidade externa, de ar condicionado do tipo Split (inverter ou convencional), de 48.000 a 60.000 BTUs.</v>
      </c>
      <c r="F510" s="42">
        <f>IFERROR(VLOOKUP(B510,'4º PASSO - Lançar TR'!A:D,2,FALSE),"")</f>
        <v>3492</v>
      </c>
      <c r="G510" t="str">
        <f>'1º PASSO - Rascunho'!E510</f>
        <v>UNIDADE</v>
      </c>
      <c r="H510">
        <f>'1º PASSO - Rascunho'!F510</f>
        <v>478.33</v>
      </c>
      <c r="I510" t="str">
        <f>'1º PASSO - Rascunho'!G510</f>
        <v>Fortaleza/CE</v>
      </c>
      <c r="J510" s="42">
        <f t="shared" si="16"/>
        <v>1</v>
      </c>
      <c r="K510">
        <f>'1º PASSO - Rascunho'!H510</f>
        <v>5</v>
      </c>
      <c r="L510" s="42">
        <f t="shared" si="17"/>
        <v>5</v>
      </c>
    </row>
    <row r="511" spans="1:12" x14ac:dyDescent="0.25">
      <c r="A511" t="str">
        <f>'1º PASSO - Rascunho'!A511</f>
        <v>BASE ADM</v>
      </c>
      <c r="B511">
        <f>'1º PASSO - Rascunho'!B511</f>
        <v>149</v>
      </c>
      <c r="C511" t="str">
        <f>'1º PASSO - Rascunho'!C511</f>
        <v>Serviço</v>
      </c>
      <c r="D511" t="str">
        <f>'1º PASSO - Rascunho'!D511</f>
        <v>3492-Ar Condicionado - Manutenção de Aparelhos de Parede</v>
      </c>
      <c r="E511" s="42" t="str">
        <f>IFERROR(VLOOKUP(B511,'4º PASSO - Lançar TR'!A:D,4,FALSE),"")</f>
        <v>Serviço    de  manutenção    corretiva  com fornecimento de material e aplicação de peças, realizando a substituição de motor do ventilador da unidade interna, de ar condicionado do tipo Split (convencional), de 48.000 a 60.000 BTUs.</v>
      </c>
      <c r="F511" s="42">
        <f>IFERROR(VLOOKUP(B511,'4º PASSO - Lançar TR'!A:D,2,FALSE),"")</f>
        <v>3492</v>
      </c>
      <c r="G511" t="str">
        <f>'1º PASSO - Rascunho'!E511</f>
        <v>UNIDADE</v>
      </c>
      <c r="H511">
        <f>'1º PASSO - Rascunho'!F511</f>
        <v>636.66999999999996</v>
      </c>
      <c r="I511" t="str">
        <f>'1º PASSO - Rascunho'!G511</f>
        <v>Fortaleza/CE</v>
      </c>
      <c r="J511" s="42">
        <f t="shared" si="16"/>
        <v>1</v>
      </c>
      <c r="K511">
        <f>'1º PASSO - Rascunho'!H511</f>
        <v>5</v>
      </c>
      <c r="L511" s="42">
        <f t="shared" si="17"/>
        <v>5</v>
      </c>
    </row>
    <row r="512" spans="1:12" x14ac:dyDescent="0.25">
      <c r="A512" t="str">
        <f>'1º PASSO - Rascunho'!A512</f>
        <v>BASE ADM</v>
      </c>
      <c r="B512">
        <f>'1º PASSO - Rascunho'!B512</f>
        <v>150</v>
      </c>
      <c r="C512" t="str">
        <f>'1º PASSO - Rascunho'!C512</f>
        <v>Serviço</v>
      </c>
      <c r="D512" t="str">
        <f>'1º PASSO - Rascunho'!D512</f>
        <v>3492-Ar Condicionado - Manutenção de Aparelhos de Parede</v>
      </c>
      <c r="E512" s="42" t="str">
        <f>IFERROR(VLOOKUP(B512,'4º PASSO - Lançar TR'!A:D,4,FALSE),"")</f>
        <v>Serviço    de  manutenção    corretiva com reparo de motor do ventilador da unidade interna, de ar condicionado do tipo Split (convencional), de 48.000 a 60.000 BTUs.</v>
      </c>
      <c r="F512" s="42">
        <f>IFERROR(VLOOKUP(B512,'4º PASSO - Lançar TR'!A:D,2,FALSE),"")</f>
        <v>3492</v>
      </c>
      <c r="G512" t="str">
        <f>'1º PASSO - Rascunho'!E512</f>
        <v>UNIDADE</v>
      </c>
      <c r="H512">
        <f>'1º PASSO - Rascunho'!F512</f>
        <v>478.33</v>
      </c>
      <c r="I512" t="str">
        <f>'1º PASSO - Rascunho'!G512</f>
        <v>Fortaleza/CE</v>
      </c>
      <c r="J512" s="42">
        <f t="shared" si="16"/>
        <v>1</v>
      </c>
      <c r="K512">
        <f>'1º PASSO - Rascunho'!H512</f>
        <v>5</v>
      </c>
      <c r="L512" s="42">
        <f t="shared" si="17"/>
        <v>5</v>
      </c>
    </row>
    <row r="513" spans="1:12" x14ac:dyDescent="0.25">
      <c r="A513" t="str">
        <f>'1º PASSO - Rascunho'!A513</f>
        <v>BASE ADM</v>
      </c>
      <c r="B513">
        <f>'1º PASSO - Rascunho'!B513</f>
        <v>151</v>
      </c>
      <c r="C513" t="str">
        <f>'1º PASSO - Rascunho'!C513</f>
        <v>Serviço</v>
      </c>
      <c r="D513" t="str">
        <f>'1º PASSO - Rascunho'!D513</f>
        <v>3492-Ar Condicionado - Manutenção de Aparelhos de Parede</v>
      </c>
      <c r="E513" s="42" t="str">
        <f>IFERROR(VLOOKUP(B513,'4º PASSO - Lançar TR'!A:D,4,FALSE),"")</f>
        <v>Serviço    de     manutenção   corretiva    com fornecimento de material e aplicação de peças, realizando a substituição da turbina da unidade interna, de ar condicionado do tipo Split (inverter ou convencional), de 48.000 a 60.000 BTUs.</v>
      </c>
      <c r="F513" s="42">
        <f>IFERROR(VLOOKUP(B513,'4º PASSO - Lançar TR'!A:D,2,FALSE),"")</f>
        <v>3492</v>
      </c>
      <c r="G513" t="str">
        <f>'1º PASSO - Rascunho'!E513</f>
        <v>UNIDADE</v>
      </c>
      <c r="H513">
        <f>'1º PASSO - Rascunho'!F513</f>
        <v>444</v>
      </c>
      <c r="I513" t="str">
        <f>'1º PASSO - Rascunho'!G513</f>
        <v>Fortaleza/CE</v>
      </c>
      <c r="J513" s="42">
        <f t="shared" si="16"/>
        <v>1</v>
      </c>
      <c r="K513">
        <f>'1º PASSO - Rascunho'!H513</f>
        <v>5</v>
      </c>
      <c r="L513" s="42">
        <f t="shared" si="17"/>
        <v>5</v>
      </c>
    </row>
    <row r="514" spans="1:12" x14ac:dyDescent="0.25">
      <c r="A514" t="str">
        <f>'1º PASSO - Rascunho'!A514</f>
        <v>BASE ADM</v>
      </c>
      <c r="B514">
        <f>'1º PASSO - Rascunho'!B514</f>
        <v>152</v>
      </c>
      <c r="C514" t="str">
        <f>'1º PASSO - Rascunho'!C514</f>
        <v>Serviço</v>
      </c>
      <c r="D514" t="str">
        <f>'1º PASSO - Rascunho'!D514</f>
        <v>3492-Ar Condicionado - Manutenção de Aparelhos de Parede</v>
      </c>
      <c r="E514" s="42" t="str">
        <f>IFERROR(VLOOKUP(B514,'4º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48.000 a 60.000 BTUs.</v>
      </c>
      <c r="F514" s="42">
        <f>IFERROR(VLOOKUP(B514,'4º PASSO - Lançar TR'!A:D,2,FALSE),"")</f>
        <v>3492</v>
      </c>
      <c r="G514" t="str">
        <f>'1º PASSO - Rascunho'!E514</f>
        <v>UNIDADE</v>
      </c>
      <c r="H514">
        <f>'1º PASSO - Rascunho'!F514</f>
        <v>237.33</v>
      </c>
      <c r="I514" t="str">
        <f>'1º PASSO - Rascunho'!G514</f>
        <v>Fortaleza/CE</v>
      </c>
      <c r="J514" s="42">
        <f t="shared" si="16"/>
        <v>1</v>
      </c>
      <c r="K514">
        <f>'1º PASSO - Rascunho'!H514</f>
        <v>5</v>
      </c>
      <c r="L514" s="42">
        <f t="shared" si="17"/>
        <v>5</v>
      </c>
    </row>
    <row r="515" spans="1:12" x14ac:dyDescent="0.25">
      <c r="A515" t="str">
        <f>'1º PASSO - Rascunho'!A515</f>
        <v>BASE ADM</v>
      </c>
      <c r="B515">
        <f>'1º PASSO - Rascunho'!B515</f>
        <v>153</v>
      </c>
      <c r="C515" t="str">
        <f>'1º PASSO - Rascunho'!C515</f>
        <v>Serviço</v>
      </c>
      <c r="D515" t="str">
        <f>'1º PASSO - Rascunho'!D515</f>
        <v>3492-Ar Condicionado - Manutenção de Aparelhos de Parede</v>
      </c>
      <c r="E515" s="42" t="str">
        <f>IFERROR(VLOOKUP(B515,'4º PASSO - Lançar TR'!A:D,4,FALSE),"")</f>
        <v>Serviço    de     manutenção    corretiva   com fornecimento de material e aplicação de peças, realizando a substituição de hélice do motor da unidade externa, de ar condicionado do tipo Split(inverter ou convencional), de 48.000 a 60.000 BTUs.</v>
      </c>
      <c r="F515" s="42">
        <f>IFERROR(VLOOKUP(B515,'4º PASSO - Lançar TR'!A:D,2,FALSE),"")</f>
        <v>3492</v>
      </c>
      <c r="G515" t="str">
        <f>'1º PASSO - Rascunho'!E515</f>
        <v>UNIDADE</v>
      </c>
      <c r="H515">
        <f>'1º PASSO - Rascunho'!F515</f>
        <v>275.83</v>
      </c>
      <c r="I515" t="str">
        <f>'1º PASSO - Rascunho'!G515</f>
        <v>Fortaleza/CE</v>
      </c>
      <c r="J515" s="42">
        <f t="shared" ref="J515:J578" si="18">IFERROR(ROUNDUP(20*K515/100,0),"")</f>
        <v>1</v>
      </c>
      <c r="K515">
        <f>'1º PASSO - Rascunho'!H515</f>
        <v>5</v>
      </c>
      <c r="L515" s="42">
        <f t="shared" ref="L515:L578" si="19">K515</f>
        <v>5</v>
      </c>
    </row>
    <row r="516" spans="1:12" x14ac:dyDescent="0.25">
      <c r="A516" t="str">
        <f>'1º PASSO - Rascunho'!A516</f>
        <v>BASE ADM</v>
      </c>
      <c r="B516">
        <f>'1º PASSO - Rascunho'!B516</f>
        <v>154</v>
      </c>
      <c r="C516" t="str">
        <f>'1º PASSO - Rascunho'!C516</f>
        <v>Serviço</v>
      </c>
      <c r="D516" t="str">
        <f>'1º PASSO - Rascunho'!D516</f>
        <v>3492-Ar Condicionado - Manutenção de Aparelhos de Parede</v>
      </c>
      <c r="E516" s="42" t="str">
        <f>IFERROR(VLOOKUP(B516,'4º PASSO - Lançar TR'!A:D,4,FALSE),"")</f>
        <v>Serviço    de     manutenção    corretiva  com fornecimento de material e aplicação de peças, realizando a substituição de válvulas de serviço split da unidade externa (condensadora), de ar condicionado do tipo Split (inverter ou convencional), de 48.000 a 60.000 BTUs.</v>
      </c>
      <c r="F516" s="42">
        <f>IFERROR(VLOOKUP(B516,'4º PASSO - Lançar TR'!A:D,2,FALSE),"")</f>
        <v>3492</v>
      </c>
      <c r="G516" t="str">
        <f>'1º PASSO - Rascunho'!E516</f>
        <v>UNIDADE</v>
      </c>
      <c r="H516">
        <f>'1º PASSO - Rascunho'!F516</f>
        <v>160</v>
      </c>
      <c r="I516" t="str">
        <f>'1º PASSO - Rascunho'!G516</f>
        <v>Fortaleza/CE</v>
      </c>
      <c r="J516" s="42">
        <f t="shared" si="18"/>
        <v>1</v>
      </c>
      <c r="K516">
        <f>'1º PASSO - Rascunho'!H516</f>
        <v>5</v>
      </c>
      <c r="L516" s="42">
        <f t="shared" si="19"/>
        <v>5</v>
      </c>
    </row>
    <row r="517" spans="1:12" x14ac:dyDescent="0.25">
      <c r="A517" t="str">
        <f>'1º PASSO - Rascunho'!A517</f>
        <v>BASE ADM</v>
      </c>
      <c r="B517">
        <f>'1º PASSO - Rascunho'!B517</f>
        <v>155</v>
      </c>
      <c r="C517" t="str">
        <f>'1º PASSO - Rascunho'!C517</f>
        <v>Serviço</v>
      </c>
      <c r="D517" t="str">
        <f>'1º PASSO - Rascunho'!D517</f>
        <v>3492-Ar Condicionado - Manutenção de Aparelhos de Parede</v>
      </c>
      <c r="E517" s="42" t="str">
        <f>IFERROR(VLOOKUP(B517,'4º PASSO - Lançar TR'!A:D,4,FALSE),"")</f>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v>
      </c>
      <c r="F517" s="42">
        <f>IFERROR(VLOOKUP(B517,'4º PASSO - Lançar TR'!A:D,2,FALSE),"")</f>
        <v>3492</v>
      </c>
      <c r="G517" t="str">
        <f>'1º PASSO - Rascunho'!E517</f>
        <v>UNIDADE</v>
      </c>
      <c r="H517">
        <f>'1º PASSO - Rascunho'!F517</f>
        <v>846.67</v>
      </c>
      <c r="I517" t="str">
        <f>'1º PASSO - Rascunho'!G517</f>
        <v>Fortaleza/CE</v>
      </c>
      <c r="J517" s="42">
        <f t="shared" si="18"/>
        <v>1</v>
      </c>
      <c r="K517">
        <f>'1º PASSO - Rascunho'!H517</f>
        <v>5</v>
      </c>
      <c r="L517" s="42">
        <f t="shared" si="19"/>
        <v>5</v>
      </c>
    </row>
    <row r="518" spans="1:12" x14ac:dyDescent="0.25">
      <c r="A518" t="str">
        <f>'1º PASSO - Rascunho'!A518</f>
        <v>BASE ADM</v>
      </c>
      <c r="B518">
        <f>'1º PASSO - Rascunho'!B518</f>
        <v>156</v>
      </c>
      <c r="C518" t="str">
        <f>'1º PASSO - Rascunho'!C518</f>
        <v>Serviço</v>
      </c>
      <c r="D518" t="str">
        <f>'1º PASSO - Rascunho'!D518</f>
        <v>3492-Ar Condicionado - Manutenção de Aparelhos de Parede</v>
      </c>
      <c r="E518" s="42" t="str">
        <f>IFERROR(VLOOKUP(B518,'4º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v>
      </c>
      <c r="F518" s="42">
        <f>IFERROR(VLOOKUP(B518,'4º PASSO - Lançar TR'!A:D,2,FALSE),"")</f>
        <v>3492</v>
      </c>
      <c r="G518" t="str">
        <f>'1º PASSO - Rascunho'!E518</f>
        <v>UNIDADE</v>
      </c>
      <c r="H518">
        <f>'1º PASSO - Rascunho'!F518</f>
        <v>901.67</v>
      </c>
      <c r="I518" t="str">
        <f>'1º PASSO - Rascunho'!G518</f>
        <v>Fortaleza/CE</v>
      </c>
      <c r="J518" s="42">
        <f t="shared" si="18"/>
        <v>1</v>
      </c>
      <c r="K518">
        <f>'1º PASSO - Rascunho'!H518</f>
        <v>5</v>
      </c>
      <c r="L518" s="42">
        <f t="shared" si="19"/>
        <v>5</v>
      </c>
    </row>
    <row r="519" spans="1:12" x14ac:dyDescent="0.25">
      <c r="A519" t="str">
        <f>'1º PASSO - Rascunho'!A519</f>
        <v>BASE ADM</v>
      </c>
      <c r="B519">
        <f>'1º PASSO - Rascunho'!B519</f>
        <v>157</v>
      </c>
      <c r="C519" t="str">
        <f>'1º PASSO - Rascunho'!C519</f>
        <v>Serviço</v>
      </c>
      <c r="D519" t="str">
        <f>'1º PASSO - Rascunho'!D519</f>
        <v>3492-Ar Condicionado - Manutenção de Aparelhos de Parede</v>
      </c>
      <c r="E519" s="42" t="str">
        <f>IFERROR(VLOOKUP(B519,'4º PASSO - Lançar TR'!A:D,4,FALSE),"")</f>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519" s="42">
        <f>IFERROR(VLOOKUP(B519,'4º PASSO - Lançar TR'!A:D,2,FALSE),"")</f>
        <v>3492</v>
      </c>
      <c r="G519" t="str">
        <f>'1º PASSO - Rascunho'!E519</f>
        <v>UNIDADE</v>
      </c>
      <c r="H519">
        <f>'1º PASSO - Rascunho'!F519</f>
        <v>361.67</v>
      </c>
      <c r="I519" t="str">
        <f>'1º PASSO - Rascunho'!G519</f>
        <v>Fortaleza/CE</v>
      </c>
      <c r="J519" s="42">
        <f t="shared" si="18"/>
        <v>2</v>
      </c>
      <c r="K519">
        <f>'1º PASSO - Rascunho'!H519</f>
        <v>8</v>
      </c>
      <c r="L519" s="42">
        <f t="shared" si="19"/>
        <v>8</v>
      </c>
    </row>
    <row r="520" spans="1:12" x14ac:dyDescent="0.25">
      <c r="A520" t="str">
        <f>'1º PASSO - Rascunho'!A520</f>
        <v>BASE ADM</v>
      </c>
      <c r="B520">
        <f>'1º PASSO - Rascunho'!B520</f>
        <v>158</v>
      </c>
      <c r="C520" t="str">
        <f>'1º PASSO - Rascunho'!C520</f>
        <v>Serviço</v>
      </c>
      <c r="D520" t="str">
        <f>'1º PASSO - Rascunho'!D520</f>
        <v>3492-Ar Condicionado - Manutenção de Aparelhos de Parede</v>
      </c>
      <c r="E520" s="42" t="str">
        <f>IFERROR(VLOOKUP(B520,'4º PASSO - Lançar TR'!A:D,4,FALSE),"")</f>
        <v>Serviço    de     manutenção    corretiva    com fornecimento de material e aplicação de peças, realizando a substituição de controle remoto, de ar condicionado do tipo Split (inverter ou convencional) de 48.000 a 60.000 BTUs.</v>
      </c>
      <c r="F520" s="42">
        <f>IFERROR(VLOOKUP(B520,'4º PASSO - Lançar TR'!A:D,2,FALSE),"")</f>
        <v>3492</v>
      </c>
      <c r="G520" t="str">
        <f>'1º PASSO - Rascunho'!E520</f>
        <v>UNIDADE</v>
      </c>
      <c r="H520">
        <f>'1º PASSO - Rascunho'!F520</f>
        <v>113.33</v>
      </c>
      <c r="I520" t="str">
        <f>'1º PASSO - Rascunho'!G520</f>
        <v>Fortaleza/CE</v>
      </c>
      <c r="J520" s="42">
        <f t="shared" si="18"/>
        <v>1</v>
      </c>
      <c r="K520">
        <f>'1º PASSO - Rascunho'!H520</f>
        <v>5</v>
      </c>
      <c r="L520" s="42">
        <f t="shared" si="19"/>
        <v>5</v>
      </c>
    </row>
    <row r="521" spans="1:12" x14ac:dyDescent="0.25">
      <c r="A521" t="str">
        <f>'1º PASSO - Rascunho'!A521</f>
        <v>BASE ADM</v>
      </c>
      <c r="B521">
        <f>'1º PASSO - Rascunho'!B521</f>
        <v>159</v>
      </c>
      <c r="C521" t="str">
        <f>'1º PASSO - Rascunho'!C521</f>
        <v>Serviço</v>
      </c>
      <c r="D521" t="str">
        <f>'1º PASSO - Rascunho'!D521</f>
        <v>2020-Ar Condicionado - Instalação/Montagem/Desmontagem/Remoção - (Parede / Sistemas)</v>
      </c>
      <c r="E521" s="42" t="str">
        <f>IFERROR(VLOOKUP(B521,'4º PASSO - Lançar TR'!A:D,4,FALSE),"")</f>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v>
      </c>
      <c r="F521" s="42">
        <f>IFERROR(VLOOKUP(B521,'4º PASSO - Lançar TR'!A:D,2,FALSE),"")</f>
        <v>2020</v>
      </c>
      <c r="G521" t="str">
        <f>'1º PASSO - Rascunho'!E521</f>
        <v>UNIDADE</v>
      </c>
      <c r="H521">
        <f>'1º PASSO - Rascunho'!F521</f>
        <v>153</v>
      </c>
      <c r="I521" t="str">
        <f>'1º PASSO - Rascunho'!G521</f>
        <v>Fortaleza/CE</v>
      </c>
      <c r="J521" s="42">
        <f t="shared" si="18"/>
        <v>1</v>
      </c>
      <c r="K521">
        <f>'1º PASSO - Rascunho'!H521</f>
        <v>5</v>
      </c>
      <c r="L521" s="42">
        <f t="shared" si="19"/>
        <v>5</v>
      </c>
    </row>
    <row r="522" spans="1:12" x14ac:dyDescent="0.25">
      <c r="A522" t="str">
        <f>'1º PASSO - Rascunho'!A522</f>
        <v>BASE ADM</v>
      </c>
      <c r="B522">
        <f>'1º PASSO - Rascunho'!B522</f>
        <v>160</v>
      </c>
      <c r="C522" t="str">
        <f>'1º PASSO - Rascunho'!C522</f>
        <v>Serviço</v>
      </c>
      <c r="D522" t="str">
        <f>'1º PASSO - Rascunho'!D522</f>
        <v>2020-Ar Condicionado - Instalação/Montagem/Desmontagem/Remoção - (Parede / Sistemas)</v>
      </c>
      <c r="E522" s="42" t="str">
        <f>IFERROR(VLOOKUP(B522,'4º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v>
      </c>
      <c r="F522" s="42">
        <f>IFERROR(VLOOKUP(B522,'4º PASSO - Lançar TR'!A:D,2,FALSE),"")</f>
        <v>2020</v>
      </c>
      <c r="G522" t="str">
        <f>'1º PASSO - Rascunho'!E522</f>
        <v>UNIDADE</v>
      </c>
      <c r="H522">
        <f>'1º PASSO - Rascunho'!F522</f>
        <v>153</v>
      </c>
      <c r="I522" t="str">
        <f>'1º PASSO - Rascunho'!G522</f>
        <v>Fortaleza/CE</v>
      </c>
      <c r="J522" s="42">
        <f t="shared" si="18"/>
        <v>1</v>
      </c>
      <c r="K522">
        <f>'1º PASSO - Rascunho'!H522</f>
        <v>5</v>
      </c>
      <c r="L522" s="42">
        <f t="shared" si="19"/>
        <v>5</v>
      </c>
    </row>
    <row r="523" spans="1:12" x14ac:dyDescent="0.25">
      <c r="A523" t="str">
        <f>'1º PASSO - Rascunho'!A523</f>
        <v>BASE ADM</v>
      </c>
      <c r="B523">
        <f>'1º PASSO - Rascunho'!B523</f>
        <v>161</v>
      </c>
      <c r="C523" t="str">
        <f>'1º PASSO - Rascunho'!C523</f>
        <v>Serviço</v>
      </c>
      <c r="D523" t="str">
        <f>'1º PASSO - Rascunho'!D523</f>
        <v>3492-Ar Condicionado - Manutenção de Aparelhos de Parede</v>
      </c>
      <c r="E523" s="42" t="str">
        <f>IFERROR(VLOOKUP(B523,'4º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48.000 a 60.000 BTUs.</v>
      </c>
      <c r="F523" s="42">
        <f>IFERROR(VLOOKUP(B523,'4º PASSO - Lançar TR'!A:D,2,FALSE),"")</f>
        <v>3492</v>
      </c>
      <c r="G523" t="str">
        <f>'1º PASSO - Rascunho'!E523</f>
        <v>UNIDADE</v>
      </c>
      <c r="H523">
        <f>'1º PASSO - Rascunho'!F523</f>
        <v>153</v>
      </c>
      <c r="I523" t="str">
        <f>'1º PASSO - Rascunho'!G523</f>
        <v>Fortaleza/CE</v>
      </c>
      <c r="J523" s="42">
        <f t="shared" si="18"/>
        <v>1</v>
      </c>
      <c r="K523">
        <f>'1º PASSO - Rascunho'!H523</f>
        <v>5</v>
      </c>
      <c r="L523" s="42">
        <f t="shared" si="19"/>
        <v>5</v>
      </c>
    </row>
    <row r="524" spans="1:12" x14ac:dyDescent="0.25">
      <c r="A524" t="str">
        <f>'1º PASSO - Rascunho'!A524</f>
        <v>BASE ADM</v>
      </c>
      <c r="B524">
        <f>'1º PASSO - Rascunho'!B524</f>
        <v>162</v>
      </c>
      <c r="C524" t="str">
        <f>'1º PASSO - Rascunho'!C524</f>
        <v>Serviço</v>
      </c>
      <c r="D524" t="str">
        <f>'1º PASSO - Rascunho'!D524</f>
        <v>2020-Ar Condicionado - Instalação/Montagem/Desmontagem/Remoção - (Parede / Sistemas)</v>
      </c>
      <c r="E524" s="42" t="str">
        <f>IFERROR(VLOOKUP(B524,'4º PASSO - Lançar TR'!A:D,4,FALSE),"")</f>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524" s="42">
        <f>IFERROR(VLOOKUP(B524,'4º PASSO - Lançar TR'!A:D,2,FALSE),"")</f>
        <v>2020</v>
      </c>
      <c r="G524" t="str">
        <f>'1º PASSO - Rascunho'!E524</f>
        <v>UNIDADE</v>
      </c>
      <c r="H524">
        <f>'1º PASSO - Rascunho'!F524</f>
        <v>246.67</v>
      </c>
      <c r="I524" t="str">
        <f>'1º PASSO - Rascunho'!G524</f>
        <v>Fortaleza/CE</v>
      </c>
      <c r="J524" s="42">
        <f t="shared" si="18"/>
        <v>1</v>
      </c>
      <c r="K524">
        <f>'1º PASSO - Rascunho'!H524</f>
        <v>5</v>
      </c>
      <c r="L524" s="42">
        <f t="shared" si="19"/>
        <v>5</v>
      </c>
    </row>
    <row r="525" spans="1:12" x14ac:dyDescent="0.25">
      <c r="A525" t="str">
        <f>'1º PASSO - Rascunho'!A525</f>
        <v>BASE ADM</v>
      </c>
      <c r="B525">
        <f>'1º PASSO - Rascunho'!B525</f>
        <v>163</v>
      </c>
      <c r="C525" t="str">
        <f>'1º PASSO - Rascunho'!C525</f>
        <v>Serviço</v>
      </c>
      <c r="D525" t="str">
        <f>'1º PASSO - Rascunho'!D525</f>
        <v>3506-Manutenção de Geladeiras e Bebedouros</v>
      </c>
      <c r="E525" s="42" t="str">
        <f>IFERROR(VLOOKUP(B525,'4º PASSO - Lançar TR'!A:D,4,FALSE),"")</f>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F525" s="42">
        <f>IFERROR(VLOOKUP(B525,'4º PASSO - Lançar TR'!A:D,2,FALSE),"")</f>
        <v>3506</v>
      </c>
      <c r="G525" t="str">
        <f>'1º PASSO - Rascunho'!E525</f>
        <v>UNIDADE</v>
      </c>
      <c r="H525">
        <f>'1º PASSO - Rascunho'!F525</f>
        <v>371.67</v>
      </c>
      <c r="I525" t="str">
        <f>'1º PASSO - Rascunho'!G525</f>
        <v>Fortaleza/CE</v>
      </c>
      <c r="J525" s="42">
        <f t="shared" si="18"/>
        <v>2</v>
      </c>
      <c r="K525">
        <f>'1º PASSO - Rascunho'!H525</f>
        <v>8</v>
      </c>
      <c r="L525" s="42">
        <f t="shared" si="19"/>
        <v>8</v>
      </c>
    </row>
    <row r="526" spans="1:12" x14ac:dyDescent="0.25">
      <c r="A526" t="str">
        <f>'1º PASSO - Rascunho'!A526</f>
        <v>BASE ADM</v>
      </c>
      <c r="B526">
        <f>'1º PASSO - Rascunho'!B526</f>
        <v>164</v>
      </c>
      <c r="C526" t="str">
        <f>'1º PASSO - Rascunho'!C526</f>
        <v>Serviço</v>
      </c>
      <c r="D526" t="str">
        <f>'1º PASSO - Rascunho'!D526</f>
        <v>3506-Manutenção de Geladeiras e Bebedouros</v>
      </c>
      <c r="E526" s="42" t="str">
        <f>IFERROR(VLOOKUP(B526,'4º PASSO - Lançar TR'!A:D,4,FALSE),"")</f>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526" s="42">
        <f>IFERROR(VLOOKUP(B526,'4º PASSO - Lançar TR'!A:D,2,FALSE),"")</f>
        <v>3506</v>
      </c>
      <c r="G526" t="str">
        <f>'1º PASSO - Rascunho'!E526</f>
        <v>UNIDADE</v>
      </c>
      <c r="H526">
        <f>'1º PASSO - Rascunho'!F526</f>
        <v>386.67</v>
      </c>
      <c r="I526" t="str">
        <f>'1º PASSO - Rascunho'!G526</f>
        <v>Fortaleza/CE</v>
      </c>
      <c r="J526" s="42">
        <f t="shared" si="18"/>
        <v>2</v>
      </c>
      <c r="K526">
        <f>'1º PASSO - Rascunho'!H526</f>
        <v>8</v>
      </c>
      <c r="L526" s="42">
        <f t="shared" si="19"/>
        <v>8</v>
      </c>
    </row>
    <row r="527" spans="1:12" x14ac:dyDescent="0.25">
      <c r="A527" t="str">
        <f>'1º PASSO - Rascunho'!A527</f>
        <v>BASE ADM</v>
      </c>
      <c r="B527">
        <f>'1º PASSO - Rascunho'!B527</f>
        <v>165</v>
      </c>
      <c r="C527" t="str">
        <f>'1º PASSO - Rascunho'!C527</f>
        <v>Serviço</v>
      </c>
      <c r="D527" t="str">
        <f>'1º PASSO - Rascunho'!D527</f>
        <v>3506-Manutenção de Geladeiras e Bebedouros</v>
      </c>
      <c r="E527" s="42" t="str">
        <f>IFERROR(VLOOKUP(B527,'4º PASSO - Lançar TR'!A:D,4,FALSE),"")</f>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527" s="42">
        <f>IFERROR(VLOOKUP(B527,'4º PASSO - Lançar TR'!A:D,2,FALSE),"")</f>
        <v>3506</v>
      </c>
      <c r="G527" t="str">
        <f>'1º PASSO - Rascunho'!E527</f>
        <v>UNIDADE</v>
      </c>
      <c r="H527">
        <f>'1º PASSO - Rascunho'!F527</f>
        <v>463.33</v>
      </c>
      <c r="I527" t="str">
        <f>'1º PASSO - Rascunho'!G527</f>
        <v>Fortaleza/CE</v>
      </c>
      <c r="J527" s="42">
        <f t="shared" si="18"/>
        <v>2</v>
      </c>
      <c r="K527">
        <f>'1º PASSO - Rascunho'!H527</f>
        <v>8</v>
      </c>
      <c r="L527" s="42">
        <f t="shared" si="19"/>
        <v>8</v>
      </c>
    </row>
    <row r="528" spans="1:12" x14ac:dyDescent="0.25">
      <c r="A528" t="str">
        <f>'1º PASSO - Rascunho'!A528</f>
        <v>BASE ADM</v>
      </c>
      <c r="B528">
        <f>'1º PASSO - Rascunho'!B528</f>
        <v>166</v>
      </c>
      <c r="C528" t="str">
        <f>'1º PASSO - Rascunho'!C528</f>
        <v>Serviço</v>
      </c>
      <c r="D528" t="str">
        <f>'1º PASSO - Rascunho'!D528</f>
        <v>3506-Manutenção de Geladeiras e Bebedouros</v>
      </c>
      <c r="E528" s="42" t="str">
        <f>IFERROR(VLOOKUP(B528,'4º PASSO - Lançar TR'!A:D,4,FALSE),"")</f>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528" s="42">
        <f>IFERROR(VLOOKUP(B528,'4º PASSO - Lançar TR'!A:D,2,FALSE),"")</f>
        <v>3506</v>
      </c>
      <c r="G528" t="str">
        <f>'1º PASSO - Rascunho'!E528</f>
        <v>UNIDADE</v>
      </c>
      <c r="H528">
        <f>'1º PASSO - Rascunho'!F528</f>
        <v>568.33000000000004</v>
      </c>
      <c r="I528" t="str">
        <f>'1º PASSO - Rascunho'!G528</f>
        <v>Fortaleza/CE</v>
      </c>
      <c r="J528" s="42">
        <f t="shared" si="18"/>
        <v>2</v>
      </c>
      <c r="K528">
        <f>'1º PASSO - Rascunho'!H528</f>
        <v>8</v>
      </c>
      <c r="L528" s="42">
        <f t="shared" si="19"/>
        <v>8</v>
      </c>
    </row>
    <row r="529" spans="1:12" x14ac:dyDescent="0.25">
      <c r="A529" t="str">
        <f>'1º PASSO - Rascunho'!A529</f>
        <v>BASE ADM</v>
      </c>
      <c r="B529">
        <f>'1º PASSO - Rascunho'!B529</f>
        <v>167</v>
      </c>
      <c r="C529" t="str">
        <f>'1º PASSO - Rascunho'!C529</f>
        <v>Serviço</v>
      </c>
      <c r="D529" t="str">
        <f>'1º PASSO - Rascunho'!D529</f>
        <v>3506-Manutenção de Geladeiras e Bebedouros</v>
      </c>
      <c r="E529" s="42" t="str">
        <f>IFERROR(VLOOKUP(B529,'4º PASSO - Lançar TR'!A:D,4,FALSE),"")</f>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29" s="42">
        <f>IFERROR(VLOOKUP(B529,'4º PASSO - Lançar TR'!A:D,2,FALSE),"")</f>
        <v>3506</v>
      </c>
      <c r="G529" t="str">
        <f>'1º PASSO - Rascunho'!E529</f>
        <v>UNIDADE</v>
      </c>
      <c r="H529">
        <f>'1º PASSO - Rascunho'!F529</f>
        <v>795</v>
      </c>
      <c r="I529" t="str">
        <f>'1º PASSO - Rascunho'!G529</f>
        <v>Fortaleza/CE</v>
      </c>
      <c r="J529" s="42">
        <f t="shared" si="18"/>
        <v>2</v>
      </c>
      <c r="K529">
        <f>'1º PASSO - Rascunho'!H529</f>
        <v>8</v>
      </c>
      <c r="L529" s="42">
        <f t="shared" si="19"/>
        <v>8</v>
      </c>
    </row>
    <row r="530" spans="1:12" x14ac:dyDescent="0.25">
      <c r="A530" t="str">
        <f>'1º PASSO - Rascunho'!A530</f>
        <v>BASE ADM</v>
      </c>
      <c r="B530">
        <f>'1º PASSO - Rascunho'!B530</f>
        <v>168</v>
      </c>
      <c r="C530" t="str">
        <f>'1º PASSO - Rascunho'!C530</f>
        <v>Serviço</v>
      </c>
      <c r="D530" t="str">
        <f>'1º PASSO - Rascunho'!D530</f>
        <v>3506-Manutenção de Geladeiras e Bebedouros</v>
      </c>
      <c r="E530" s="42" t="str">
        <f>IFERROR(VLOOKUP(B530,'4º PASSO - Lançar TR'!A:D,4,FALSE),"")</f>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v>
      </c>
      <c r="F530" s="42">
        <f>IFERROR(VLOOKUP(B530,'4º PASSO - Lançar TR'!A:D,2,FALSE),"")</f>
        <v>3506</v>
      </c>
      <c r="G530" t="str">
        <f>'1º PASSO - Rascunho'!E530</f>
        <v>UNIDADE</v>
      </c>
      <c r="H530">
        <f>'1º PASSO - Rascunho'!F530</f>
        <v>581.66999999999996</v>
      </c>
      <c r="I530" t="str">
        <f>'1º PASSO - Rascunho'!G530</f>
        <v>Fortaleza/CE</v>
      </c>
      <c r="J530" s="42">
        <f t="shared" si="18"/>
        <v>2</v>
      </c>
      <c r="K530">
        <f>'1º PASSO - Rascunho'!H530</f>
        <v>8</v>
      </c>
      <c r="L530" s="42">
        <f t="shared" si="19"/>
        <v>8</v>
      </c>
    </row>
    <row r="531" spans="1:12" x14ac:dyDescent="0.25">
      <c r="A531" t="str">
        <f>'1º PASSO - Rascunho'!A531</f>
        <v>BASE ADM</v>
      </c>
      <c r="B531">
        <f>'1º PASSO - Rascunho'!B531</f>
        <v>169</v>
      </c>
      <c r="C531" t="str">
        <f>'1º PASSO - Rascunho'!C531</f>
        <v>Serviço</v>
      </c>
      <c r="D531" t="str">
        <f>'1º PASSO - Rascunho'!D531</f>
        <v>3506-Manutenção de Geladeiras e Bebedouros</v>
      </c>
      <c r="E531" s="42" t="str">
        <f>IFERROR(VLOOKUP(B531,'4º PASSO - Lançar TR'!A:D,4,FALSE),"")</f>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v>
      </c>
      <c r="F531" s="42">
        <f>IFERROR(VLOOKUP(B531,'4º PASSO - Lançar TR'!A:D,2,FALSE),"")</f>
        <v>3506</v>
      </c>
      <c r="G531" t="str">
        <f>'1º PASSO - Rascunho'!E531</f>
        <v>UNIDADE</v>
      </c>
      <c r="H531">
        <f>'1º PASSO - Rascunho'!F531</f>
        <v>568.67999999999995</v>
      </c>
      <c r="I531" t="str">
        <f>'1º PASSO - Rascunho'!G531</f>
        <v>Fortaleza/CE</v>
      </c>
      <c r="J531" s="42">
        <f t="shared" si="18"/>
        <v>1</v>
      </c>
      <c r="K531">
        <f>'1º PASSO - Rascunho'!H531</f>
        <v>3</v>
      </c>
      <c r="L531" s="42">
        <f t="shared" si="19"/>
        <v>3</v>
      </c>
    </row>
    <row r="532" spans="1:12" x14ac:dyDescent="0.25">
      <c r="A532" t="str">
        <f>'1º PASSO - Rascunho'!A532</f>
        <v>BASE ADM</v>
      </c>
      <c r="B532">
        <f>'1º PASSO - Rascunho'!B532</f>
        <v>170</v>
      </c>
      <c r="C532" t="str">
        <f>'1º PASSO - Rascunho'!C532</f>
        <v>Serviço</v>
      </c>
      <c r="D532" t="str">
        <f>'1º PASSO - Rascunho'!D532</f>
        <v>3506-Manutenção de Geladeiras e Bebedouros</v>
      </c>
      <c r="E532" s="42" t="str">
        <f>IFERROR(VLOOKUP(B532,'4º PASSO - Lançar TR'!A:D,4,FALSE),"")</f>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v>
      </c>
      <c r="F532" s="42">
        <f>IFERROR(VLOOKUP(B532,'4º PASSO - Lançar TR'!A:D,2,FALSE),"")</f>
        <v>3506</v>
      </c>
      <c r="G532" t="str">
        <f>'1º PASSO - Rascunho'!E532</f>
        <v>UNIDADE</v>
      </c>
      <c r="H532">
        <f>'1º PASSO - Rascunho'!F532</f>
        <v>568.33000000000004</v>
      </c>
      <c r="I532" t="str">
        <f>'1º PASSO - Rascunho'!G532</f>
        <v>Fortaleza/CE</v>
      </c>
      <c r="J532" s="42">
        <f t="shared" si="18"/>
        <v>1</v>
      </c>
      <c r="K532">
        <f>'1º PASSO - Rascunho'!H532</f>
        <v>3</v>
      </c>
      <c r="L532" s="42">
        <f t="shared" si="19"/>
        <v>3</v>
      </c>
    </row>
    <row r="533" spans="1:12" x14ac:dyDescent="0.25">
      <c r="A533" t="str">
        <f>'1º PASSO - Rascunho'!A533</f>
        <v>BASE ADM</v>
      </c>
      <c r="B533">
        <f>'1º PASSO - Rascunho'!B533</f>
        <v>171</v>
      </c>
      <c r="C533" t="str">
        <f>'1º PASSO - Rascunho'!C533</f>
        <v>Serviço</v>
      </c>
      <c r="D533" t="str">
        <f>'1º PASSO - Rascunho'!D533</f>
        <v>3506-Manutenção de Geladeiras e Bebedouros</v>
      </c>
      <c r="E533" s="42" t="str">
        <f>IFERROR(VLOOKUP(B533,'4º PASSO - Lançar TR'!A:D,4,FALSE),"")</f>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33" s="42">
        <f>IFERROR(VLOOKUP(B533,'4º PASSO - Lançar TR'!A:D,2,FALSE),"")</f>
        <v>3506</v>
      </c>
      <c r="G533" t="str">
        <f>'1º PASSO - Rascunho'!E533</f>
        <v>UNIDADE</v>
      </c>
      <c r="H533">
        <f>'1º PASSO - Rascunho'!F533</f>
        <v>695</v>
      </c>
      <c r="I533" t="str">
        <f>'1º PASSO - Rascunho'!G533</f>
        <v>Fortaleza/CE</v>
      </c>
      <c r="J533" s="42">
        <f t="shared" si="18"/>
        <v>1</v>
      </c>
      <c r="K533">
        <f>'1º PASSO - Rascunho'!H533</f>
        <v>3</v>
      </c>
      <c r="L533" s="42">
        <f t="shared" si="19"/>
        <v>3</v>
      </c>
    </row>
    <row r="534" spans="1:12" x14ac:dyDescent="0.25">
      <c r="A534" t="str">
        <f>'1º PASSO - Rascunho'!A534</f>
        <v>BASE ADM</v>
      </c>
      <c r="B534">
        <f>'1º PASSO - Rascunho'!B534</f>
        <v>172</v>
      </c>
      <c r="C534" t="str">
        <f>'1º PASSO - Rascunho'!C534</f>
        <v>Serviço</v>
      </c>
      <c r="D534" t="str">
        <f>'1º PASSO - Rascunho'!D534</f>
        <v>3506-Manutenção de Geladeiras e Bebedouros</v>
      </c>
      <c r="E534" s="42" t="str">
        <f>IFERROR(VLOOKUP(B534,'4º PASSO - Lançar TR'!A:D,4,FALSE),"")</f>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34" s="42">
        <f>IFERROR(VLOOKUP(B534,'4º PASSO - Lançar TR'!A:D,2,FALSE),"")</f>
        <v>3506</v>
      </c>
      <c r="G534" t="str">
        <f>'1º PASSO - Rascunho'!E534</f>
        <v>UNIDADE</v>
      </c>
      <c r="H534">
        <f>'1º PASSO - Rascunho'!F534</f>
        <v>695</v>
      </c>
      <c r="I534" t="str">
        <f>'1º PASSO - Rascunho'!G534</f>
        <v>Fortaleza/CE</v>
      </c>
      <c r="J534" s="42">
        <f t="shared" si="18"/>
        <v>1</v>
      </c>
      <c r="K534">
        <f>'1º PASSO - Rascunho'!H534</f>
        <v>3</v>
      </c>
      <c r="L534" s="42">
        <f t="shared" si="19"/>
        <v>3</v>
      </c>
    </row>
    <row r="535" spans="1:12" x14ac:dyDescent="0.25">
      <c r="A535" t="str">
        <f>'1º PASSO - Rascunho'!A535</f>
        <v>BASE ADM</v>
      </c>
      <c r="B535">
        <f>'1º PASSO - Rascunho'!B535</f>
        <v>173</v>
      </c>
      <c r="C535" t="str">
        <f>'1º PASSO - Rascunho'!C535</f>
        <v>Serviço</v>
      </c>
      <c r="D535" t="str">
        <f>'1º PASSO - Rascunho'!D535</f>
        <v>3506-Manutenção de Geladeiras e Bebedouros</v>
      </c>
      <c r="E535" s="42" t="str">
        <f>IFERROR(VLOOKUP(B535,'4º PASSO - Lançar TR'!A:D,4,FALSE),"")</f>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35" s="42">
        <f>IFERROR(VLOOKUP(B535,'4º PASSO - Lançar TR'!A:D,2,FALSE),"")</f>
        <v>3506</v>
      </c>
      <c r="G535" t="str">
        <f>'1º PASSO - Rascunho'!E535</f>
        <v>UNIDADE</v>
      </c>
      <c r="H535">
        <f>'1º PASSO - Rascunho'!F535</f>
        <v>638.33000000000004</v>
      </c>
      <c r="I535" t="str">
        <f>'1º PASSO - Rascunho'!G535</f>
        <v>Fortaleza/CE</v>
      </c>
      <c r="J535" s="42">
        <f t="shared" si="18"/>
        <v>1</v>
      </c>
      <c r="K535">
        <f>'1º PASSO - Rascunho'!H535</f>
        <v>3</v>
      </c>
      <c r="L535" s="42">
        <f t="shared" si="19"/>
        <v>3</v>
      </c>
    </row>
    <row r="536" spans="1:12" x14ac:dyDescent="0.25">
      <c r="A536" t="str">
        <f>'1º PASSO - Rascunho'!A536</f>
        <v>BASE ADM</v>
      </c>
      <c r="B536">
        <f>'1º PASSO - Rascunho'!B536</f>
        <v>174</v>
      </c>
      <c r="C536" t="str">
        <f>'1º PASSO - Rascunho'!C536</f>
        <v>Serviço</v>
      </c>
      <c r="D536" t="str">
        <f>'1º PASSO - Rascunho'!D536</f>
        <v>3506-Manutenção de Geladeiras e Bebedouros</v>
      </c>
      <c r="E536" s="42" t="str">
        <f>IFERROR(VLOOKUP(B536,'4º PASSO - Lançar TR'!A:D,4,FALSE),"")</f>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36" s="42">
        <f>IFERROR(VLOOKUP(B536,'4º PASSO - Lançar TR'!A:D,2,FALSE),"")</f>
        <v>3506</v>
      </c>
      <c r="G536" t="str">
        <f>'1º PASSO - Rascunho'!E536</f>
        <v>UNIDADE</v>
      </c>
      <c r="H536">
        <f>'1º PASSO - Rascunho'!F536</f>
        <v>638.33000000000004</v>
      </c>
      <c r="I536" t="str">
        <f>'1º PASSO - Rascunho'!G536</f>
        <v>Fortaleza/CE</v>
      </c>
      <c r="J536" s="42">
        <f t="shared" si="18"/>
        <v>4</v>
      </c>
      <c r="K536">
        <f>'1º PASSO - Rascunho'!H536</f>
        <v>18</v>
      </c>
      <c r="L536" s="42">
        <f t="shared" si="19"/>
        <v>18</v>
      </c>
    </row>
    <row r="537" spans="1:12" x14ac:dyDescent="0.25">
      <c r="A537" t="str">
        <f>'1º PASSO - Rascunho'!A537</f>
        <v>BASE ADM</v>
      </c>
      <c r="B537">
        <f>'1º PASSO - Rascunho'!B537</f>
        <v>175</v>
      </c>
      <c r="C537" t="str">
        <f>'1º PASSO - Rascunho'!C537</f>
        <v>Serviço</v>
      </c>
      <c r="D537" t="str">
        <f>'1º PASSO - Rascunho'!D537</f>
        <v>3506-Manutenção de Geladeiras e Bebedouros</v>
      </c>
      <c r="E537" s="42" t="str">
        <f>IFERROR(VLOOKUP(B537,'4º PASSO - Lançar TR'!A:D,4,FALSE),"")</f>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537" s="42">
        <f>IFERROR(VLOOKUP(B537,'4º PASSO - Lançar TR'!A:D,2,FALSE),"")</f>
        <v>3506</v>
      </c>
      <c r="G537" t="str">
        <f>'1º PASSO - Rascunho'!E537</f>
        <v>UNIDADE</v>
      </c>
      <c r="H537">
        <f>'1º PASSO - Rascunho'!F537</f>
        <v>258.33</v>
      </c>
      <c r="I537" t="str">
        <f>'1º PASSO - Rascunho'!G537</f>
        <v>Fortaleza/CE</v>
      </c>
      <c r="J537" s="42">
        <f t="shared" si="18"/>
        <v>4</v>
      </c>
      <c r="K537">
        <f>'1º PASSO - Rascunho'!H537</f>
        <v>18</v>
      </c>
      <c r="L537" s="42">
        <f t="shared" si="19"/>
        <v>18</v>
      </c>
    </row>
    <row r="538" spans="1:12" x14ac:dyDescent="0.25">
      <c r="A538" t="str">
        <f>'1º PASSO - Rascunho'!A538</f>
        <v>BASE ADM</v>
      </c>
      <c r="B538">
        <f>'1º PASSO - Rascunho'!B538</f>
        <v>176</v>
      </c>
      <c r="C538" t="str">
        <f>'1º PASSO - Rascunho'!C538</f>
        <v>Serviço</v>
      </c>
      <c r="D538" t="str">
        <f>'1º PASSO - Rascunho'!D538</f>
        <v>3506-Manutenção de Geladeiras e Bebedouros</v>
      </c>
      <c r="E538" s="42" t="str">
        <f>IFERROR(VLOOKUP(B538,'4º PASSO - Lançar TR'!A:D,4,FALSE),"")</f>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538" s="42">
        <f>IFERROR(VLOOKUP(B538,'4º PASSO - Lançar TR'!A:D,2,FALSE),"")</f>
        <v>3506</v>
      </c>
      <c r="G538" t="str">
        <f>'1º PASSO - Rascunho'!E538</f>
        <v>UNIDADE</v>
      </c>
      <c r="H538">
        <f>'1º PASSO - Rascunho'!F538</f>
        <v>258.33</v>
      </c>
      <c r="I538" t="str">
        <f>'1º PASSO - Rascunho'!G538</f>
        <v>Fortaleza/CE</v>
      </c>
      <c r="J538" s="42">
        <f t="shared" si="18"/>
        <v>4</v>
      </c>
      <c r="K538">
        <f>'1º PASSO - Rascunho'!H538</f>
        <v>18</v>
      </c>
      <c r="L538" s="42">
        <f t="shared" si="19"/>
        <v>18</v>
      </c>
    </row>
    <row r="539" spans="1:12" x14ac:dyDescent="0.25">
      <c r="A539" t="str">
        <f>'1º PASSO - Rascunho'!A539</f>
        <v>BASE ADM</v>
      </c>
      <c r="B539">
        <f>'1º PASSO - Rascunho'!B539</f>
        <v>177</v>
      </c>
      <c r="C539" t="str">
        <f>'1º PASSO - Rascunho'!C539</f>
        <v>Serviço</v>
      </c>
      <c r="D539" t="str">
        <f>'1º PASSO - Rascunho'!D539</f>
        <v>3506-Manutenção de Geladeiras e Bebedouros</v>
      </c>
      <c r="E539" s="42" t="str">
        <f>IFERROR(VLOOKUP(B539,'4º PASSO - Lançar TR'!A:D,4,FALSE),"")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539" s="42">
        <f>IFERROR(VLOOKUP(B539,'4º PASSO - Lançar TR'!A:D,2,FALSE),"")</f>
        <v>3506</v>
      </c>
      <c r="G539" t="str">
        <f>'1º PASSO - Rascunho'!E539</f>
        <v>UNIDADE</v>
      </c>
      <c r="H539">
        <f>'1º PASSO - Rascunho'!F539</f>
        <v>258.33</v>
      </c>
      <c r="I539" t="str">
        <f>'1º PASSO - Rascunho'!G539</f>
        <v>Fortaleza/CE</v>
      </c>
      <c r="J539" s="42">
        <f t="shared" si="18"/>
        <v>2</v>
      </c>
      <c r="K539">
        <f>'1º PASSO - Rascunho'!H539</f>
        <v>8</v>
      </c>
      <c r="L539" s="42">
        <f t="shared" si="19"/>
        <v>8</v>
      </c>
    </row>
    <row r="540" spans="1:12" x14ac:dyDescent="0.25">
      <c r="A540" t="str">
        <f>'1º PASSO - Rascunho'!A540</f>
        <v>BASE ADM</v>
      </c>
      <c r="B540">
        <f>'1º PASSO - Rascunho'!B540</f>
        <v>178</v>
      </c>
      <c r="C540" t="str">
        <f>'1º PASSO - Rascunho'!C540</f>
        <v>Serviço</v>
      </c>
      <c r="D540" t="str">
        <f>'1º PASSO - Rascunho'!D540</f>
        <v>3506-Manutenção de Geladeiras e Bebedouros</v>
      </c>
      <c r="E540" s="42" t="str">
        <f>IFERROR(VLOOKUP(B540,'4º PASSO - Lançar TR'!A:D,4,FALSE),"")</f>
        <v>Serviço de manutenção PREVENTIVA DE BEBEDOURO HISTÓRICO  com 2 bicas, capacidade até de 100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F540" s="42">
        <f>IFERROR(VLOOKUP(B540,'4º PASSO - Lançar TR'!A:D,2,FALSE),"")</f>
        <v>3506</v>
      </c>
      <c r="G540" t="str">
        <f>'1º PASSO - Rascunho'!E540</f>
        <v>UNIDADE</v>
      </c>
      <c r="H540">
        <f>'1º PASSO - Rascunho'!F540</f>
        <v>271.67</v>
      </c>
      <c r="I540" t="str">
        <f>'1º PASSO - Rascunho'!G540</f>
        <v>Fortaleza/CE</v>
      </c>
      <c r="J540" s="42">
        <f t="shared" si="18"/>
        <v>2</v>
      </c>
      <c r="K540">
        <f>'1º PASSO - Rascunho'!H540</f>
        <v>8</v>
      </c>
      <c r="L540" s="42">
        <f t="shared" si="19"/>
        <v>8</v>
      </c>
    </row>
    <row r="541" spans="1:12" x14ac:dyDescent="0.25">
      <c r="A541" t="str">
        <f>'1º PASSO - Rascunho'!A541</f>
        <v>BASE ADM</v>
      </c>
      <c r="B541">
        <f>'1º PASSO - Rascunho'!B541</f>
        <v>179</v>
      </c>
      <c r="C541" t="str">
        <f>'1º PASSO - Rascunho'!C541</f>
        <v>Serviço</v>
      </c>
      <c r="D541" t="str">
        <f>'1º PASSO - Rascunho'!D541</f>
        <v>3506-Manutenção de Geladeiras e Bebedouros</v>
      </c>
      <c r="E541" s="42" t="str">
        <f>IFERROR(VLOOKUP(B541,'4º PASSO - Lançar TR'!A:D,4,FALSE),"")</f>
        <v>Serviço de manutenção PREVENTIVA DE BEBEDOURO HISTÓRICO  com 2 bicas, capacidade até de 100 litros: - Instalação de um           Purificador (filtro propriamente dito) de água para consumo humano, com fornecimento de material e aplicação de peças.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541" s="42">
        <f>IFERROR(VLOOKUP(B541,'4º PASSO - Lançar TR'!A:D,2,FALSE),"")</f>
        <v>3506</v>
      </c>
      <c r="G541" t="str">
        <f>'1º PASSO - Rascunho'!E541</f>
        <v>UNIDADE</v>
      </c>
      <c r="H541">
        <f>'1º PASSO - Rascunho'!F541</f>
        <v>326.67</v>
      </c>
      <c r="I541" t="str">
        <f>'1º PASSO - Rascunho'!G541</f>
        <v>Fortaleza/CE</v>
      </c>
      <c r="J541" s="42">
        <f t="shared" si="18"/>
        <v>1</v>
      </c>
      <c r="K541">
        <f>'1º PASSO - Rascunho'!H541</f>
        <v>3</v>
      </c>
      <c r="L541" s="42">
        <f t="shared" si="19"/>
        <v>3</v>
      </c>
    </row>
    <row r="542" spans="1:12" x14ac:dyDescent="0.25">
      <c r="A542" t="str">
        <f>'1º PASSO - Rascunho'!A542</f>
        <v>BASE ADM</v>
      </c>
      <c r="B542">
        <f>'1º PASSO - Rascunho'!B542</f>
        <v>180</v>
      </c>
      <c r="C542" t="str">
        <f>'1º PASSO - Rascunho'!C542</f>
        <v>Serviço</v>
      </c>
      <c r="D542" t="str">
        <f>'1º PASSO - Rascunho'!D542</f>
        <v>3506-Manutenção de Geladeiras e Bebedouros</v>
      </c>
      <c r="E542" s="42" t="str">
        <f>IFERROR(VLOOKUP(B542,'4º PASSO - Lançar TR'!A:D,4,FALSE),"")</f>
        <v>Serviço de manutenção PREVENTIVA DE BEBEDOURO HISTÓRICO  com 2 bicas, capacidade até de 100 litros: - Substituição de elementos filtrantes do purificador (Refil do filtro), com fornecimento de material e aplicação de peças,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542" s="42">
        <f>IFERROR(VLOOKUP(B542,'4º PASSO - Lançar TR'!A:D,2,FALSE),"")</f>
        <v>3506</v>
      </c>
      <c r="G542" t="str">
        <f>'1º PASSO - Rascunho'!E542</f>
        <v>UNIDADE</v>
      </c>
      <c r="H542">
        <f>'1º PASSO - Rascunho'!F542</f>
        <v>393.33</v>
      </c>
      <c r="I542" t="str">
        <f>'1º PASSO - Rascunho'!G542</f>
        <v>Fortaleza/CE</v>
      </c>
      <c r="J542" s="42">
        <f t="shared" si="18"/>
        <v>1</v>
      </c>
      <c r="K542">
        <f>'1º PASSO - Rascunho'!H542</f>
        <v>3</v>
      </c>
      <c r="L542" s="42">
        <f t="shared" si="19"/>
        <v>3</v>
      </c>
    </row>
    <row r="543" spans="1:12" x14ac:dyDescent="0.25">
      <c r="A543" t="str">
        <f>'1º PASSO - Rascunho'!A543</f>
        <v>BASE ADM</v>
      </c>
      <c r="B543">
        <f>'1º PASSO - Rascunho'!B543</f>
        <v>181</v>
      </c>
      <c r="C543" t="str">
        <f>'1º PASSO - Rascunho'!C543</f>
        <v>Serviço</v>
      </c>
      <c r="D543" t="str">
        <f>'1º PASSO - Rascunho'!D543</f>
        <v>3506-Manutenção de Geladeiras e Bebedouros</v>
      </c>
      <c r="E543" s="42" t="str">
        <f>IFERROR(VLOOKUP(B543,'4º PASSO - Lançar TR'!A:D,4,FALSE),"")</f>
        <v>Serviço de manutenção CORRETIVA DE BEBEDOURO HISTÓRICO  com 2 bicas, capacidade até de 100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assim como o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543" s="42">
        <f>IFERROR(VLOOKUP(B543,'4º PASSO - Lançar TR'!A:D,2,FALSE),"")</f>
        <v>3506</v>
      </c>
      <c r="G543" t="str">
        <f>'1º PASSO - Rascunho'!E543</f>
        <v>UNIDADE</v>
      </c>
      <c r="H543">
        <f>'1º PASSO - Rascunho'!F543</f>
        <v>431.67</v>
      </c>
      <c r="I543" t="str">
        <f>'1º PASSO - Rascunho'!G543</f>
        <v>Fortaleza/CE</v>
      </c>
      <c r="J543" s="42">
        <f t="shared" si="18"/>
        <v>1</v>
      </c>
      <c r="K543">
        <f>'1º PASSO - Rascunho'!H543</f>
        <v>3</v>
      </c>
      <c r="L543" s="42">
        <f t="shared" si="19"/>
        <v>3</v>
      </c>
    </row>
    <row r="544" spans="1:12" x14ac:dyDescent="0.25">
      <c r="A544" t="str">
        <f>'1º PASSO - Rascunho'!A544</f>
        <v>BASE ADM</v>
      </c>
      <c r="B544">
        <f>'1º PASSO - Rascunho'!B544</f>
        <v>182</v>
      </c>
      <c r="C544" t="str">
        <f>'1º PASSO - Rascunho'!C544</f>
        <v>Serviço</v>
      </c>
      <c r="D544" t="str">
        <f>'1º PASSO - Rascunho'!D544</f>
        <v>3506-Manutenção de Geladeiras e Bebedouros</v>
      </c>
      <c r="E544" s="42" t="str">
        <f>IFERROR(VLOOKUP(B544,'4º PASSO - Lançar TR'!A:D,4,FALSE),"")</f>
        <v>Serviço de manutenção CORRETIVA DE BEBEDOURO HISTÓRICO  com 2 bicas, capacidade até de 100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44" s="42">
        <f>IFERROR(VLOOKUP(B544,'4º PASSO - Lançar TR'!A:D,2,FALSE),"")</f>
        <v>3506</v>
      </c>
      <c r="G544" t="str">
        <f>'1º PASSO - Rascunho'!E544</f>
        <v>UNIDADE</v>
      </c>
      <c r="H544">
        <f>'1º PASSO - Rascunho'!F544</f>
        <v>478.33</v>
      </c>
      <c r="I544" t="str">
        <f>'1º PASSO - Rascunho'!G544</f>
        <v>Fortaleza/CE</v>
      </c>
      <c r="J544" s="42">
        <f t="shared" si="18"/>
        <v>1</v>
      </c>
      <c r="K544">
        <f>'1º PASSO - Rascunho'!H544</f>
        <v>3</v>
      </c>
      <c r="L544" s="42">
        <f t="shared" si="19"/>
        <v>3</v>
      </c>
    </row>
    <row r="545" spans="1:12" x14ac:dyDescent="0.25">
      <c r="A545" t="str">
        <f>'1º PASSO - Rascunho'!A545</f>
        <v>BASE ADM</v>
      </c>
      <c r="B545">
        <f>'1º PASSO - Rascunho'!B545</f>
        <v>183</v>
      </c>
      <c r="C545" t="str">
        <f>'1º PASSO - Rascunho'!C545</f>
        <v>Serviço</v>
      </c>
      <c r="D545" t="str">
        <f>'1º PASSO - Rascunho'!D545</f>
        <v>3506-Manutenção de Geladeiras e Bebedouros</v>
      </c>
      <c r="E545" s="42" t="str">
        <f>IFERROR(VLOOKUP(B545,'4º PASSO - Lançar TR'!A:D,4,FALSE),"")</f>
        <v>Serviço de manutenção CORRETIVA DE BEBEDOURO HISTÓRICO  com 2 bicas, capacidade até de 100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v>
      </c>
      <c r="F545" s="42">
        <f>IFERROR(VLOOKUP(B545,'4º PASSO - Lançar TR'!A:D,2,FALSE),"")</f>
        <v>3506</v>
      </c>
      <c r="G545" t="str">
        <f>'1º PASSO - Rascunho'!E545</f>
        <v>UNIDADE</v>
      </c>
      <c r="H545">
        <f>'1º PASSO - Rascunho'!F545</f>
        <v>478.33</v>
      </c>
      <c r="I545" t="str">
        <f>'1º PASSO - Rascunho'!G545</f>
        <v>Fortaleza/CE</v>
      </c>
      <c r="J545" s="42">
        <f t="shared" si="18"/>
        <v>1</v>
      </c>
      <c r="K545">
        <f>'1º PASSO - Rascunho'!H545</f>
        <v>3</v>
      </c>
      <c r="L545" s="42">
        <f t="shared" si="19"/>
        <v>3</v>
      </c>
    </row>
    <row r="546" spans="1:12" x14ac:dyDescent="0.25">
      <c r="A546" t="str">
        <f>'1º PASSO - Rascunho'!A546</f>
        <v>BASE ADM</v>
      </c>
      <c r="B546">
        <f>'1º PASSO - Rascunho'!B546</f>
        <v>184</v>
      </c>
      <c r="C546" t="str">
        <f>'1º PASSO - Rascunho'!C546</f>
        <v>Serviço</v>
      </c>
      <c r="D546" t="str">
        <f>'1º PASSO - Rascunho'!D546</f>
        <v>3506-Manutenção de Geladeiras e Bebedouros</v>
      </c>
      <c r="E546" s="42" t="str">
        <f>IFERROR(VLOOKUP(B546,'4º PASSO - Lançar TR'!A:D,4,FALSE),"")</f>
        <v>Serviço de manutenção CORRETIVA DE BEBEDOURO HISTÓRICO  com 2 bicas, capacidade até de 100 litros: - Substituição de bicas para bebedouro tipo jato, com tubo flexível de cobre até 5 metros para passagem de água fria, com fornecimento de material e aplicação de peças, testes e regulagens do equipamento. Todos os materiais, acessórios para instalação, mão de obra, ferramentas utilizadas, EPI, limpeza e outros equipamentos a cargo da contratada. Garantia mínima de 06 (seis) meses.</v>
      </c>
      <c r="F546" s="42">
        <f>IFERROR(VLOOKUP(B546,'4º PASSO - Lançar TR'!A:D,2,FALSE),"")</f>
        <v>3506</v>
      </c>
      <c r="G546" t="str">
        <f>'1º PASSO - Rascunho'!E546</f>
        <v>UNIDADE</v>
      </c>
      <c r="H546">
        <f>'1º PASSO - Rascunho'!F546</f>
        <v>478.33</v>
      </c>
      <c r="I546" t="str">
        <f>'1º PASSO - Rascunho'!G546</f>
        <v>Fortaleza/CE</v>
      </c>
      <c r="J546" s="42">
        <f t="shared" si="18"/>
        <v>3</v>
      </c>
      <c r="K546">
        <f>'1º PASSO - Rascunho'!H546</f>
        <v>15</v>
      </c>
      <c r="L546" s="42">
        <f t="shared" si="19"/>
        <v>15</v>
      </c>
    </row>
    <row r="547" spans="1:12" x14ac:dyDescent="0.25">
      <c r="A547" t="str">
        <f>'1º PASSO - Rascunho'!A547</f>
        <v>BASE ADM</v>
      </c>
      <c r="B547">
        <f>'1º PASSO - Rascunho'!B547</f>
        <v>185</v>
      </c>
      <c r="C547" t="str">
        <f>'1º PASSO - Rascunho'!C547</f>
        <v>Serviço</v>
      </c>
      <c r="D547" t="str">
        <f>'1º PASSO - Rascunho'!D547</f>
        <v>3506-Manutenção de Geladeiras e Bebedouros</v>
      </c>
      <c r="E547" s="42" t="str">
        <f>IFERROR(VLOOKUP(B547,'4º PASSO - Lançar TR'!A:D,4,FALSE),"")</f>
        <v>Serviço de manutenção CORRETIVA DE BEBEDOURO HISTÓRICO  com 2 bicas, capacidade até de 100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47" s="42">
        <f>IFERROR(VLOOKUP(B547,'4º PASSO - Lançar TR'!A:D,2,FALSE),"")</f>
        <v>3506</v>
      </c>
      <c r="G547" t="str">
        <f>'1º PASSO - Rascunho'!E547</f>
        <v>UNIDADE</v>
      </c>
      <c r="H547">
        <f>'1º PASSO - Rascunho'!F547</f>
        <v>478.33</v>
      </c>
      <c r="I547" t="str">
        <f>'1º PASSO - Rascunho'!G547</f>
        <v>Fortaleza/CE</v>
      </c>
      <c r="J547" s="42">
        <f t="shared" si="18"/>
        <v>2</v>
      </c>
      <c r="K547">
        <f>'1º PASSO - Rascunho'!H547</f>
        <v>9</v>
      </c>
      <c r="L547" s="42">
        <f t="shared" si="19"/>
        <v>9</v>
      </c>
    </row>
    <row r="548" spans="1:12" x14ac:dyDescent="0.25">
      <c r="A548" t="str">
        <f>'1º PASSO - Rascunho'!A548</f>
        <v>BASE ADM</v>
      </c>
      <c r="B548">
        <f>'1º PASSO - Rascunho'!B548</f>
        <v>186</v>
      </c>
      <c r="C548" t="str">
        <f>'1º PASSO - Rascunho'!C548</f>
        <v>Serviço</v>
      </c>
      <c r="D548" t="str">
        <f>'1º PASSO - Rascunho'!D548</f>
        <v>3506-Manutenção de Geladeiras e Bebedouros</v>
      </c>
      <c r="E548" s="42" t="str">
        <f>IFERROR(VLOOKUP(B548,'4º PASSO - Lançar TR'!A:D,4,FALSE),"")</f>
        <v>Serviço de manutenção CORRETIVA DE BEBEDOURO HISTÓRICO  com 2 bicas, capacidade até de 100 litros: - Substituição de evaporadora(serpentina)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48" s="42">
        <f>IFERROR(VLOOKUP(B548,'4º PASSO - Lançar TR'!A:D,2,FALSE),"")</f>
        <v>3506</v>
      </c>
      <c r="G548" t="str">
        <f>'1º PASSO - Rascunho'!E548</f>
        <v>UNIDADE</v>
      </c>
      <c r="H548">
        <f>'1º PASSO - Rascunho'!F548</f>
        <v>581.66999999999996</v>
      </c>
      <c r="I548" t="str">
        <f>'1º PASSO - Rascunho'!G548</f>
        <v>Fortaleza/CE</v>
      </c>
      <c r="J548" s="42">
        <f t="shared" si="18"/>
        <v>2</v>
      </c>
      <c r="K548">
        <f>'1º PASSO - Rascunho'!H548</f>
        <v>9</v>
      </c>
      <c r="L548" s="42">
        <f t="shared" si="19"/>
        <v>9</v>
      </c>
    </row>
    <row r="549" spans="1:12" x14ac:dyDescent="0.25">
      <c r="A549" t="str">
        <f>'1º PASSO - Rascunho'!A549</f>
        <v>BASE ADM</v>
      </c>
      <c r="B549">
        <f>'1º PASSO - Rascunho'!B549</f>
        <v>187</v>
      </c>
      <c r="C549" t="str">
        <f>'1º PASSO - Rascunho'!C549</f>
        <v>Serviço</v>
      </c>
      <c r="D549" t="str">
        <f>'1º PASSO - Rascunho'!D549</f>
        <v>3506-Manutenção de Geladeiras e Bebedouros</v>
      </c>
      <c r="E549" s="42" t="str">
        <f>IFERROR(VLOOKUP(B549,'4º PASSO - Lançar TR'!A:D,4,FALSE),"")</f>
        <v>Serviço de manutenção CORRETIVA DE BEBEDOURO HISTÓRICO  com 2 bicas, capacidade até de 100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49" s="42">
        <f>IFERROR(VLOOKUP(B549,'4º PASSO - Lançar TR'!A:D,2,FALSE),"")</f>
        <v>3506</v>
      </c>
      <c r="G549" t="str">
        <f>'1º PASSO - Rascunho'!E549</f>
        <v>UNIDADE</v>
      </c>
      <c r="H549">
        <f>'1º PASSO - Rascunho'!F549</f>
        <v>488.33</v>
      </c>
      <c r="I549" t="str">
        <f>'1º PASSO - Rascunho'!G549</f>
        <v>Fortaleza/CE</v>
      </c>
      <c r="J549" s="42">
        <f t="shared" si="18"/>
        <v>2</v>
      </c>
      <c r="K549">
        <f>'1º PASSO - Rascunho'!H549</f>
        <v>9</v>
      </c>
      <c r="L549" s="42">
        <f t="shared" si="19"/>
        <v>9</v>
      </c>
    </row>
    <row r="550" spans="1:12" x14ac:dyDescent="0.25">
      <c r="A550" t="str">
        <f>'1º PASSO - Rascunho'!A550</f>
        <v>BASE ADM</v>
      </c>
      <c r="B550">
        <f>'1º PASSO - Rascunho'!B550</f>
        <v>188</v>
      </c>
      <c r="C550" t="str">
        <f>'1º PASSO - Rascunho'!C550</f>
        <v>Serviço</v>
      </c>
      <c r="D550" t="str">
        <f>'1º PASSO - Rascunho'!D550</f>
        <v>3506-Manutenção de Geladeiras e Bebedouros</v>
      </c>
      <c r="E550" s="42" t="str">
        <f>IFERROR(VLOOKUP(B550,'4º PASSO - Lançar TR'!A:D,4,FALSE),"")</f>
        <v>Serviço de manutenção CORRETIVA DE BEBEDOURO HISTÓRICO  com 2 bicas, capacidade até de 100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50" s="42">
        <f>IFERROR(VLOOKUP(B550,'4º PASSO - Lançar TR'!A:D,2,FALSE),"")</f>
        <v>3506</v>
      </c>
      <c r="G550" t="str">
        <f>'1º PASSO - Rascunho'!E550</f>
        <v>UNIDADE</v>
      </c>
      <c r="H550">
        <f>'1º PASSO - Rascunho'!F550</f>
        <v>478.33</v>
      </c>
      <c r="I550" t="str">
        <f>'1º PASSO - Rascunho'!G550</f>
        <v>Fortaleza/CE</v>
      </c>
      <c r="J550" s="42">
        <f t="shared" si="18"/>
        <v>2</v>
      </c>
      <c r="K550">
        <f>'1º PASSO - Rascunho'!H550</f>
        <v>9</v>
      </c>
      <c r="L550" s="42">
        <f t="shared" si="19"/>
        <v>9</v>
      </c>
    </row>
    <row r="551" spans="1:12" x14ac:dyDescent="0.25">
      <c r="A551" t="str">
        <f>'1º PASSO - Rascunho'!A551</f>
        <v>BASE ADM</v>
      </c>
      <c r="B551">
        <f>'1º PASSO - Rascunho'!B551</f>
        <v>189</v>
      </c>
      <c r="C551" t="str">
        <f>'1º PASSO - Rascunho'!C551</f>
        <v>Serviço</v>
      </c>
      <c r="D551" t="str">
        <f>'1º PASSO - Rascunho'!D551</f>
        <v>3506-Manutenção de Geladeiras e Bebedouros</v>
      </c>
      <c r="E551" s="42" t="str">
        <f>IFERROR(VLOOKUP(B551,'4º PASSO - Lançar TR'!A:D,4,FALSE),"")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551" s="42">
        <f>IFERROR(VLOOKUP(B551,'4º PASSO - Lançar TR'!A:D,2,FALSE),"")</f>
        <v>3506</v>
      </c>
      <c r="G551" t="str">
        <f>'1º PASSO - Rascunho'!E551</f>
        <v>UNIDADE</v>
      </c>
      <c r="H551">
        <f>'1º PASSO - Rascunho'!F551</f>
        <v>478.33</v>
      </c>
      <c r="I551" t="str">
        <f>'1º PASSO - Rascunho'!G551</f>
        <v>Fortaleza/CE</v>
      </c>
      <c r="J551" s="42">
        <f t="shared" si="18"/>
        <v>2</v>
      </c>
      <c r="K551">
        <f>'1º PASSO - Rascunho'!H551</f>
        <v>9</v>
      </c>
      <c r="L551" s="42">
        <f t="shared" si="19"/>
        <v>9</v>
      </c>
    </row>
    <row r="552" spans="1:12" x14ac:dyDescent="0.25">
      <c r="A552" t="str">
        <f>'1º PASSO - Rascunho'!A552</f>
        <v>BASE ADM</v>
      </c>
      <c r="B552">
        <f>'1º PASSO - Rascunho'!B552</f>
        <v>190</v>
      </c>
      <c r="C552" t="str">
        <f>'1º PASSO - Rascunho'!C552</f>
        <v>Serviço</v>
      </c>
      <c r="D552" t="str">
        <f>'1º PASSO - Rascunho'!D552</f>
        <v>3506-Manutenção de Geladeiras e Bebedouros</v>
      </c>
      <c r="E552" s="42" t="str">
        <f>IFERROR(VLOOKUP(B552,'4º PASSO - Lançar TR'!A:D,4,FALSE),"")</f>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552" s="42">
        <f>IFERROR(VLOOKUP(B552,'4º PASSO - Lançar TR'!A:D,2,FALSE),"")</f>
        <v>3506</v>
      </c>
      <c r="G552" t="str">
        <f>'1º PASSO - Rascunho'!E552</f>
        <v>UNIDADE</v>
      </c>
      <c r="H552">
        <f>'1º PASSO - Rascunho'!F552</f>
        <v>223.33</v>
      </c>
      <c r="I552" t="str">
        <f>'1º PASSO - Rascunho'!G552</f>
        <v>Fortaleza/CE</v>
      </c>
      <c r="J552" s="42">
        <f t="shared" si="18"/>
        <v>2</v>
      </c>
      <c r="K552">
        <f>'1º PASSO - Rascunho'!H552</f>
        <v>8</v>
      </c>
      <c r="L552" s="42">
        <f t="shared" si="19"/>
        <v>8</v>
      </c>
    </row>
    <row r="553" spans="1:12" x14ac:dyDescent="0.25">
      <c r="A553" t="str">
        <f>'1º PASSO - Rascunho'!A553</f>
        <v>BASE ADM</v>
      </c>
      <c r="B553">
        <f>'1º PASSO - Rascunho'!B553</f>
        <v>191</v>
      </c>
      <c r="C553" t="str">
        <f>'1º PASSO - Rascunho'!C553</f>
        <v>Serviço</v>
      </c>
      <c r="D553" t="str">
        <f>'1º PASSO - Rascunho'!D553</f>
        <v>3506-Manutenção de Geladeiras e Bebedouros</v>
      </c>
      <c r="E553" s="42" t="str">
        <f>IFERROR(VLOOKUP(B553,'4º PASSO - Lançar TR'!A:D,4,FALSE),"")</f>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53" s="42">
        <f>IFERROR(VLOOKUP(B553,'4º PASSO - Lançar TR'!A:D,2,FALSE),"")</f>
        <v>3506</v>
      </c>
      <c r="G553" t="str">
        <f>'1º PASSO - Rascunho'!E553</f>
        <v>UNIDADE</v>
      </c>
      <c r="H553">
        <f>'1º PASSO - Rascunho'!F553</f>
        <v>430</v>
      </c>
      <c r="I553" t="str">
        <f>'1º PASSO - Rascunho'!G553</f>
        <v>Fortaleza/CE</v>
      </c>
      <c r="J553" s="42">
        <f t="shared" si="18"/>
        <v>2</v>
      </c>
      <c r="K553">
        <f>'1º PASSO - Rascunho'!H553</f>
        <v>8</v>
      </c>
      <c r="L553" s="42">
        <f t="shared" si="19"/>
        <v>8</v>
      </c>
    </row>
    <row r="554" spans="1:12" x14ac:dyDescent="0.25">
      <c r="A554" t="str">
        <f>'1º PASSO - Rascunho'!A554</f>
        <v>BASE ADM</v>
      </c>
      <c r="B554">
        <f>'1º PASSO - Rascunho'!B554</f>
        <v>192</v>
      </c>
      <c r="C554" t="str">
        <f>'1º PASSO - Rascunho'!C554</f>
        <v>Serviço</v>
      </c>
      <c r="D554" t="str">
        <f>'1º PASSO - Rascunho'!D554</f>
        <v>3506-Manutenção de Geladeiras e Bebedouros</v>
      </c>
      <c r="E554" s="42" t="str">
        <f>IFERROR(VLOOKUP(B554,'4º PASSO - Lançar TR'!A:D,4,FALSE),"")</f>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v>
      </c>
      <c r="F554" s="42">
        <f>IFERROR(VLOOKUP(B554,'4º PASSO - Lançar TR'!A:D,2,FALSE),"")</f>
        <v>3506</v>
      </c>
      <c r="G554" t="str">
        <f>'1º PASSO - Rascunho'!E554</f>
        <v>UNIDADE</v>
      </c>
      <c r="H554">
        <f>'1º PASSO - Rascunho'!F554</f>
        <v>216.67</v>
      </c>
      <c r="I554" t="str">
        <f>'1º PASSO - Rascunho'!G554</f>
        <v>Fortaleza/CE</v>
      </c>
      <c r="J554" s="42">
        <f t="shared" si="18"/>
        <v>2</v>
      </c>
      <c r="K554">
        <f>'1º PASSO - Rascunho'!H554</f>
        <v>8</v>
      </c>
      <c r="L554" s="42">
        <f t="shared" si="19"/>
        <v>8</v>
      </c>
    </row>
    <row r="555" spans="1:12" x14ac:dyDescent="0.25">
      <c r="A555" t="str">
        <f>'1º PASSO - Rascunho'!A555</f>
        <v>BASE ADM</v>
      </c>
      <c r="B555">
        <f>'1º PASSO - Rascunho'!B555</f>
        <v>193</v>
      </c>
      <c r="C555" t="str">
        <f>'1º PASSO - Rascunho'!C555</f>
        <v>Serviço</v>
      </c>
      <c r="D555" t="str">
        <f>'1º PASSO - Rascunho'!D555</f>
        <v>3506-Manutenção de Geladeiras e Bebedouros</v>
      </c>
      <c r="E555" s="42" t="str">
        <f>IFERROR(VLOOKUP(B555,'4º PASSO - Lançar TR'!A:D,4,FALSE),"")</f>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v>
      </c>
      <c r="F555" s="42">
        <f>IFERROR(VLOOKUP(B555,'4º PASSO - Lançar TR'!A:D,2,FALSE),"")</f>
        <v>3506</v>
      </c>
      <c r="G555" t="str">
        <f>'1º PASSO - Rascunho'!E555</f>
        <v>UNIDADE</v>
      </c>
      <c r="H555">
        <f>'1º PASSO - Rascunho'!F555</f>
        <v>223.33</v>
      </c>
      <c r="I555" t="str">
        <f>'1º PASSO - Rascunho'!G555</f>
        <v>Fortaleza/CE</v>
      </c>
      <c r="J555" s="42">
        <f t="shared" si="18"/>
        <v>1</v>
      </c>
      <c r="K555">
        <f>'1º PASSO - Rascunho'!H555</f>
        <v>3</v>
      </c>
      <c r="L555" s="42">
        <f t="shared" si="19"/>
        <v>3</v>
      </c>
    </row>
    <row r="556" spans="1:12" x14ac:dyDescent="0.25">
      <c r="A556" t="str">
        <f>'1º PASSO - Rascunho'!A556</f>
        <v>BASE ADM</v>
      </c>
      <c r="B556">
        <f>'1º PASSO - Rascunho'!B556</f>
        <v>194</v>
      </c>
      <c r="C556" t="str">
        <f>'1º PASSO - Rascunho'!C556</f>
        <v>Serviço</v>
      </c>
      <c r="D556" t="str">
        <f>'1º PASSO - Rascunho'!D556</f>
        <v>3506-Manutenção de Geladeiras e Bebedouros</v>
      </c>
      <c r="E556" s="42" t="str">
        <f>IFERROR(VLOOKUP(B556,'4º PASSO - Lançar TR'!A:D,4,FALSE),"")</f>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56" s="42">
        <f>IFERROR(VLOOKUP(B556,'4º PASSO - Lançar TR'!A:D,2,FALSE),"")</f>
        <v>3506</v>
      </c>
      <c r="G556" t="str">
        <f>'1º PASSO - Rascunho'!E556</f>
        <v>UNIDADE</v>
      </c>
      <c r="H556">
        <f>'1º PASSO - Rascunho'!F556</f>
        <v>430</v>
      </c>
      <c r="I556" t="str">
        <f>'1º PASSO - Rascunho'!G556</f>
        <v>Fortaleza/CE</v>
      </c>
      <c r="J556" s="42">
        <f t="shared" si="18"/>
        <v>1</v>
      </c>
      <c r="K556">
        <f>'1º PASSO - Rascunho'!H556</f>
        <v>3</v>
      </c>
      <c r="L556" s="42">
        <f t="shared" si="19"/>
        <v>3</v>
      </c>
    </row>
    <row r="557" spans="1:12" x14ac:dyDescent="0.25">
      <c r="A557" t="str">
        <f>'1º PASSO - Rascunho'!A557</f>
        <v>BASE ADM</v>
      </c>
      <c r="B557">
        <f>'1º PASSO - Rascunho'!B557</f>
        <v>195</v>
      </c>
      <c r="C557" t="str">
        <f>'1º PASSO - Rascunho'!C557</f>
        <v>Serviço</v>
      </c>
      <c r="D557" t="str">
        <f>'1º PASSO - Rascunho'!D557</f>
        <v>3506-Manutenção de Geladeiras e Bebedouros</v>
      </c>
      <c r="E557" s="42" t="str">
        <f>IFERROR(VLOOKUP(B557,'4º PASSO - Lançar TR'!A:D,4,FALSE),"")</f>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557" s="42">
        <f>IFERROR(VLOOKUP(B557,'4º PASSO - Lançar TR'!A:D,2,FALSE),"")</f>
        <v>3506</v>
      </c>
      <c r="G557" t="str">
        <f>'1º PASSO - Rascunho'!E557</f>
        <v>UNIDADE</v>
      </c>
      <c r="H557">
        <f>'1º PASSO - Rascunho'!F557</f>
        <v>430</v>
      </c>
      <c r="I557" t="str">
        <f>'1º PASSO - Rascunho'!G557</f>
        <v>Fortaleza/CE</v>
      </c>
      <c r="J557" s="42">
        <f t="shared" si="18"/>
        <v>1</v>
      </c>
      <c r="K557">
        <f>'1º PASSO - Rascunho'!H557</f>
        <v>3</v>
      </c>
      <c r="L557" s="42">
        <f t="shared" si="19"/>
        <v>3</v>
      </c>
    </row>
    <row r="558" spans="1:12" x14ac:dyDescent="0.25">
      <c r="A558" t="str">
        <f>'1º PASSO - Rascunho'!A558</f>
        <v>BASE ADM</v>
      </c>
      <c r="B558">
        <f>'1º PASSO - Rascunho'!B558</f>
        <v>196</v>
      </c>
      <c r="C558" t="str">
        <f>'1º PASSO - Rascunho'!C558</f>
        <v>Serviço</v>
      </c>
      <c r="D558" t="str">
        <f>'1º PASSO - Rascunho'!D558</f>
        <v>3506-Manutenção de Geladeiras e Bebedouros</v>
      </c>
      <c r="E558" s="42" t="str">
        <f>IFERROR(VLOOKUP(B558,'4º PASSO - Lançar TR'!A:D,4,FALSE),"")</f>
        <v xml:space="preserve">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v>
      </c>
      <c r="F558" s="42">
        <f>IFERROR(VLOOKUP(B558,'4º PASSO - Lançar TR'!A:D,2,FALSE),"")</f>
        <v>3506</v>
      </c>
      <c r="G558" t="str">
        <f>'1º PASSO - Rascunho'!E558</f>
        <v>UNIDADE</v>
      </c>
      <c r="H558">
        <f>'1º PASSO - Rascunho'!F558</f>
        <v>316.67</v>
      </c>
      <c r="I558" t="str">
        <f>'1º PASSO - Rascunho'!G558</f>
        <v>Fortaleza/CE</v>
      </c>
      <c r="J558" s="42">
        <f t="shared" si="18"/>
        <v>1</v>
      </c>
      <c r="K558">
        <f>'1º PASSO - Rascunho'!H558</f>
        <v>4</v>
      </c>
      <c r="L558" s="42">
        <f t="shared" si="19"/>
        <v>4</v>
      </c>
    </row>
    <row r="559" spans="1:12" x14ac:dyDescent="0.25">
      <c r="A559" t="str">
        <f>'1º PASSO - Rascunho'!A559</f>
        <v>CMDO 10ª RM</v>
      </c>
      <c r="B559">
        <f>'1º PASSO - Rascunho'!B559</f>
        <v>1</v>
      </c>
      <c r="C559" t="str">
        <f>'1º PASSO - Rascunho'!C559</f>
        <v>Serviço</v>
      </c>
      <c r="D559" t="str">
        <f>'1º PASSO - Rascunho'!D559</f>
        <v>2020-Ar Condicionado - Instalação/Montagem/Desmontagem/Remoção - (Parede / Sistemas)</v>
      </c>
      <c r="E559" s="42" t="str">
        <f>IFERROR(VLOOKUP(B559,'4º PASSO - Lançar TR'!A:D,4,FALSE),"")</f>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559" s="42">
        <f>IFERROR(VLOOKUP(B559,'4º PASSO - Lançar TR'!A:D,2,FALSE),"")</f>
        <v>2020</v>
      </c>
      <c r="G559" t="str">
        <f>'1º PASSO - Rascunho'!E559</f>
        <v>UNIDADE</v>
      </c>
      <c r="H559">
        <f>'1º PASSO - Rascunho'!F559</f>
        <v>533.33000000000004</v>
      </c>
      <c r="I559" t="str">
        <f>'1º PASSO - Rascunho'!G559</f>
        <v>Fortaleza/CE</v>
      </c>
      <c r="J559" s="42">
        <f t="shared" si="18"/>
        <v>5</v>
      </c>
      <c r="K559">
        <f>'1º PASSO - Rascunho'!H559</f>
        <v>22</v>
      </c>
      <c r="L559" s="42">
        <f t="shared" si="19"/>
        <v>22</v>
      </c>
    </row>
    <row r="560" spans="1:12" x14ac:dyDescent="0.25">
      <c r="A560" t="str">
        <f>'1º PASSO - Rascunho'!A560</f>
        <v>CMDO 10ª RM</v>
      </c>
      <c r="B560">
        <f>'1º PASSO - Rascunho'!B560</f>
        <v>2</v>
      </c>
      <c r="C560" t="str">
        <f>'1º PASSO - Rascunho'!C560</f>
        <v>Serviço</v>
      </c>
      <c r="D560" t="str">
        <f>'1º PASSO - Rascunho'!D560</f>
        <v>2020-Ar Condicionado - Instalação/Montagem/Desmontagem/Remoção - (Parede / Sistemas)</v>
      </c>
      <c r="E560" s="42" t="str">
        <f>IFERROR(VLOOKUP(B560,'4º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v>
      </c>
      <c r="F560" s="42">
        <f>IFERROR(VLOOKUP(B560,'4º PASSO - Lançar TR'!A:D,2,FALSE),"")</f>
        <v>2020</v>
      </c>
      <c r="G560" t="str">
        <f>'1º PASSO - Rascunho'!E560</f>
        <v>UNIDADE</v>
      </c>
      <c r="H560">
        <f>'1º PASSO - Rascunho'!F560</f>
        <v>509.33</v>
      </c>
      <c r="I560" t="str">
        <f>'1º PASSO - Rascunho'!G560</f>
        <v>Fortaleza/CE</v>
      </c>
      <c r="J560" s="42">
        <f t="shared" si="18"/>
        <v>3</v>
      </c>
      <c r="K560">
        <f>'1º PASSO - Rascunho'!H560</f>
        <v>15</v>
      </c>
      <c r="L560" s="42">
        <f t="shared" si="19"/>
        <v>15</v>
      </c>
    </row>
    <row r="561" spans="1:12" x14ac:dyDescent="0.25">
      <c r="A561" t="str">
        <f>'1º PASSO - Rascunho'!A561</f>
        <v>CMDO 10ª RM</v>
      </c>
      <c r="B561">
        <f>'1º PASSO - Rascunho'!B561</f>
        <v>3</v>
      </c>
      <c r="C561" t="str">
        <f>'1º PASSO - Rascunho'!C561</f>
        <v>Serviço</v>
      </c>
      <c r="D561" t="str">
        <f>'1º PASSO - Rascunho'!D561</f>
        <v>2020-Ar Condicionado - Instalação/Montagem/Desmontagem/Remoção - (Parede / Sistemas)</v>
      </c>
      <c r="E561" s="42" t="str">
        <f>IFERROR(VLOOKUP(B561,'4º PASSO - Lançar TR'!A:D,4,FALSE),"")</f>
        <v>Serviço de instalação com fornecimento de material e aplicação de peças, realizando a substituição do cabo PP até 5 metros, de ar condicionado do tipo Split (inverter ou convencional), múltiplas marcas e tipos, 9.000 a 10.000 Btus.</v>
      </c>
      <c r="F561" s="42">
        <f>IFERROR(VLOOKUP(B561,'4º PASSO - Lançar TR'!A:D,2,FALSE),"")</f>
        <v>2020</v>
      </c>
      <c r="G561" t="str">
        <f>'1º PASSO - Rascunho'!E561</f>
        <v>UNIDADE</v>
      </c>
      <c r="H561">
        <f>'1º PASSO - Rascunho'!F561</f>
        <v>161.66999999999999</v>
      </c>
      <c r="I561" t="str">
        <f>'1º PASSO - Rascunho'!G561</f>
        <v>Fortaleza/CE</v>
      </c>
      <c r="J561" s="42">
        <f t="shared" si="18"/>
        <v>3</v>
      </c>
      <c r="K561">
        <f>'1º PASSO - Rascunho'!H561</f>
        <v>15</v>
      </c>
      <c r="L561" s="42">
        <f t="shared" si="19"/>
        <v>15</v>
      </c>
    </row>
    <row r="562" spans="1:12" x14ac:dyDescent="0.25">
      <c r="A562" t="str">
        <f>'1º PASSO - Rascunho'!A562</f>
        <v>CMDO 10ª RM</v>
      </c>
      <c r="B562">
        <f>'1º PASSO - Rascunho'!B562</f>
        <v>4</v>
      </c>
      <c r="C562" t="str">
        <f>'1º PASSO - Rascunho'!C562</f>
        <v>Serviço</v>
      </c>
      <c r="D562" t="str">
        <f>'1º PASSO - Rascunho'!D562</f>
        <v>2020-Ar Condicionado - Instalação/Montagem/Desmontagem/Remoção - (Parede / Sistemas)</v>
      </c>
      <c r="E562" s="42" t="str">
        <f>IFERROR(VLOOKUP(B562,'4º PASSO - Lançar TR'!A:D,4,FALSE),"")</f>
        <v>Serviço de instalação com fornecimento de material e aplicação de peças, de mangueira PVC cristal até 5 metros, de ar condicionado do tipo Split (inverter ou convencional), múltiplas marcas e tipos, de 9.000 a 10.000 Btus.</v>
      </c>
      <c r="F562" s="42">
        <f>IFERROR(VLOOKUP(B562,'4º PASSO - Lançar TR'!A:D,2,FALSE),"")</f>
        <v>2020</v>
      </c>
      <c r="G562" t="str">
        <f>'1º PASSO - Rascunho'!E562</f>
        <v>UNIDADE</v>
      </c>
      <c r="H562">
        <f>'1º PASSO - Rascunho'!F562</f>
        <v>134</v>
      </c>
      <c r="I562" t="str">
        <f>'1º PASSO - Rascunho'!G562</f>
        <v>Fortaleza/CE</v>
      </c>
      <c r="J562" s="42">
        <f t="shared" si="18"/>
        <v>3</v>
      </c>
      <c r="K562">
        <f>'1º PASSO - Rascunho'!H562</f>
        <v>15</v>
      </c>
      <c r="L562" s="42">
        <f t="shared" si="19"/>
        <v>15</v>
      </c>
    </row>
    <row r="563" spans="1:12" x14ac:dyDescent="0.25">
      <c r="A563" t="str">
        <f>'1º PASSO - Rascunho'!A563</f>
        <v>CMDO 10ª RM</v>
      </c>
      <c r="B563">
        <f>'1º PASSO - Rascunho'!B563</f>
        <v>5</v>
      </c>
      <c r="C563" t="str">
        <f>'1º PASSO - Rascunho'!C563</f>
        <v>Serviço</v>
      </c>
      <c r="D563" t="str">
        <f>'1º PASSO - Rascunho'!D563</f>
        <v>2020-Ar Condicionado - Instalação/Montagem/Desmontagem/Remoção - (Parede / Sistemas)</v>
      </c>
      <c r="E563" s="42" t="str">
        <f>IFERROR(VLOOKUP(B563,'4º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v>
      </c>
      <c r="F563" s="42">
        <f>IFERROR(VLOOKUP(B563,'4º PASSO - Lançar TR'!A:D,2,FALSE),"")</f>
        <v>2020</v>
      </c>
      <c r="G563" t="str">
        <f>'1º PASSO - Rascunho'!E563</f>
        <v>UNIDADE</v>
      </c>
      <c r="H563">
        <f>'1º PASSO - Rascunho'!F563</f>
        <v>77.33</v>
      </c>
      <c r="I563" t="str">
        <f>'1º PASSO - Rascunho'!G563</f>
        <v>Fortaleza/CE</v>
      </c>
      <c r="J563" s="42">
        <f t="shared" si="18"/>
        <v>4</v>
      </c>
      <c r="K563">
        <f>'1º PASSO - Rascunho'!H563</f>
        <v>16</v>
      </c>
      <c r="L563" s="42">
        <f t="shared" si="19"/>
        <v>16</v>
      </c>
    </row>
    <row r="564" spans="1:12" x14ac:dyDescent="0.25">
      <c r="A564" t="str">
        <f>'1º PASSO - Rascunho'!A564</f>
        <v>CMDO 10ª RM</v>
      </c>
      <c r="B564">
        <f>'1º PASSO - Rascunho'!B564</f>
        <v>6</v>
      </c>
      <c r="C564" t="str">
        <f>'1º PASSO - Rascunho'!C564</f>
        <v>Serviço</v>
      </c>
      <c r="D564" t="str">
        <f>'1º PASSO - Rascunho'!D564</f>
        <v>3492-Ar Condicionado - Manutenção de Aparelhos de Parede</v>
      </c>
      <c r="E564" s="42" t="str">
        <f>IFERROR(VLOOKUP(B564,'4º PASSO - Lançar TR'!A:D,4,FALSE),"")</f>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564" s="42">
        <f>IFERROR(VLOOKUP(B564,'4º PASSO - Lançar TR'!A:D,2,FALSE),"")</f>
        <v>3492</v>
      </c>
      <c r="G564" t="str">
        <f>'1º PASSO - Rascunho'!E564</f>
        <v>UNIDADE</v>
      </c>
      <c r="H564">
        <f>'1º PASSO - Rascunho'!F564</f>
        <v>244.33</v>
      </c>
      <c r="I564" t="str">
        <f>'1º PASSO - Rascunho'!G564</f>
        <v>Fortaleza/CE</v>
      </c>
      <c r="J564" s="42">
        <f t="shared" si="18"/>
        <v>6</v>
      </c>
      <c r="K564">
        <f>'1º PASSO - Rascunho'!H564</f>
        <v>26</v>
      </c>
      <c r="L564" s="42">
        <f t="shared" si="19"/>
        <v>26</v>
      </c>
    </row>
    <row r="565" spans="1:12" x14ac:dyDescent="0.25">
      <c r="A565" t="str">
        <f>'1º PASSO - Rascunho'!A565</f>
        <v>CMDO 10ª RM</v>
      </c>
      <c r="B565">
        <f>'1º PASSO - Rascunho'!B565</f>
        <v>7</v>
      </c>
      <c r="C565" t="str">
        <f>'1º PASSO - Rascunho'!C565</f>
        <v>Serviço</v>
      </c>
      <c r="D565" t="str">
        <f>'1º PASSO - Rascunho'!D565</f>
        <v>3492-Ar Condicionado - Manutenção de Aparelhos de Parede</v>
      </c>
      <c r="E565" s="42" t="str">
        <f>IFERROR(VLOOKUP(B565,'4º PASSO - Lançar TR'!A:D,4,FALSE),"")</f>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565" s="42">
        <f>IFERROR(VLOOKUP(B565,'4º PASSO - Lançar TR'!A:D,2,FALSE),"")</f>
        <v>3492</v>
      </c>
      <c r="G565" t="str">
        <f>'1º PASSO - Rascunho'!E565</f>
        <v>UNIDADE</v>
      </c>
      <c r="H565">
        <f>'1º PASSO - Rascunho'!F565</f>
        <v>921.67</v>
      </c>
      <c r="I565" t="str">
        <f>'1º PASSO - Rascunho'!G565</f>
        <v>Fortaleza/CE</v>
      </c>
      <c r="J565" s="42">
        <f t="shared" si="18"/>
        <v>3</v>
      </c>
      <c r="K565">
        <f>'1º PASSO - Rascunho'!H565</f>
        <v>15</v>
      </c>
      <c r="L565" s="42">
        <f t="shared" si="19"/>
        <v>15</v>
      </c>
    </row>
    <row r="566" spans="1:12" x14ac:dyDescent="0.25">
      <c r="A566" t="str">
        <f>'1º PASSO - Rascunho'!A566</f>
        <v>CMDO 10ª RM</v>
      </c>
      <c r="B566">
        <f>'1º PASSO - Rascunho'!B566</f>
        <v>8</v>
      </c>
      <c r="C566" t="str">
        <f>'1º PASSO - Rascunho'!C566</f>
        <v>Serviço</v>
      </c>
      <c r="D566" t="str">
        <f>'1º PASSO - Rascunho'!D566</f>
        <v>3492-Ar Condicionado - Manutenção de Aparelhos de Parede</v>
      </c>
      <c r="E566" s="42" t="str">
        <f>IFERROR(VLOOKUP(B566,'4º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v>
      </c>
      <c r="F566" s="42">
        <f>IFERROR(VLOOKUP(B566,'4º PASSO - Lançar TR'!A:D,2,FALSE),"")</f>
        <v>3492</v>
      </c>
      <c r="G566" t="str">
        <f>'1º PASSO - Rascunho'!E566</f>
        <v>UNIDADE</v>
      </c>
      <c r="H566">
        <f>'1º PASSO - Rascunho'!F566</f>
        <v>293.33</v>
      </c>
      <c r="I566" t="str">
        <f>'1º PASSO - Rascunho'!G566</f>
        <v>Fortaleza/CE</v>
      </c>
      <c r="J566" s="42">
        <f t="shared" si="18"/>
        <v>6</v>
      </c>
      <c r="K566">
        <f>'1º PASSO - Rascunho'!H566</f>
        <v>30</v>
      </c>
      <c r="L566" s="42">
        <f t="shared" si="19"/>
        <v>30</v>
      </c>
    </row>
    <row r="567" spans="1:12" x14ac:dyDescent="0.25">
      <c r="A567" t="str">
        <f>'1º PASSO - Rascunho'!A567</f>
        <v>CMDO 10ª RM</v>
      </c>
      <c r="B567">
        <f>'1º PASSO - Rascunho'!B567</f>
        <v>9</v>
      </c>
      <c r="C567" t="str">
        <f>'1º PASSO - Rascunho'!C567</f>
        <v>Serviço</v>
      </c>
      <c r="D567" t="str">
        <f>'1º PASSO - Rascunho'!D567</f>
        <v>3492-Ar Condicionado - Manutenção de Aparelhos de Parede</v>
      </c>
      <c r="E567" s="42" t="str">
        <f>IFERROR(VLOOKUP(B567,'4º PASSO - Lançar TR'!A:D,4,FALSE),"")</f>
        <v>Serviço    de     manutenção    corretiva   com fornecimento de material e aplicação de peças, realizando a substituição de filtro de ar, de ar condicionado do tipo Split( inverter ou convencional) , de 9.000 a 10.000 Btus.</v>
      </c>
      <c r="F567" s="42">
        <f>IFERROR(VLOOKUP(B567,'4º PASSO - Lançar TR'!A:D,2,FALSE),"")</f>
        <v>3492</v>
      </c>
      <c r="G567" t="str">
        <f>'1º PASSO - Rascunho'!E567</f>
        <v>UNIDADE</v>
      </c>
      <c r="H567">
        <f>'1º PASSO - Rascunho'!F567</f>
        <v>192</v>
      </c>
      <c r="I567" t="str">
        <f>'1º PASSO - Rascunho'!G567</f>
        <v>Fortaleza/CE</v>
      </c>
      <c r="J567" s="42">
        <f t="shared" si="18"/>
        <v>4</v>
      </c>
      <c r="K567">
        <f>'1º PASSO - Rascunho'!H567</f>
        <v>20</v>
      </c>
      <c r="L567" s="42">
        <f t="shared" si="19"/>
        <v>20</v>
      </c>
    </row>
    <row r="568" spans="1:12" x14ac:dyDescent="0.25">
      <c r="A568" t="str">
        <f>'1º PASSO - Rascunho'!A568</f>
        <v>CMDO 10ª RM</v>
      </c>
      <c r="B568">
        <f>'1º PASSO - Rascunho'!B568</f>
        <v>10</v>
      </c>
      <c r="C568" t="str">
        <f>'1º PASSO - Rascunho'!C568</f>
        <v>Serviço</v>
      </c>
      <c r="D568" t="str">
        <f>'1º PASSO - Rascunho'!D568</f>
        <v>3492-Ar Condicionado - Manutenção de Aparelhos de Parede</v>
      </c>
      <c r="E568" s="42" t="str">
        <f>IFERROR(VLOOKUP(B568,'4º PASSO - Lançar TR'!A:D,4,FALSE),"")</f>
        <v>Serviço    de     manutenção    corretiva com fornecimento de material e aplicação de peças,  realizando as substituições de sensores da unidade interna e/ou externa (termistores), de ar condicionado do tipo Split( inverter ou convencional), de 9.000 a 10.000 Btus.</v>
      </c>
      <c r="F568" s="42">
        <f>IFERROR(VLOOKUP(B568,'4º PASSO - Lançar TR'!A:D,2,FALSE),"")</f>
        <v>3492</v>
      </c>
      <c r="G568" t="str">
        <f>'1º PASSO - Rascunho'!E568</f>
        <v>UNIDADE</v>
      </c>
      <c r="H568">
        <f>'1º PASSO - Rascunho'!F568</f>
        <v>192</v>
      </c>
      <c r="I568" t="str">
        <f>'1º PASSO - Rascunho'!G568</f>
        <v>Fortaleza/CE</v>
      </c>
      <c r="J568" s="42">
        <f t="shared" si="18"/>
        <v>6</v>
      </c>
      <c r="K568">
        <f>'1º PASSO - Rascunho'!H568</f>
        <v>30</v>
      </c>
      <c r="L568" s="42">
        <f t="shared" si="19"/>
        <v>30</v>
      </c>
    </row>
    <row r="569" spans="1:12" x14ac:dyDescent="0.25">
      <c r="A569" t="str">
        <f>'1º PASSO - Rascunho'!A569</f>
        <v>CMDO 10ª RM</v>
      </c>
      <c r="B569">
        <f>'1º PASSO - Rascunho'!B569</f>
        <v>11</v>
      </c>
      <c r="C569" t="str">
        <f>'1º PASSO - Rascunho'!C569</f>
        <v>Serviço</v>
      </c>
      <c r="D569" t="str">
        <f>'1º PASSO - Rascunho'!D569</f>
        <v>3492-Ar Condicionado - Manutenção de Aparelhos de Parede</v>
      </c>
      <c r="E569" s="42" t="str">
        <f>IFERROR(VLOOKUP(B569,'4º PASSO - Lançar TR'!A:D,4,FALSE),"")</f>
        <v>Serviço    de     manutenção    corretiva   com fornecimento de material e aplicação de peças,  realizando a substituição de capacitor da unidade interna ou externa, de ar condicionado do tipo Split( inverter ou convencional), de 9.000 a 10.000 Btus.</v>
      </c>
      <c r="F569" s="42">
        <f>IFERROR(VLOOKUP(B569,'4º PASSO - Lançar TR'!A:D,2,FALSE),"")</f>
        <v>3492</v>
      </c>
      <c r="G569" t="str">
        <f>'1º PASSO - Rascunho'!E569</f>
        <v>UNIDADE</v>
      </c>
      <c r="H569">
        <f>'1º PASSO - Rascunho'!F569</f>
        <v>237.33</v>
      </c>
      <c r="I569" t="str">
        <f>'1º PASSO - Rascunho'!G569</f>
        <v>Fortaleza/CE</v>
      </c>
      <c r="J569" s="42">
        <f t="shared" si="18"/>
        <v>4</v>
      </c>
      <c r="K569">
        <f>'1º PASSO - Rascunho'!H569</f>
        <v>20</v>
      </c>
      <c r="L569" s="42">
        <f t="shared" si="19"/>
        <v>20</v>
      </c>
    </row>
    <row r="570" spans="1:12" x14ac:dyDescent="0.25">
      <c r="A570" t="str">
        <f>'1º PASSO - Rascunho'!A570</f>
        <v>CMDO 10ª RM</v>
      </c>
      <c r="B570">
        <f>'1º PASSO - Rascunho'!B570</f>
        <v>12</v>
      </c>
      <c r="C570" t="str">
        <f>'1º PASSO - Rascunho'!C570</f>
        <v>Serviço</v>
      </c>
      <c r="D570" t="str">
        <f>'1º PASSO - Rascunho'!D570</f>
        <v>3492-Ar Condicionado - Manutenção de Aparelhos de Parede</v>
      </c>
      <c r="E570" s="42" t="str">
        <f>IFERROR(VLOOKUP(B570,'4º PASSO - Lançar TR'!A:D,4,FALSE),"")</f>
        <v>Serviço    de     manutenção    com fornecimento de material e aplicação de peças,  realizando a substituição de placa eletrônica principal original (unidade interna), de ar condicionado do tipo Split(inverter ou convencional), de 9.000 a 10.000 Btus.</v>
      </c>
      <c r="F570" s="42">
        <f>IFERROR(VLOOKUP(B570,'4º PASSO - Lançar TR'!A:D,2,FALSE),"")</f>
        <v>3492</v>
      </c>
      <c r="G570" t="str">
        <f>'1º PASSO - Rascunho'!E570</f>
        <v>UNIDADE</v>
      </c>
      <c r="H570">
        <f>'1º PASSO - Rascunho'!F570</f>
        <v>489</v>
      </c>
      <c r="I570" t="str">
        <f>'1º PASSO - Rascunho'!G570</f>
        <v>Fortaleza/CE</v>
      </c>
      <c r="J570" s="42">
        <f t="shared" si="18"/>
        <v>2</v>
      </c>
      <c r="K570">
        <f>'1º PASSO - Rascunho'!H570</f>
        <v>10</v>
      </c>
      <c r="L570" s="42">
        <f t="shared" si="19"/>
        <v>10</v>
      </c>
    </row>
    <row r="571" spans="1:12" x14ac:dyDescent="0.25">
      <c r="A571" t="str">
        <f>'1º PASSO - Rascunho'!A571</f>
        <v>CMDO 10ª RM</v>
      </c>
      <c r="B571">
        <f>'1º PASSO - Rascunho'!B571</f>
        <v>13</v>
      </c>
      <c r="C571" t="str">
        <f>'1º PASSO - Rascunho'!C571</f>
        <v>Serviço</v>
      </c>
      <c r="D571" t="str">
        <f>'1º PASSO - Rascunho'!D571</f>
        <v>3492-Ar Condicionado - Manutenção de Aparelhos de Parede</v>
      </c>
      <c r="E571" s="42" t="str">
        <f>IFERROR(VLOOKUP(B571,'4º PASSO - Lançar TR'!A:D,4,FALSE),"")</f>
        <v>Serviço    de     manutenção    corretiva     com fornecimento e aplicação de peças, realizando a substituição de placa eletrônica universal da unidade interna, de ar condicionado do tipo Split (convencional), de 9.000 a 10.000 Btus.</v>
      </c>
      <c r="F571" s="42">
        <f>IFERROR(VLOOKUP(B571,'4º PASSO - Lançar TR'!A:D,2,FALSE),"")</f>
        <v>3492</v>
      </c>
      <c r="G571" t="str">
        <f>'1º PASSO - Rascunho'!E571</f>
        <v>UNIDADE</v>
      </c>
      <c r="H571">
        <f>'1º PASSO - Rascunho'!F571</f>
        <v>405</v>
      </c>
      <c r="I571" t="str">
        <f>'1º PASSO - Rascunho'!G571</f>
        <v>Fortaleza/CE</v>
      </c>
      <c r="J571" s="42">
        <f t="shared" si="18"/>
        <v>2</v>
      </c>
      <c r="K571">
        <f>'1º PASSO - Rascunho'!H571</f>
        <v>10</v>
      </c>
      <c r="L571" s="42">
        <f t="shared" si="19"/>
        <v>10</v>
      </c>
    </row>
    <row r="572" spans="1:12" x14ac:dyDescent="0.25">
      <c r="A572" t="str">
        <f>'1º PASSO - Rascunho'!A572</f>
        <v>CMDO 10ª RM</v>
      </c>
      <c r="B572">
        <f>'1º PASSO - Rascunho'!B572</f>
        <v>14</v>
      </c>
      <c r="C572" t="str">
        <f>'1º PASSO - Rascunho'!C572</f>
        <v>Serviço</v>
      </c>
      <c r="D572" t="str">
        <f>'1º PASSO - Rascunho'!D572</f>
        <v>3492-Ar Condicionado - Manutenção de Aparelhos de Parede</v>
      </c>
      <c r="E572" s="42" t="str">
        <f>IFERROR(VLOOKUP(B572,'4º PASSO - Lançar TR'!A:D,4,FALSE),"")</f>
        <v>Serviço    de     manutenção   corretiva  com reparo da placa eletrônica principal (unidade interna), de ar condicionado do tipo Split(inverter ou convencional), de 9.000 a 10.000 Btus.</v>
      </c>
      <c r="F572" s="42">
        <f>IFERROR(VLOOKUP(B572,'4º PASSO - Lançar TR'!A:D,2,FALSE),"")</f>
        <v>3492</v>
      </c>
      <c r="G572" t="str">
        <f>'1º PASSO - Rascunho'!E572</f>
        <v>UNIDADE</v>
      </c>
      <c r="H572">
        <f>'1º PASSO - Rascunho'!F572</f>
        <v>405</v>
      </c>
      <c r="I572" t="str">
        <f>'1º PASSO - Rascunho'!G572</f>
        <v>Fortaleza/CE</v>
      </c>
      <c r="J572" s="42">
        <f t="shared" si="18"/>
        <v>2</v>
      </c>
      <c r="K572">
        <f>'1º PASSO - Rascunho'!H572</f>
        <v>10</v>
      </c>
      <c r="L572" s="42">
        <f t="shared" si="19"/>
        <v>10</v>
      </c>
    </row>
    <row r="573" spans="1:12" x14ac:dyDescent="0.25">
      <c r="A573" t="str">
        <f>'1º PASSO - Rascunho'!A573</f>
        <v>CMDO 10ª RM</v>
      </c>
      <c r="B573">
        <f>'1º PASSO - Rascunho'!B573</f>
        <v>15</v>
      </c>
      <c r="C573" t="str">
        <f>'1º PASSO - Rascunho'!C573</f>
        <v>Serviço</v>
      </c>
      <c r="D573" t="str">
        <f>'1º PASSO - Rascunho'!D573</f>
        <v>3492-Ar Condicionado - Manutenção de Aparelhos de Parede</v>
      </c>
      <c r="E573" s="42" t="str">
        <f>IFERROR(VLOOKUP(B573,'4º PASSO - Lançar TR'!A:D,4,FALSE),"")</f>
        <v>Serviço de manutenção corretiva com fornecimento de material e aplicação de peças, realizando a substituição de placa eletrônica receptora da unidade interna, de ar condicionado do  tipo Split(inverter ou convencional), de 9.000 a 10.000 Btus.</v>
      </c>
      <c r="F573" s="42">
        <f>IFERROR(VLOOKUP(B573,'4º PASSO - Lançar TR'!A:D,2,FALSE),"")</f>
        <v>3492</v>
      </c>
      <c r="G573" t="str">
        <f>'1º PASSO - Rascunho'!E573</f>
        <v>UNIDADE</v>
      </c>
      <c r="H573">
        <f>'1º PASSO - Rascunho'!F573</f>
        <v>489</v>
      </c>
      <c r="I573" t="str">
        <f>'1º PASSO - Rascunho'!G573</f>
        <v>Fortaleza/CE</v>
      </c>
      <c r="J573" s="42">
        <f t="shared" si="18"/>
        <v>2</v>
      </c>
      <c r="K573">
        <f>'1º PASSO - Rascunho'!H573</f>
        <v>10</v>
      </c>
      <c r="L573" s="42">
        <f t="shared" si="19"/>
        <v>10</v>
      </c>
    </row>
    <row r="574" spans="1:12" x14ac:dyDescent="0.25">
      <c r="A574" t="str">
        <f>'1º PASSO - Rascunho'!A574</f>
        <v>CMDO 10ª RM</v>
      </c>
      <c r="B574">
        <f>'1º PASSO - Rascunho'!B574</f>
        <v>16</v>
      </c>
      <c r="C574" t="str">
        <f>'1º PASSO - Rascunho'!C574</f>
        <v>Serviço</v>
      </c>
      <c r="D574" t="str">
        <f>'1º PASSO - Rascunho'!D574</f>
        <v>3492-Ar Condicionado - Manutenção de Aparelhos de Parede</v>
      </c>
      <c r="E574" s="42" t="str">
        <f>IFERROR(VLOOKUP(B574,'4º PASSO - Lançar TR'!A:D,4,FALSE),"")</f>
        <v>Serviço de manutenção corretiva com fornecimento de material e aplicação de peças, realizando a substituição do motor de passo de movimentação das aletas/swing, de ar condicionado do  tipo Split(inverter ou convencional), de 9.000 a 10.000 Btus.</v>
      </c>
      <c r="F574" s="42">
        <f>IFERROR(VLOOKUP(B574,'4º PASSO - Lançar TR'!A:D,2,FALSE),"")</f>
        <v>3492</v>
      </c>
      <c r="G574" t="str">
        <f>'1º PASSO - Rascunho'!E574</f>
        <v>UNIDADE</v>
      </c>
      <c r="H574">
        <f>'1º PASSO - Rascunho'!F574</f>
        <v>160</v>
      </c>
      <c r="I574" t="str">
        <f>'1º PASSO - Rascunho'!G574</f>
        <v>Fortaleza/CE</v>
      </c>
      <c r="J574" s="42">
        <f t="shared" si="18"/>
        <v>2</v>
      </c>
      <c r="K574">
        <f>'1º PASSO - Rascunho'!H574</f>
        <v>10</v>
      </c>
      <c r="L574" s="42">
        <f t="shared" si="19"/>
        <v>10</v>
      </c>
    </row>
    <row r="575" spans="1:12" x14ac:dyDescent="0.25">
      <c r="A575" t="str">
        <f>'1º PASSO - Rascunho'!A575</f>
        <v>CMDO 10ª RM</v>
      </c>
      <c r="B575">
        <f>'1º PASSO - Rascunho'!B575</f>
        <v>17</v>
      </c>
      <c r="C575" t="str">
        <f>'1º PASSO - Rascunho'!C575</f>
        <v>Serviço</v>
      </c>
      <c r="D575" t="str">
        <f>'1º PASSO - Rascunho'!D575</f>
        <v>3492-Ar Condicionado - Manutenção de Aparelhos de Parede</v>
      </c>
      <c r="E575" s="42" t="str">
        <f>IFERROR(VLOOKUP(B575,'4º PASSO - Lançar TR'!A:D,4,FALSE),"")</f>
        <v>Serviço de manutenção corretiva com fornecimento de material e aplicação de peças,  realizando a substituição de placa eletrônica unidade externa (condensadora), de ar condicionado do tipo Split (inverter) , de 9.000 a 10.000 Btus.</v>
      </c>
      <c r="F575" s="42">
        <f>IFERROR(VLOOKUP(B575,'4º PASSO - Lançar TR'!A:D,2,FALSE),"")</f>
        <v>3492</v>
      </c>
      <c r="G575" t="str">
        <f>'1º PASSO - Rascunho'!E575</f>
        <v>UNIDADE</v>
      </c>
      <c r="H575">
        <f>'1º PASSO - Rascunho'!F575</f>
        <v>576.66999999999996</v>
      </c>
      <c r="I575" t="str">
        <f>'1º PASSO - Rascunho'!G575</f>
        <v>Fortaleza/CE</v>
      </c>
      <c r="J575" s="42">
        <f t="shared" si="18"/>
        <v>2</v>
      </c>
      <c r="K575">
        <f>'1º PASSO - Rascunho'!H575</f>
        <v>10</v>
      </c>
      <c r="L575" s="42">
        <f t="shared" si="19"/>
        <v>10</v>
      </c>
    </row>
    <row r="576" spans="1:12" x14ac:dyDescent="0.25">
      <c r="A576" t="str">
        <f>'1º PASSO - Rascunho'!A576</f>
        <v>CMDO 10ª RM</v>
      </c>
      <c r="B576">
        <f>'1º PASSO - Rascunho'!B576</f>
        <v>18</v>
      </c>
      <c r="C576" t="str">
        <f>'1º PASSO - Rascunho'!C576</f>
        <v>Serviço</v>
      </c>
      <c r="D576" t="str">
        <f>'1º PASSO - Rascunho'!D576</f>
        <v>3492-Ar Condicionado - Manutenção de Aparelhos de Parede</v>
      </c>
      <c r="E576" s="42" t="str">
        <f>IFERROR(VLOOKUP(B576,'4º PASSO - Lançar TR'!A:D,4,FALSE),"")</f>
        <v>Serviço de manutenção corretiva com o reparo da placa eletrônica da condensadora, de ar condicionado do tipo Split (inverter ou convencional) , de 9.000 a 10.000 Btus.</v>
      </c>
      <c r="F576" s="42">
        <f>IFERROR(VLOOKUP(B576,'4º PASSO - Lançar TR'!A:D,2,FALSE),"")</f>
        <v>3492</v>
      </c>
      <c r="G576" t="str">
        <f>'1º PASSO - Rascunho'!E576</f>
        <v>UNIDADE</v>
      </c>
      <c r="H576">
        <f>'1º PASSO - Rascunho'!F576</f>
        <v>426</v>
      </c>
      <c r="I576" t="str">
        <f>'1º PASSO - Rascunho'!G576</f>
        <v>Fortaleza/CE</v>
      </c>
      <c r="J576" s="42">
        <f t="shared" si="18"/>
        <v>2</v>
      </c>
      <c r="K576">
        <f>'1º PASSO - Rascunho'!H576</f>
        <v>10</v>
      </c>
      <c r="L576" s="42">
        <f t="shared" si="19"/>
        <v>10</v>
      </c>
    </row>
    <row r="577" spans="1:12" x14ac:dyDescent="0.25">
      <c r="A577" t="str">
        <f>'1º PASSO - Rascunho'!A577</f>
        <v>CMDO 10ª RM</v>
      </c>
      <c r="B577">
        <f>'1º PASSO - Rascunho'!B577</f>
        <v>19</v>
      </c>
      <c r="C577" t="str">
        <f>'1º PASSO - Rascunho'!C577</f>
        <v>Serviço</v>
      </c>
      <c r="D577" t="str">
        <f>'1º PASSO - Rascunho'!D577</f>
        <v>3492-Ar Condicionado - Manutenção de Aparelhos de Parede</v>
      </c>
      <c r="E577" s="42" t="str">
        <f>IFERROR(VLOOKUP(B577,'4º PASSO - Lançar TR'!A:D,4,FALSE),"")</f>
        <v>Serviço    de  manutenção  corretiva  com fornecimento de material e aplicação de peças,  realizando a substituição do motor do ventilador da unidade externa, de ar condicionado do tipo Split (inverter ou convencional) , de 9.000 a 10.000 Btus.</v>
      </c>
      <c r="F577" s="42">
        <f>IFERROR(VLOOKUP(B577,'4º PASSO - Lançar TR'!A:D,2,FALSE),"")</f>
        <v>3492</v>
      </c>
      <c r="G577" t="str">
        <f>'1º PASSO - Rascunho'!E577</f>
        <v>UNIDADE</v>
      </c>
      <c r="H577">
        <f>'1º PASSO - Rascunho'!F577</f>
        <v>502.33</v>
      </c>
      <c r="I577" t="str">
        <f>'1º PASSO - Rascunho'!G577</f>
        <v>Fortaleza/CE</v>
      </c>
      <c r="J577" s="42">
        <f t="shared" si="18"/>
        <v>2</v>
      </c>
      <c r="K577">
        <f>'1º PASSO - Rascunho'!H577</f>
        <v>10</v>
      </c>
      <c r="L577" s="42">
        <f t="shared" si="19"/>
        <v>10</v>
      </c>
    </row>
    <row r="578" spans="1:12" x14ac:dyDescent="0.25">
      <c r="A578" t="str">
        <f>'1º PASSO - Rascunho'!A578</f>
        <v>CMDO 10ª RM</v>
      </c>
      <c r="B578">
        <f>'1º PASSO - Rascunho'!B578</f>
        <v>20</v>
      </c>
      <c r="C578" t="str">
        <f>'1º PASSO - Rascunho'!C578</f>
        <v>Serviço</v>
      </c>
      <c r="D578" t="str">
        <f>'1º PASSO - Rascunho'!D578</f>
        <v>3492-Ar Condicionado - Manutenção de Aparelhos de Parede</v>
      </c>
      <c r="E578" s="42" t="str">
        <f>IFERROR(VLOOKUP(B578,'4º PASSO - Lançar TR'!A:D,4,FALSE),"")</f>
        <v>Serviço    de  manutenção   corretiva  com  reparo de motor do ventilador da unidade externa, de ar condicionado do tipo Split (inverter ou convencional) , de 9.000 a 10.000 Btus.</v>
      </c>
      <c r="F578" s="42">
        <f>IFERROR(VLOOKUP(B578,'4º PASSO - Lançar TR'!A:D,2,FALSE),"")</f>
        <v>3492</v>
      </c>
      <c r="G578" t="str">
        <f>'1º PASSO - Rascunho'!E578</f>
        <v>UNIDADE</v>
      </c>
      <c r="H578">
        <f>'1º PASSO - Rascunho'!F578</f>
        <v>371.67</v>
      </c>
      <c r="I578" t="str">
        <f>'1º PASSO - Rascunho'!G578</f>
        <v>Fortaleza/CE</v>
      </c>
      <c r="J578" s="42">
        <f t="shared" si="18"/>
        <v>2</v>
      </c>
      <c r="K578">
        <f>'1º PASSO - Rascunho'!H578</f>
        <v>10</v>
      </c>
      <c r="L578" s="42">
        <f t="shared" si="19"/>
        <v>10</v>
      </c>
    </row>
    <row r="579" spans="1:12" x14ac:dyDescent="0.25">
      <c r="A579" t="str">
        <f>'1º PASSO - Rascunho'!A579</f>
        <v>CMDO 10ª RM</v>
      </c>
      <c r="B579">
        <f>'1º PASSO - Rascunho'!B579</f>
        <v>21</v>
      </c>
      <c r="C579" t="str">
        <f>'1º PASSO - Rascunho'!C579</f>
        <v>Serviço</v>
      </c>
      <c r="D579" t="str">
        <f>'1º PASSO - Rascunho'!D579</f>
        <v>3492-Ar Condicionado - Manutenção de Aparelhos de Parede</v>
      </c>
      <c r="E579" s="42" t="str">
        <f>IFERROR(VLOOKUP(B579,'4º PASSO - Lançar TR'!A:D,4,FALSE),"")</f>
        <v>Serviço    de  manutenção    corretiva   com fornecimento de material e aplicação de peças, realizando a substituição de motor do ventilador da unidade interna, de ar condicionado do tipo Split (convencional) , de 9.000 a 10.000 Btus.</v>
      </c>
      <c r="F579" s="42">
        <f>IFERROR(VLOOKUP(B579,'4º PASSO - Lançar TR'!A:D,2,FALSE),"")</f>
        <v>3492</v>
      </c>
      <c r="G579" t="str">
        <f>'1º PASSO - Rascunho'!E579</f>
        <v>UNIDADE</v>
      </c>
      <c r="H579">
        <f>'1º PASSO - Rascunho'!F579</f>
        <v>502.33</v>
      </c>
      <c r="I579" t="str">
        <f>'1º PASSO - Rascunho'!G579</f>
        <v>Fortaleza/CE</v>
      </c>
      <c r="J579" s="42">
        <f t="shared" ref="J579:J642" si="20">IFERROR(ROUNDUP(20*K579/100,0),"")</f>
        <v>2</v>
      </c>
      <c r="K579">
        <f>'1º PASSO - Rascunho'!H579</f>
        <v>10</v>
      </c>
      <c r="L579" s="42">
        <f t="shared" ref="L579:L642" si="21">K579</f>
        <v>10</v>
      </c>
    </row>
    <row r="580" spans="1:12" x14ac:dyDescent="0.25">
      <c r="A580" t="str">
        <f>'1º PASSO - Rascunho'!A580</f>
        <v>CMDO 10ª RM</v>
      </c>
      <c r="B580">
        <f>'1º PASSO - Rascunho'!B580</f>
        <v>22</v>
      </c>
      <c r="C580" t="str">
        <f>'1º PASSO - Rascunho'!C580</f>
        <v>Serviço</v>
      </c>
      <c r="D580" t="str">
        <f>'1º PASSO - Rascunho'!D580</f>
        <v>3492-Ar Condicionado - Manutenção de Aparelhos de Parede</v>
      </c>
      <c r="E580" s="42" t="str">
        <f>IFERROR(VLOOKUP(B580,'4º PASSO - Lançar TR'!A:D,4,FALSE),"")</f>
        <v>Serviço    de  manutenção  corretiva com reparo de motor do ventilador da unidade interna, de ar condicionado do tipo Split (convencional), de 9.000 a 10.000 Btus.</v>
      </c>
      <c r="F580" s="42">
        <f>IFERROR(VLOOKUP(B580,'4º PASSO - Lançar TR'!A:D,2,FALSE),"")</f>
        <v>3492</v>
      </c>
      <c r="G580" t="str">
        <f>'1º PASSO - Rascunho'!E580</f>
        <v>UNIDADE</v>
      </c>
      <c r="H580">
        <f>'1º PASSO - Rascunho'!F580</f>
        <v>385</v>
      </c>
      <c r="I580" t="str">
        <f>'1º PASSO - Rascunho'!G580</f>
        <v>Fortaleza/CE</v>
      </c>
      <c r="J580" s="42">
        <f t="shared" si="20"/>
        <v>2</v>
      </c>
      <c r="K580">
        <f>'1º PASSO - Rascunho'!H580</f>
        <v>10</v>
      </c>
      <c r="L580" s="42">
        <f t="shared" si="21"/>
        <v>10</v>
      </c>
    </row>
    <row r="581" spans="1:12" x14ac:dyDescent="0.25">
      <c r="A581" t="str">
        <f>'1º PASSO - Rascunho'!A581</f>
        <v>CMDO 10ª RM</v>
      </c>
      <c r="B581">
        <f>'1º PASSO - Rascunho'!B581</f>
        <v>23</v>
      </c>
      <c r="C581" t="str">
        <f>'1º PASSO - Rascunho'!C581</f>
        <v>Serviço</v>
      </c>
      <c r="D581" t="str">
        <f>'1º PASSO - Rascunho'!D581</f>
        <v>3492-Ar Condicionado - Manutenção de Aparelhos de Parede</v>
      </c>
      <c r="E581" s="42" t="str">
        <f>IFERROR(VLOOKUP(B581,'4º PASSO - Lançar TR'!A:D,4,FALSE),"")</f>
        <v>Serviço    de     manutenção    corretiva  com fornecimento de material e aplicação de peças,  realizando a substituição da turbina da unidade interna, de ar condicionado do tipo Split (inverter ou convencional), de 9.000 a 10.000 Btus.</v>
      </c>
      <c r="F581" s="42">
        <f>IFERROR(VLOOKUP(B581,'4º PASSO - Lançar TR'!A:D,2,FALSE),"")</f>
        <v>3492</v>
      </c>
      <c r="G581" t="str">
        <f>'1º PASSO - Rascunho'!E581</f>
        <v>UNIDADE</v>
      </c>
      <c r="H581">
        <f>'1º PASSO - Rascunho'!F581</f>
        <v>406</v>
      </c>
      <c r="I581" t="str">
        <f>'1º PASSO - Rascunho'!G581</f>
        <v>Fortaleza/CE</v>
      </c>
      <c r="J581" s="42">
        <f t="shared" si="20"/>
        <v>2</v>
      </c>
      <c r="K581">
        <f>'1º PASSO - Rascunho'!H581</f>
        <v>10</v>
      </c>
      <c r="L581" s="42">
        <f t="shared" si="21"/>
        <v>10</v>
      </c>
    </row>
    <row r="582" spans="1:12" x14ac:dyDescent="0.25">
      <c r="A582" t="str">
        <f>'1º PASSO - Rascunho'!A582</f>
        <v>CMDO 10ª RM</v>
      </c>
      <c r="B582">
        <f>'1º PASSO - Rascunho'!B582</f>
        <v>24</v>
      </c>
      <c r="C582" t="str">
        <f>'1º PASSO - Rascunho'!C582</f>
        <v>Serviço</v>
      </c>
      <c r="D582" t="str">
        <f>'1º PASSO - Rascunho'!D582</f>
        <v>3492-Ar Condicionado - Manutenção de Aparelhos de Parede</v>
      </c>
      <c r="E582" s="42" t="str">
        <f>IFERROR(VLOOKUP(B582,'4º PASSO - Lançar TR'!A:D,4,FALSE),"")</f>
        <v>Serviço    de     manutenção    corretiva    com com fornecimento de material e aplicação de peças, realizando a substituição de dispositivos de expansão (válvula eletrônica, tubo capilar ou pistão), de ar condicionado do tipo Split (inverter ou convencional), de 9.000 a 10.000 Btus.</v>
      </c>
      <c r="F582" s="42">
        <f>IFERROR(VLOOKUP(B582,'4º PASSO - Lançar TR'!A:D,2,FALSE),"")</f>
        <v>3492</v>
      </c>
      <c r="G582" t="str">
        <f>'1º PASSO - Rascunho'!E582</f>
        <v>UNIDADE</v>
      </c>
      <c r="H582">
        <f>'1º PASSO - Rascunho'!F582</f>
        <v>223.33</v>
      </c>
      <c r="I582" t="str">
        <f>'1º PASSO - Rascunho'!G582</f>
        <v>Fortaleza/CE</v>
      </c>
      <c r="J582" s="42">
        <f t="shared" si="20"/>
        <v>2</v>
      </c>
      <c r="K582">
        <f>'1º PASSO - Rascunho'!H582</f>
        <v>10</v>
      </c>
      <c r="L582" s="42">
        <f t="shared" si="21"/>
        <v>10</v>
      </c>
    </row>
    <row r="583" spans="1:12" x14ac:dyDescent="0.25">
      <c r="A583" t="str">
        <f>'1º PASSO - Rascunho'!A583</f>
        <v>CMDO 10ª RM</v>
      </c>
      <c r="B583">
        <f>'1º PASSO - Rascunho'!B583</f>
        <v>25</v>
      </c>
      <c r="C583" t="str">
        <f>'1º PASSO - Rascunho'!C583</f>
        <v>Serviço</v>
      </c>
      <c r="D583" t="str">
        <f>'1º PASSO - Rascunho'!D583</f>
        <v>3492-Ar Condicionado - Manutenção de Aparelhos de Parede</v>
      </c>
      <c r="E583" s="42" t="str">
        <f>IFERROR(VLOOKUP(B583,'4º PASSO - Lançar TR'!A:D,4,FALSE),"")</f>
        <v>Serviço    de     manutenção  corretiva  com fornecimento de material e aplicação de peças, realizando a substituição de hélice do motor da unidade externa, de ar condicionado do tipo Split(inverter ou convencional), de 9.000 a 10.000 Btus.</v>
      </c>
      <c r="F583" s="42">
        <f>IFERROR(VLOOKUP(B583,'4º PASSO - Lançar TR'!A:D,2,FALSE),"")</f>
        <v>3492</v>
      </c>
      <c r="G583" t="str">
        <f>'1º PASSO - Rascunho'!E583</f>
        <v>UNIDADE</v>
      </c>
      <c r="H583">
        <f>'1º PASSO - Rascunho'!F583</f>
        <v>244.33</v>
      </c>
      <c r="I583" t="str">
        <f>'1º PASSO - Rascunho'!G583</f>
        <v>Fortaleza/CE</v>
      </c>
      <c r="J583" s="42">
        <f t="shared" si="20"/>
        <v>2</v>
      </c>
      <c r="K583">
        <f>'1º PASSO - Rascunho'!H583</f>
        <v>10</v>
      </c>
      <c r="L583" s="42">
        <f t="shared" si="21"/>
        <v>10</v>
      </c>
    </row>
    <row r="584" spans="1:12" x14ac:dyDescent="0.25">
      <c r="A584" t="str">
        <f>'1º PASSO - Rascunho'!A584</f>
        <v>CMDO 10ª RM</v>
      </c>
      <c r="B584">
        <f>'1º PASSO - Rascunho'!B584</f>
        <v>26</v>
      </c>
      <c r="C584" t="str">
        <f>'1º PASSO - Rascunho'!C584</f>
        <v>Serviço</v>
      </c>
      <c r="D584" t="str">
        <f>'1º PASSO - Rascunho'!D584</f>
        <v>3492-Ar Condicionado - Manutenção de Aparelhos de Parede</v>
      </c>
      <c r="E584" s="42" t="str">
        <f>IFERROR(VLOOKUP(B584,'4º PASSO - Lançar TR'!A:D,4,FALSE),"")</f>
        <v>Serviço    de     manutenção    corretiva     com fornecimento de material e aplicação de peças, realizando a substituição de válvulas de serviço split da unidade externa (condensadora), de ar condicionado do tipo Split (inverter ou convencional), de 9.000 a 10.000 Btus.</v>
      </c>
      <c r="F584" s="42">
        <f>IFERROR(VLOOKUP(B584,'4º PASSO - Lançar TR'!A:D,2,FALSE),"")</f>
        <v>3492</v>
      </c>
      <c r="G584" t="str">
        <f>'1º PASSO - Rascunho'!E584</f>
        <v>UNIDADE</v>
      </c>
      <c r="H584">
        <f>'1º PASSO - Rascunho'!F584</f>
        <v>142.66999999999999</v>
      </c>
      <c r="I584" t="str">
        <f>'1º PASSO - Rascunho'!G584</f>
        <v>Fortaleza/CE</v>
      </c>
      <c r="J584" s="42">
        <f t="shared" si="20"/>
        <v>2</v>
      </c>
      <c r="K584">
        <f>'1º PASSO - Rascunho'!H584</f>
        <v>10</v>
      </c>
      <c r="L584" s="42">
        <f t="shared" si="21"/>
        <v>10</v>
      </c>
    </row>
    <row r="585" spans="1:12" x14ac:dyDescent="0.25">
      <c r="A585" t="str">
        <f>'1º PASSO - Rascunho'!A585</f>
        <v>CMDO 10ª RM</v>
      </c>
      <c r="B585">
        <f>'1º PASSO - Rascunho'!B585</f>
        <v>27</v>
      </c>
      <c r="C585" t="str">
        <f>'1º PASSO - Rascunho'!C585</f>
        <v>Serviço</v>
      </c>
      <c r="D585" t="str">
        <f>'1º PASSO - Rascunho'!D585</f>
        <v>3492-Ar Condicionado - Manutenção de Aparelhos de Parede</v>
      </c>
      <c r="E585" s="42" t="str">
        <f>IFERROR(VLOOKUP(B585,'4º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v>
      </c>
      <c r="F585" s="42">
        <f>IFERROR(VLOOKUP(B585,'4º PASSO - Lançar TR'!A:D,2,FALSE),"")</f>
        <v>3492</v>
      </c>
      <c r="G585" t="str">
        <f>'1º PASSO - Rascunho'!E585</f>
        <v>UNIDADE</v>
      </c>
      <c r="H585">
        <f>'1º PASSO - Rascunho'!F585</f>
        <v>646.66999999999996</v>
      </c>
      <c r="I585" t="str">
        <f>'1º PASSO - Rascunho'!G585</f>
        <v>Fortaleza/CE</v>
      </c>
      <c r="J585" s="42">
        <f t="shared" si="20"/>
        <v>2</v>
      </c>
      <c r="K585">
        <f>'1º PASSO - Rascunho'!H585</f>
        <v>10</v>
      </c>
      <c r="L585" s="42">
        <f t="shared" si="21"/>
        <v>10</v>
      </c>
    </row>
    <row r="586" spans="1:12" x14ac:dyDescent="0.25">
      <c r="A586" t="str">
        <f>'1º PASSO - Rascunho'!A586</f>
        <v>CMDO 10ª RM</v>
      </c>
      <c r="B586">
        <f>'1º PASSO - Rascunho'!B586</f>
        <v>28</v>
      </c>
      <c r="C586" t="str">
        <f>'1º PASSO - Rascunho'!C586</f>
        <v>Serviço</v>
      </c>
      <c r="D586" t="str">
        <f>'1º PASSO - Rascunho'!D586</f>
        <v>3492-Ar Condicionado - Manutenção de Aparelhos de Parede</v>
      </c>
      <c r="E586" s="42" t="str">
        <f>IFERROR(VLOOKUP(B586,'4º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v>
      </c>
      <c r="F586" s="42">
        <f>IFERROR(VLOOKUP(B586,'4º PASSO - Lançar TR'!A:D,2,FALSE),"")</f>
        <v>3492</v>
      </c>
      <c r="G586" t="str">
        <f>'1º PASSO - Rascunho'!E586</f>
        <v>UNIDADE</v>
      </c>
      <c r="H586">
        <f>'1º PASSO - Rascunho'!F586</f>
        <v>716.67</v>
      </c>
      <c r="I586" t="str">
        <f>'1º PASSO - Rascunho'!G586</f>
        <v>Fortaleza/CE</v>
      </c>
      <c r="J586" s="42">
        <f t="shared" si="20"/>
        <v>2</v>
      </c>
      <c r="K586">
        <f>'1º PASSO - Rascunho'!H586</f>
        <v>10</v>
      </c>
      <c r="L586" s="42">
        <f t="shared" si="21"/>
        <v>10</v>
      </c>
    </row>
    <row r="587" spans="1:12" x14ac:dyDescent="0.25">
      <c r="A587" t="str">
        <f>'1º PASSO - Rascunho'!A587</f>
        <v>CMDO 10ª RM</v>
      </c>
      <c r="B587">
        <f>'1º PASSO - Rascunho'!B587</f>
        <v>29</v>
      </c>
      <c r="C587" t="str">
        <f>'1º PASSO - Rascunho'!C587</f>
        <v>Serviço</v>
      </c>
      <c r="D587" t="str">
        <f>'1º PASSO - Rascunho'!D587</f>
        <v>3492-Ar Condicionado - Manutenção de Aparelhos de Parede</v>
      </c>
      <c r="E587" s="42" t="str">
        <f>IFERROR(VLOOKUP(B587,'4º PASSO - Lançar TR'!A:D,4,FALSE),"")</f>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587" s="42">
        <f>IFERROR(VLOOKUP(B587,'4º PASSO - Lançar TR'!A:D,2,FALSE),"")</f>
        <v>3492</v>
      </c>
      <c r="G587" t="str">
        <f>'1º PASSO - Rascunho'!E587</f>
        <v>UNIDADE</v>
      </c>
      <c r="H587">
        <f>'1º PASSO - Rascunho'!F587</f>
        <v>279.33</v>
      </c>
      <c r="I587" t="str">
        <f>'1º PASSO - Rascunho'!G587</f>
        <v>Fortaleza/CE</v>
      </c>
      <c r="J587" s="42">
        <f t="shared" si="20"/>
        <v>6</v>
      </c>
      <c r="K587">
        <f>'1º PASSO - Rascunho'!H587</f>
        <v>26</v>
      </c>
      <c r="L587" s="42">
        <f t="shared" si="21"/>
        <v>26</v>
      </c>
    </row>
    <row r="588" spans="1:12" x14ac:dyDescent="0.25">
      <c r="A588" t="str">
        <f>'1º PASSO - Rascunho'!A588</f>
        <v>CMDO 10ª RM</v>
      </c>
      <c r="B588">
        <f>'1º PASSO - Rascunho'!B588</f>
        <v>30</v>
      </c>
      <c r="C588" t="str">
        <f>'1º PASSO - Rascunho'!C588</f>
        <v>Serviço</v>
      </c>
      <c r="D588" t="str">
        <f>'1º PASSO - Rascunho'!D588</f>
        <v>3492-Ar Condicionado - Manutenção de Aparelhos de Parede</v>
      </c>
      <c r="E588" s="42" t="str">
        <f>IFERROR(VLOOKUP(B588,'4º PASSO - Lançar TR'!A:D,4,FALSE),"")</f>
        <v>Serviço    de     manutenção    corretiva   com fornecimento de material, realizando a substituição de controle remoto, de ar condicionado do tipo Split (inverter ou convencional) de 9.000 a 10.000 Btus.</v>
      </c>
      <c r="F588" s="42">
        <f>IFERROR(VLOOKUP(B588,'4º PASSO - Lançar TR'!A:D,2,FALSE),"")</f>
        <v>3492</v>
      </c>
      <c r="G588" t="str">
        <f>'1º PASSO - Rascunho'!E588</f>
        <v>UNIDADE</v>
      </c>
      <c r="H588">
        <f>'1º PASSO - Rascunho'!F588</f>
        <v>111.67</v>
      </c>
      <c r="I588" t="str">
        <f>'1º PASSO - Rascunho'!G588</f>
        <v>Fortaleza/CE</v>
      </c>
      <c r="J588" s="42">
        <f t="shared" si="20"/>
        <v>2</v>
      </c>
      <c r="K588">
        <f>'1º PASSO - Rascunho'!H588</f>
        <v>10</v>
      </c>
      <c r="L588" s="42">
        <f t="shared" si="21"/>
        <v>10</v>
      </c>
    </row>
    <row r="589" spans="1:12" x14ac:dyDescent="0.25">
      <c r="A589" t="str">
        <f>'1º PASSO - Rascunho'!A589</f>
        <v>CMDO 10ª RM</v>
      </c>
      <c r="B589">
        <f>'1º PASSO - Rascunho'!B589</f>
        <v>31</v>
      </c>
      <c r="C589" t="str">
        <f>'1º PASSO - Rascunho'!C589</f>
        <v>Serviço</v>
      </c>
      <c r="D589" t="str">
        <f>'1º PASSO - Rascunho'!D589</f>
        <v>2020-Ar Condicionado - Instalação/Montagem/Desmontagem/Remoção - (Parede / Sistemas)</v>
      </c>
      <c r="E589" s="42" t="str">
        <f>IFERROR(VLOOKUP(B589,'4º PASSO - Lançar TR'!A:D,4,FALSE),"")</f>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589" s="42">
        <f>IFERROR(VLOOKUP(B589,'4º PASSO - Lançar TR'!A:D,2,FALSE),"")</f>
        <v>2020</v>
      </c>
      <c r="G589" t="str">
        <f>'1º PASSO - Rascunho'!E589</f>
        <v>UNIDADE</v>
      </c>
      <c r="H589">
        <f>'1º PASSO - Rascunho'!F589</f>
        <v>221.67</v>
      </c>
      <c r="I589" t="str">
        <f>'1º PASSO - Rascunho'!G589</f>
        <v>Fortaleza/CE</v>
      </c>
      <c r="J589" s="42">
        <f t="shared" si="20"/>
        <v>2</v>
      </c>
      <c r="K589">
        <f>'1º PASSO - Rascunho'!H589</f>
        <v>10</v>
      </c>
      <c r="L589" s="42">
        <f t="shared" si="21"/>
        <v>10</v>
      </c>
    </row>
    <row r="590" spans="1:12" x14ac:dyDescent="0.25">
      <c r="A590" t="str">
        <f>'1º PASSO - Rascunho'!A590</f>
        <v>CMDO 10ª RM</v>
      </c>
      <c r="B590">
        <f>'1º PASSO - Rascunho'!B590</f>
        <v>32</v>
      </c>
      <c r="C590" t="str">
        <f>'1º PASSO - Rascunho'!C590</f>
        <v>Serviço</v>
      </c>
      <c r="D590" t="str">
        <f>'1º PASSO - Rascunho'!D590</f>
        <v>2020-Ar Condicionado - Instalação/Montagem/Desmontagem/Remoção - (Parede / Sistemas)</v>
      </c>
      <c r="E590" s="42" t="str">
        <f>IFERROR(VLOOKUP(B590,'4º PASSO - Lançar TR'!A:D,4,FALSE),"")</f>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590" s="42">
        <f>IFERROR(VLOOKUP(B590,'4º PASSO - Lançar TR'!A:D,2,FALSE),"")</f>
        <v>2020</v>
      </c>
      <c r="G590" t="str">
        <f>'1º PASSO - Rascunho'!E590</f>
        <v>UNIDADE</v>
      </c>
      <c r="H590">
        <f>'1º PASSO - Rascunho'!F590</f>
        <v>540</v>
      </c>
      <c r="I590" t="str">
        <f>'1º PASSO - Rascunho'!G590</f>
        <v>Fortaleza/CE</v>
      </c>
      <c r="J590" s="42">
        <f t="shared" si="20"/>
        <v>3</v>
      </c>
      <c r="K590">
        <f>'1º PASSO - Rascunho'!H590</f>
        <v>15</v>
      </c>
      <c r="L590" s="42">
        <f t="shared" si="21"/>
        <v>15</v>
      </c>
    </row>
    <row r="591" spans="1:12" x14ac:dyDescent="0.25">
      <c r="A591" t="str">
        <f>'1º PASSO - Rascunho'!A591</f>
        <v>CMDO 10ª RM</v>
      </c>
      <c r="B591">
        <f>'1º PASSO - Rascunho'!B591</f>
        <v>33</v>
      </c>
      <c r="C591" t="str">
        <f>'1º PASSO - Rascunho'!C591</f>
        <v>Serviço</v>
      </c>
      <c r="D591" t="str">
        <f>'1º PASSO - Rascunho'!D591</f>
        <v>2020-Ar Condicionado - Instalação/Montagem/Desmontagem/Remoção - (Parede / Sistemas)</v>
      </c>
      <c r="E591" s="42" t="str">
        <f>IFERROR(VLOOKUP(B591,'4º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v>
      </c>
      <c r="F591" s="42">
        <f>IFERROR(VLOOKUP(B591,'4º PASSO - Lançar TR'!A:D,2,FALSE),"")</f>
        <v>2020</v>
      </c>
      <c r="G591" t="str">
        <f>'1º PASSO - Rascunho'!E591</f>
        <v>UNIDADE</v>
      </c>
      <c r="H591">
        <f>'1º PASSO - Rascunho'!F591</f>
        <v>509.33</v>
      </c>
      <c r="I591" t="str">
        <f>'1º PASSO - Rascunho'!G591</f>
        <v>Fortaleza/CE</v>
      </c>
      <c r="J591" s="42">
        <f t="shared" si="20"/>
        <v>4</v>
      </c>
      <c r="K591">
        <f>'1º PASSO - Rascunho'!H591</f>
        <v>20</v>
      </c>
      <c r="L591" s="42">
        <f t="shared" si="21"/>
        <v>20</v>
      </c>
    </row>
    <row r="592" spans="1:12" x14ac:dyDescent="0.25">
      <c r="A592" t="str">
        <f>'1º PASSO - Rascunho'!A592</f>
        <v>CMDO 10ª RM</v>
      </c>
      <c r="B592">
        <f>'1º PASSO - Rascunho'!B592</f>
        <v>34</v>
      </c>
      <c r="C592" t="str">
        <f>'1º PASSO - Rascunho'!C592</f>
        <v>Serviço</v>
      </c>
      <c r="D592" t="str">
        <f>'1º PASSO - Rascunho'!D592</f>
        <v>2020-Ar Condicionado - Instalação/Montagem/Desmontagem/Remoção - (Parede / Sistemas)</v>
      </c>
      <c r="E592" s="42" t="str">
        <f>IFERROR(VLOOKUP(B592,'4º PASSO - Lançar TR'!A:D,4,FALSE),"")</f>
        <v>Serviço de instalação com fornecimento de material e aplicação de peças, realizando a substituição de cabo PP até 5 metros, de ar condicionado do tipo Split (inverter ou convencional), múltiplas marcas e tipos, de  12.000 Btus.</v>
      </c>
      <c r="F592" s="42">
        <f>IFERROR(VLOOKUP(B592,'4º PASSO - Lançar TR'!A:D,2,FALSE),"")</f>
        <v>2020</v>
      </c>
      <c r="G592" t="str">
        <f>'1º PASSO - Rascunho'!E592</f>
        <v>UNIDADE</v>
      </c>
      <c r="H592">
        <f>'1º PASSO - Rascunho'!F592</f>
        <v>163.33000000000001</v>
      </c>
      <c r="I592" t="str">
        <f>'1º PASSO - Rascunho'!G592</f>
        <v>Fortaleza/CE</v>
      </c>
      <c r="J592" s="42">
        <f t="shared" si="20"/>
        <v>4</v>
      </c>
      <c r="K592">
        <f>'1º PASSO - Rascunho'!H592</f>
        <v>20</v>
      </c>
      <c r="L592" s="42">
        <f t="shared" si="21"/>
        <v>20</v>
      </c>
    </row>
    <row r="593" spans="1:12" x14ac:dyDescent="0.25">
      <c r="A593" t="str">
        <f>'1º PASSO - Rascunho'!A593</f>
        <v>CMDO 10ª RM</v>
      </c>
      <c r="B593">
        <f>'1º PASSO - Rascunho'!B593</f>
        <v>35</v>
      </c>
      <c r="C593" t="str">
        <f>'1º PASSO - Rascunho'!C593</f>
        <v>Serviço</v>
      </c>
      <c r="D593" t="str">
        <f>'1º PASSO - Rascunho'!D593</f>
        <v>2020-Ar Condicionado - Instalação/Montagem/Desmontagem/Remoção - (Parede / Sistemas)</v>
      </c>
      <c r="E593" s="42" t="str">
        <f>IFERROR(VLOOKUP(B593,'4º PASSO - Lançar TR'!A:D,4,FALSE),"")</f>
        <v>Serviço de instalação com fornecimento de material e aplicação de peças, realizando a substituição de mangueira PVC cristal até 5 metros, de ar condicionado do tipo Split (inverter ou convencional), múltiplas marcas e tipos, de  12.000 Btus.</v>
      </c>
      <c r="F593" s="42">
        <f>IFERROR(VLOOKUP(B593,'4º PASSO - Lançar TR'!A:D,2,FALSE),"")</f>
        <v>2020</v>
      </c>
      <c r="G593" t="str">
        <f>'1º PASSO - Rascunho'!E593</f>
        <v>UNIDADE</v>
      </c>
      <c r="H593">
        <f>'1º PASSO - Rascunho'!F593</f>
        <v>142.33000000000001</v>
      </c>
      <c r="I593" t="str">
        <f>'1º PASSO - Rascunho'!G593</f>
        <v>Fortaleza/CE</v>
      </c>
      <c r="J593" s="42">
        <f t="shared" si="20"/>
        <v>4</v>
      </c>
      <c r="K593">
        <f>'1º PASSO - Rascunho'!H593</f>
        <v>20</v>
      </c>
      <c r="L593" s="42">
        <f t="shared" si="21"/>
        <v>20</v>
      </c>
    </row>
    <row r="594" spans="1:12" x14ac:dyDescent="0.25">
      <c r="A594" t="str">
        <f>'1º PASSO - Rascunho'!A594</f>
        <v>CMDO 10ª RM</v>
      </c>
      <c r="B594">
        <f>'1º PASSO - Rascunho'!B594</f>
        <v>36</v>
      </c>
      <c r="C594" t="str">
        <f>'1º PASSO - Rascunho'!C594</f>
        <v>Serviço</v>
      </c>
      <c r="D594" t="str">
        <f>'1º PASSO - Rascunho'!D594</f>
        <v>2020-Ar Condicionado - Instalação/Montagem/Desmontagem/Remoção - (Parede / Sistemas)</v>
      </c>
      <c r="E594" s="42" t="str">
        <f>IFERROR(VLOOKUP(B594,'4º PASSO - Lançar TR'!A:D,4,FALSE),"")</f>
        <v>Serviço de instalação com fornecimento de material e aplicação de peças, realizando a substituição do conjunto de pares da base de sustentação externa(mão-francesa), para ar condicionado do tipo Split (inverter ou convencional), múltiplas marcas e tipos, de  12.000 Btus.</v>
      </c>
      <c r="F594" s="42">
        <f>IFERROR(VLOOKUP(B594,'4º PASSO - Lançar TR'!A:D,2,FALSE),"")</f>
        <v>2020</v>
      </c>
      <c r="G594" t="str">
        <f>'1º PASSO - Rascunho'!E594</f>
        <v>UNIDADE</v>
      </c>
      <c r="H594">
        <f>'1º PASSO - Rascunho'!F594</f>
        <v>76.67</v>
      </c>
      <c r="I594" t="str">
        <f>'1º PASSO - Rascunho'!G594</f>
        <v>Fortaleza/CE</v>
      </c>
      <c r="J594" s="42">
        <f t="shared" si="20"/>
        <v>4</v>
      </c>
      <c r="K594">
        <f>'1º PASSO - Rascunho'!H594</f>
        <v>20</v>
      </c>
      <c r="L594" s="42">
        <f t="shared" si="21"/>
        <v>20</v>
      </c>
    </row>
    <row r="595" spans="1:12" x14ac:dyDescent="0.25">
      <c r="A595" t="str">
        <f>'1º PASSO - Rascunho'!A595</f>
        <v>CMDO 10ª RM</v>
      </c>
      <c r="B595">
        <f>'1º PASSO - Rascunho'!B595</f>
        <v>37</v>
      </c>
      <c r="C595" t="str">
        <f>'1º PASSO - Rascunho'!C595</f>
        <v>Serviço</v>
      </c>
      <c r="D595" t="str">
        <f>'1º PASSO - Rascunho'!D595</f>
        <v>3492-Ar Condicionado - Manutenção de Aparelhos de Parede</v>
      </c>
      <c r="E595" s="42" t="str">
        <f>IFERROR(VLOOKUP(B595,'4º PASSO - Lançar TR'!A:D,4,FALSE),"")</f>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595" s="42">
        <f>IFERROR(VLOOKUP(B595,'4º PASSO - Lançar TR'!A:D,2,FALSE),"")</f>
        <v>3492</v>
      </c>
      <c r="G595" t="str">
        <f>'1º PASSO - Rascunho'!E595</f>
        <v>UNIDADE</v>
      </c>
      <c r="H595">
        <f>'1º PASSO - Rascunho'!F595</f>
        <v>244.33</v>
      </c>
      <c r="I595" t="str">
        <f>'1º PASSO - Rascunho'!G595</f>
        <v>Fortaleza/CE</v>
      </c>
      <c r="J595" s="42">
        <f t="shared" si="20"/>
        <v>9</v>
      </c>
      <c r="K595">
        <f>'1º PASSO - Rascunho'!H595</f>
        <v>44</v>
      </c>
      <c r="L595" s="42">
        <f t="shared" si="21"/>
        <v>44</v>
      </c>
    </row>
    <row r="596" spans="1:12" x14ac:dyDescent="0.25">
      <c r="A596" t="str">
        <f>'1º PASSO - Rascunho'!A596</f>
        <v>CMDO 10ª RM</v>
      </c>
      <c r="B596">
        <f>'1º PASSO - Rascunho'!B596</f>
        <v>38</v>
      </c>
      <c r="C596" t="str">
        <f>'1º PASSO - Rascunho'!C596</f>
        <v>Serviço</v>
      </c>
      <c r="D596" t="str">
        <f>'1º PASSO - Rascunho'!D596</f>
        <v>3492-Ar Condicionado - Manutenção de Aparelhos de Parede</v>
      </c>
      <c r="E596" s="42" t="str">
        <f>IFERROR(VLOOKUP(B596,'4º PASSO - Lançar TR'!A:D,4,FALSE),"")</f>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596" s="42">
        <f>IFERROR(VLOOKUP(B596,'4º PASSO - Lançar TR'!A:D,2,FALSE),"")</f>
        <v>3492</v>
      </c>
      <c r="G596" t="str">
        <f>'1º PASSO - Rascunho'!E596</f>
        <v>UNIDADE</v>
      </c>
      <c r="H596">
        <f>'1º PASSO - Rascunho'!F596</f>
        <v>901.67</v>
      </c>
      <c r="I596" t="str">
        <f>'1º PASSO - Rascunho'!G596</f>
        <v>Fortaleza/CE</v>
      </c>
      <c r="J596" s="42">
        <f t="shared" si="20"/>
        <v>3</v>
      </c>
      <c r="K596">
        <f>'1º PASSO - Rascunho'!H596</f>
        <v>15</v>
      </c>
      <c r="L596" s="42">
        <f t="shared" si="21"/>
        <v>15</v>
      </c>
    </row>
    <row r="597" spans="1:12" x14ac:dyDescent="0.25">
      <c r="A597" t="str">
        <f>'1º PASSO - Rascunho'!A597</f>
        <v>CMDO 10ª RM</v>
      </c>
      <c r="B597">
        <f>'1º PASSO - Rascunho'!B597</f>
        <v>39</v>
      </c>
      <c r="C597" t="str">
        <f>'1º PASSO - Rascunho'!C597</f>
        <v>Serviço</v>
      </c>
      <c r="D597" t="str">
        <f>'1º PASSO - Rascunho'!D597</f>
        <v>3492-Ar Condicionado - Manutenção de Aparelhos de Parede</v>
      </c>
      <c r="E597" s="42" t="str">
        <f>IFERROR(VLOOKUP(B597,'4º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v>
      </c>
      <c r="F597" s="42">
        <f>IFERROR(VLOOKUP(B597,'4º PASSO - Lançar TR'!A:D,2,FALSE),"")</f>
        <v>3492</v>
      </c>
      <c r="G597" t="str">
        <f>'1º PASSO - Rascunho'!E597</f>
        <v>UNIDADE</v>
      </c>
      <c r="H597">
        <f>'1º PASSO - Rascunho'!F597</f>
        <v>293.33</v>
      </c>
      <c r="I597" t="str">
        <f>'1º PASSO - Rascunho'!G597</f>
        <v>Fortaleza/CE</v>
      </c>
      <c r="J597" s="42">
        <f t="shared" si="20"/>
        <v>6</v>
      </c>
      <c r="K597">
        <f>'1º PASSO - Rascunho'!H597</f>
        <v>30</v>
      </c>
      <c r="L597" s="42">
        <f t="shared" si="21"/>
        <v>30</v>
      </c>
    </row>
    <row r="598" spans="1:12" x14ac:dyDescent="0.25">
      <c r="A598" t="str">
        <f>'1º PASSO - Rascunho'!A598</f>
        <v>CMDO 10ª RM</v>
      </c>
      <c r="B598">
        <f>'1º PASSO - Rascunho'!B598</f>
        <v>40</v>
      </c>
      <c r="C598" t="str">
        <f>'1º PASSO - Rascunho'!C598</f>
        <v>Serviço</v>
      </c>
      <c r="D598" t="str">
        <f>'1º PASSO - Rascunho'!D598</f>
        <v>3492-Ar Condicionado - Manutenção de Aparelhos de Parede</v>
      </c>
      <c r="E598" s="42" t="str">
        <f>IFERROR(VLOOKUP(B598,'4º PASSO - Lançar TR'!A:D,4,FALSE),"")</f>
        <v>Serviço    de     manutenção    corretiva  com fornecimento de material e aplicação de peças, realizando a substituição de filtro de ar, de ar condicionado do tipo Split (inverter ou convencional) , de 12.000 Btus</v>
      </c>
      <c r="F598" s="42">
        <f>IFERROR(VLOOKUP(B598,'4º PASSO - Lançar TR'!A:D,2,FALSE),"")</f>
        <v>3492</v>
      </c>
      <c r="G598" t="str">
        <f>'1º PASSO - Rascunho'!E598</f>
        <v>UNIDADE</v>
      </c>
      <c r="H598">
        <f>'1º PASSO - Rascunho'!F598</f>
        <v>209.33</v>
      </c>
      <c r="I598" t="str">
        <f>'1º PASSO - Rascunho'!G598</f>
        <v>Fortaleza/CE</v>
      </c>
      <c r="J598" s="42">
        <f t="shared" si="20"/>
        <v>4</v>
      </c>
      <c r="K598">
        <f>'1º PASSO - Rascunho'!H598</f>
        <v>20</v>
      </c>
      <c r="L598" s="42">
        <f t="shared" si="21"/>
        <v>20</v>
      </c>
    </row>
    <row r="599" spans="1:12" x14ac:dyDescent="0.25">
      <c r="A599" t="str">
        <f>'1º PASSO - Rascunho'!A599</f>
        <v>CMDO 10ª RM</v>
      </c>
      <c r="B599">
        <f>'1º PASSO - Rascunho'!B599</f>
        <v>41</v>
      </c>
      <c r="C599" t="str">
        <f>'1º PASSO - Rascunho'!C599</f>
        <v>Serviço</v>
      </c>
      <c r="D599" t="str">
        <f>'1º PASSO - Rascunho'!D599</f>
        <v>3492-Ar Condicionado - Manutenção de Aparelhos de Parede</v>
      </c>
      <c r="E599" s="42" t="str">
        <f>IFERROR(VLOOKUP(B599,'4º PASSO - Lançar TR'!A:D,4,FALSE),"")</f>
        <v>Serviço    de     manutenção    corretiva com fornecimento de material e aplicação de peças, realizando as substituições de sensores da unidade interna e/ou externa (termistores), de ar condicionado do tipo Split (inverter ou convencional), de 12.000 Btus.</v>
      </c>
      <c r="F599" s="42">
        <f>IFERROR(VLOOKUP(B599,'4º PASSO - Lançar TR'!A:D,2,FALSE),"")</f>
        <v>3492</v>
      </c>
      <c r="G599" t="str">
        <f>'1º PASSO - Rascunho'!E599</f>
        <v>UNIDADE</v>
      </c>
      <c r="H599">
        <f>'1º PASSO - Rascunho'!F599</f>
        <v>209.33</v>
      </c>
      <c r="I599" t="str">
        <f>'1º PASSO - Rascunho'!G599</f>
        <v>Fortaleza/CE</v>
      </c>
      <c r="J599" s="42">
        <f t="shared" si="20"/>
        <v>4</v>
      </c>
      <c r="K599">
        <f>'1º PASSO - Rascunho'!H599</f>
        <v>20</v>
      </c>
      <c r="L599" s="42">
        <f t="shared" si="21"/>
        <v>20</v>
      </c>
    </row>
    <row r="600" spans="1:12" x14ac:dyDescent="0.25">
      <c r="A600" t="str">
        <f>'1º PASSO - Rascunho'!A600</f>
        <v>CMDO 10ª RM</v>
      </c>
      <c r="B600">
        <f>'1º PASSO - Rascunho'!B600</f>
        <v>42</v>
      </c>
      <c r="C600" t="str">
        <f>'1º PASSO - Rascunho'!C600</f>
        <v>Serviço</v>
      </c>
      <c r="D600" t="str">
        <f>'1º PASSO - Rascunho'!D600</f>
        <v>3492-Ar Condicionado - Manutenção de Aparelhos de Parede</v>
      </c>
      <c r="E600" s="42" t="str">
        <f>IFERROR(VLOOKUP(B600,'4º PASSO - Lançar TR'!A:D,4,FALSE),"")</f>
        <v>Serviço    de     manutenção    corretiva   com fornecimento de material e aplicação de peças,  realizando a substituição  de capacitor da unidade interna ou externa, de ar condicionado do tipo Split( inverter ou convencional), de 12.000 Btus.</v>
      </c>
      <c r="F600" s="42">
        <f>IFERROR(VLOOKUP(B600,'4º PASSO - Lançar TR'!A:D,2,FALSE),"")</f>
        <v>3492</v>
      </c>
      <c r="G600" t="str">
        <f>'1º PASSO - Rascunho'!E600</f>
        <v>UNIDADE</v>
      </c>
      <c r="H600">
        <f>'1º PASSO - Rascunho'!F600</f>
        <v>237.33</v>
      </c>
      <c r="I600" t="str">
        <f>'1º PASSO - Rascunho'!G600</f>
        <v>Fortaleza/CE</v>
      </c>
      <c r="J600" s="42">
        <f t="shared" si="20"/>
        <v>4</v>
      </c>
      <c r="K600">
        <f>'1º PASSO - Rascunho'!H600</f>
        <v>20</v>
      </c>
      <c r="L600" s="42">
        <f t="shared" si="21"/>
        <v>20</v>
      </c>
    </row>
    <row r="601" spans="1:12" x14ac:dyDescent="0.25">
      <c r="A601" t="str">
        <f>'1º PASSO - Rascunho'!A601</f>
        <v>CMDO 10ª RM</v>
      </c>
      <c r="B601">
        <f>'1º PASSO - Rascunho'!B601</f>
        <v>43</v>
      </c>
      <c r="C601" t="str">
        <f>'1º PASSO - Rascunho'!C601</f>
        <v>Serviço</v>
      </c>
      <c r="D601" t="str">
        <f>'1º PASSO - Rascunho'!D601</f>
        <v>3492-Ar Condicionado - Manutenção de Aparelhos de Parede</v>
      </c>
      <c r="E601" s="42" t="str">
        <f>IFERROR(VLOOKUP(B601,'4º PASSO - Lançar TR'!A:D,4,FALSE),"")</f>
        <v>Serviço    de     manutenção    corretiva  com fornecimento de material e aplicação de peças,  realizando a substituição de placa eletrônica principal original (unidade interna), de ar condicionado do tipo Split(inverter ou convencional), de 12.000 Btus.</v>
      </c>
      <c r="F601" s="42">
        <f>IFERROR(VLOOKUP(B601,'4º PASSO - Lançar TR'!A:D,2,FALSE),"")</f>
        <v>3492</v>
      </c>
      <c r="G601" t="str">
        <f>'1º PASSO - Rascunho'!E601</f>
        <v>UNIDADE</v>
      </c>
      <c r="H601">
        <f>'1º PASSO - Rascunho'!F601</f>
        <v>489</v>
      </c>
      <c r="I601" t="str">
        <f>'1º PASSO - Rascunho'!G601</f>
        <v>Fortaleza/CE</v>
      </c>
      <c r="J601" s="42">
        <f t="shared" si="20"/>
        <v>2</v>
      </c>
      <c r="K601">
        <f>'1º PASSO - Rascunho'!H601</f>
        <v>10</v>
      </c>
      <c r="L601" s="42">
        <f t="shared" si="21"/>
        <v>10</v>
      </c>
    </row>
    <row r="602" spans="1:12" x14ac:dyDescent="0.25">
      <c r="A602" t="str">
        <f>'1º PASSO - Rascunho'!A602</f>
        <v>CMDO 10ª RM</v>
      </c>
      <c r="B602">
        <f>'1º PASSO - Rascunho'!B602</f>
        <v>44</v>
      </c>
      <c r="C602" t="str">
        <f>'1º PASSO - Rascunho'!C602</f>
        <v>Serviço</v>
      </c>
      <c r="D602" t="str">
        <f>'1º PASSO - Rascunho'!D602</f>
        <v>3492-Ar Condicionado - Manutenção de Aparelhos de Parede</v>
      </c>
      <c r="E602" s="42" t="str">
        <f>IFERROR(VLOOKUP(B602,'4º PASSO - Lançar TR'!A:D,4,FALSE),"")</f>
        <v>Serviço    de     manutenção    corretiva     com fornecimento de material e aplicação de peças, realizando a substituição de placa eletrônica universal da unidade interna, de ar condicionado do tipo Split (convencional), de 12.000 Btus.</v>
      </c>
      <c r="F602" s="42">
        <f>IFERROR(VLOOKUP(B602,'4º PASSO - Lançar TR'!A:D,2,FALSE),"")</f>
        <v>3492</v>
      </c>
      <c r="G602" t="str">
        <f>'1º PASSO - Rascunho'!E602</f>
        <v>UNIDADE</v>
      </c>
      <c r="H602">
        <f>'1º PASSO - Rascunho'!F602</f>
        <v>405</v>
      </c>
      <c r="I602" t="str">
        <f>'1º PASSO - Rascunho'!G602</f>
        <v>Fortaleza/CE</v>
      </c>
      <c r="J602" s="42">
        <f t="shared" si="20"/>
        <v>2</v>
      </c>
      <c r="K602">
        <f>'1º PASSO - Rascunho'!H602</f>
        <v>10</v>
      </c>
      <c r="L602" s="42">
        <f t="shared" si="21"/>
        <v>10</v>
      </c>
    </row>
    <row r="603" spans="1:12" x14ac:dyDescent="0.25">
      <c r="A603" t="str">
        <f>'1º PASSO - Rascunho'!A603</f>
        <v>CMDO 10ª RM</v>
      </c>
      <c r="B603">
        <f>'1º PASSO - Rascunho'!B603</f>
        <v>45</v>
      </c>
      <c r="C603" t="str">
        <f>'1º PASSO - Rascunho'!C603</f>
        <v>Serviço</v>
      </c>
      <c r="D603" t="str">
        <f>'1º PASSO - Rascunho'!D603</f>
        <v>3492-Ar Condicionado - Manutenção de Aparelhos de Parede</v>
      </c>
      <c r="E603" s="42" t="str">
        <f>IFERROR(VLOOKUP(B603,'4º PASSO - Lançar TR'!A:D,4,FALSE),"")</f>
        <v>Serviço    de     manutenção    corretiva  com reparo da placa eletrônica principal (unidade interna), de ar condicionado do tipo Split(inverter ou convencional), de 12.000 Btus.</v>
      </c>
      <c r="F603" s="42">
        <f>IFERROR(VLOOKUP(B603,'4º PASSO - Lançar TR'!A:D,2,FALSE),"")</f>
        <v>3492</v>
      </c>
      <c r="G603" t="str">
        <f>'1º PASSO - Rascunho'!E603</f>
        <v>UNIDADE</v>
      </c>
      <c r="H603">
        <f>'1º PASSO - Rascunho'!F603</f>
        <v>405</v>
      </c>
      <c r="I603" t="str">
        <f>'1º PASSO - Rascunho'!G603</f>
        <v>Fortaleza/CE</v>
      </c>
      <c r="J603" s="42">
        <f t="shared" si="20"/>
        <v>2</v>
      </c>
      <c r="K603">
        <f>'1º PASSO - Rascunho'!H603</f>
        <v>10</v>
      </c>
      <c r="L603" s="42">
        <f t="shared" si="21"/>
        <v>10</v>
      </c>
    </row>
    <row r="604" spans="1:12" x14ac:dyDescent="0.25">
      <c r="A604" t="str">
        <f>'1º PASSO - Rascunho'!A604</f>
        <v>CMDO 10ª RM</v>
      </c>
      <c r="B604">
        <f>'1º PASSO - Rascunho'!B604</f>
        <v>46</v>
      </c>
      <c r="C604" t="str">
        <f>'1º PASSO - Rascunho'!C604</f>
        <v>Serviço</v>
      </c>
      <c r="D604" t="str">
        <f>'1º PASSO - Rascunho'!D604</f>
        <v>3492-Ar Condicionado - Manutenção de Aparelhos de Parede</v>
      </c>
      <c r="E604" s="42" t="str">
        <f>IFERROR(VLOOKUP(B604,'4º PASSO - Lançar TR'!A:D,4,FALSE),"")</f>
        <v>Serviço de manutenção corretiva com fornecimento de material e aplicação de peças,  realizando a substituição de placa eletrônica receptora da unidade interna, de ar condicionado do  tipo Split(inverter ou convencional), de 12.000 Btus.</v>
      </c>
      <c r="F604" s="42">
        <f>IFERROR(VLOOKUP(B604,'4º PASSO - Lançar TR'!A:D,2,FALSE),"")</f>
        <v>3492</v>
      </c>
      <c r="G604" t="str">
        <f>'1º PASSO - Rascunho'!E604</f>
        <v>UNIDADE</v>
      </c>
      <c r="H604">
        <f>'1º PASSO - Rascunho'!F604</f>
        <v>489</v>
      </c>
      <c r="I604" t="str">
        <f>'1º PASSO - Rascunho'!G604</f>
        <v>Fortaleza/CE</v>
      </c>
      <c r="J604" s="42">
        <f t="shared" si="20"/>
        <v>2</v>
      </c>
      <c r="K604">
        <f>'1º PASSO - Rascunho'!H604</f>
        <v>10</v>
      </c>
      <c r="L604" s="42">
        <f t="shared" si="21"/>
        <v>10</v>
      </c>
    </row>
    <row r="605" spans="1:12" x14ac:dyDescent="0.25">
      <c r="A605" t="str">
        <f>'1º PASSO - Rascunho'!A605</f>
        <v>CMDO 10ª RM</v>
      </c>
      <c r="B605">
        <f>'1º PASSO - Rascunho'!B605</f>
        <v>47</v>
      </c>
      <c r="C605" t="str">
        <f>'1º PASSO - Rascunho'!C605</f>
        <v>Serviço</v>
      </c>
      <c r="D605" t="str">
        <f>'1º PASSO - Rascunho'!D605</f>
        <v>3492-Ar Condicionado - Manutenção de Aparelhos de Parede</v>
      </c>
      <c r="E605" s="42" t="str">
        <f>IFERROR(VLOOKUP(B605,'4º PASSO - Lançar TR'!A:D,4,FALSE),"")</f>
        <v>Serviço de manutenção corretiva com fornecimento de material e aplicação de peças,  realizando a substituição do motor de passo de movimentação das aletas/swing, de ar condicionado do  tipo Split(inverter ou convencional), de 12.000 Btus.</v>
      </c>
      <c r="F605" s="42">
        <f>IFERROR(VLOOKUP(B605,'4º PASSO - Lançar TR'!A:D,2,FALSE),"")</f>
        <v>3492</v>
      </c>
      <c r="G605" t="str">
        <f>'1º PASSO - Rascunho'!E605</f>
        <v>UNIDADE</v>
      </c>
      <c r="H605">
        <f>'1º PASSO - Rascunho'!F605</f>
        <v>163.33000000000001</v>
      </c>
      <c r="I605" t="str">
        <f>'1º PASSO - Rascunho'!G605</f>
        <v>Fortaleza/CE</v>
      </c>
      <c r="J605" s="42">
        <f t="shared" si="20"/>
        <v>2</v>
      </c>
      <c r="K605">
        <f>'1º PASSO - Rascunho'!H605</f>
        <v>10</v>
      </c>
      <c r="L605" s="42">
        <f t="shared" si="21"/>
        <v>10</v>
      </c>
    </row>
    <row r="606" spans="1:12" x14ac:dyDescent="0.25">
      <c r="A606" t="str">
        <f>'1º PASSO - Rascunho'!A606</f>
        <v>CMDO 10ª RM</v>
      </c>
      <c r="B606">
        <f>'1º PASSO - Rascunho'!B606</f>
        <v>48</v>
      </c>
      <c r="C606" t="str">
        <f>'1º PASSO - Rascunho'!C606</f>
        <v>Serviço</v>
      </c>
      <c r="D606" t="str">
        <f>'1º PASSO - Rascunho'!D606</f>
        <v>3492-Ar Condicionado - Manutenção de Aparelhos de Parede</v>
      </c>
      <c r="E606" s="42" t="str">
        <f>IFERROR(VLOOKUP(B606,'4º PASSO - Lançar TR'!A:D,4,FALSE),"")</f>
        <v>Serviço de manutenção corretiva com fornecimento, com aplicação de peças, realizando a substituição de placa eletrônica unidade externa (condensadora), de ar condicionado do tipo Split (inverter) , de 12.000 Btus.</v>
      </c>
      <c r="F606" s="42">
        <f>IFERROR(VLOOKUP(B606,'4º PASSO - Lançar TR'!A:D,2,FALSE),"")</f>
        <v>3492</v>
      </c>
      <c r="G606" t="str">
        <f>'1º PASSO - Rascunho'!E606</f>
        <v>UNIDADE</v>
      </c>
      <c r="H606">
        <f>'1º PASSO - Rascunho'!F606</f>
        <v>533.33000000000004</v>
      </c>
      <c r="I606" t="str">
        <f>'1º PASSO - Rascunho'!G606</f>
        <v>Fortaleza/CE</v>
      </c>
      <c r="J606" s="42">
        <f t="shared" si="20"/>
        <v>2</v>
      </c>
      <c r="K606">
        <f>'1º PASSO - Rascunho'!H606</f>
        <v>10</v>
      </c>
      <c r="L606" s="42">
        <f t="shared" si="21"/>
        <v>10</v>
      </c>
    </row>
    <row r="607" spans="1:12" x14ac:dyDescent="0.25">
      <c r="A607" t="str">
        <f>'1º PASSO - Rascunho'!A607</f>
        <v>CMDO 10ª RM</v>
      </c>
      <c r="B607">
        <f>'1º PASSO - Rascunho'!B607</f>
        <v>49</v>
      </c>
      <c r="C607" t="str">
        <f>'1º PASSO - Rascunho'!C607</f>
        <v>Serviço</v>
      </c>
      <c r="D607" t="str">
        <f>'1º PASSO - Rascunho'!D607</f>
        <v>3492-Ar Condicionado - Manutenção de Aparelhos de Parede</v>
      </c>
      <c r="E607" s="42" t="str">
        <f>IFERROR(VLOOKUP(B607,'4º PASSO - Lançar TR'!A:D,4,FALSE),"")</f>
        <v>Serviço de manutenção corretiva com o reparo da placa eletrônica da condensadora, de ar condicionado do tipo Split (inverter ou convencional) , de 12.000 Btus</v>
      </c>
      <c r="F607" s="42">
        <f>IFERROR(VLOOKUP(B607,'4º PASSO - Lançar TR'!A:D,2,FALSE),"")</f>
        <v>3492</v>
      </c>
      <c r="G607" t="str">
        <f>'1º PASSO - Rascunho'!E607</f>
        <v>UNIDADE</v>
      </c>
      <c r="H607">
        <f>'1º PASSO - Rascunho'!F607</f>
        <v>426</v>
      </c>
      <c r="I607" t="str">
        <f>'1º PASSO - Rascunho'!G607</f>
        <v>Fortaleza/CE</v>
      </c>
      <c r="J607" s="42">
        <f t="shared" si="20"/>
        <v>2</v>
      </c>
      <c r="K607">
        <f>'1º PASSO - Rascunho'!H607</f>
        <v>10</v>
      </c>
      <c r="L607" s="42">
        <f t="shared" si="21"/>
        <v>10</v>
      </c>
    </row>
    <row r="608" spans="1:12" x14ac:dyDescent="0.25">
      <c r="A608" t="str">
        <f>'1º PASSO - Rascunho'!A608</f>
        <v>CMDO 10ª RM</v>
      </c>
      <c r="B608">
        <f>'1º PASSO - Rascunho'!B608</f>
        <v>50</v>
      </c>
      <c r="C608" t="str">
        <f>'1º PASSO - Rascunho'!C608</f>
        <v>Serviço</v>
      </c>
      <c r="D608" t="str">
        <f>'1º PASSO - Rascunho'!D608</f>
        <v>3492-Ar Condicionado - Manutenção de Aparelhos de Parede</v>
      </c>
      <c r="E608" s="42" t="str">
        <f>IFERROR(VLOOKUP(B608,'4º PASSO - Lançar TR'!A:D,4,FALSE),"")</f>
        <v>Serviço    de  manutenção    corretiva  com fornecimento de material e aplicação de peças,  realizando a substituição do motor do ventilador da unidade externa, de ar condicionado do tipo Split (inverter ou convencional) , de 12.000 Btus.</v>
      </c>
      <c r="F608" s="42">
        <f>IFERROR(VLOOKUP(B608,'4º PASSO - Lançar TR'!A:D,2,FALSE),"")</f>
        <v>3492</v>
      </c>
      <c r="G608" t="str">
        <f>'1º PASSO - Rascunho'!E608</f>
        <v>UNIDADE</v>
      </c>
      <c r="H608">
        <f>'1º PASSO - Rascunho'!F608</f>
        <v>502.33</v>
      </c>
      <c r="I608" t="str">
        <f>'1º PASSO - Rascunho'!G608</f>
        <v>Fortaleza/CE</v>
      </c>
      <c r="J608" s="42">
        <f t="shared" si="20"/>
        <v>2</v>
      </c>
      <c r="K608">
        <f>'1º PASSO - Rascunho'!H608</f>
        <v>10</v>
      </c>
      <c r="L608" s="42">
        <f t="shared" si="21"/>
        <v>10</v>
      </c>
    </row>
    <row r="609" spans="1:12" x14ac:dyDescent="0.25">
      <c r="A609" t="str">
        <f>'1º PASSO - Rascunho'!A609</f>
        <v>CMDO 10ª RM</v>
      </c>
      <c r="B609">
        <f>'1º PASSO - Rascunho'!B609</f>
        <v>51</v>
      </c>
      <c r="C609" t="str">
        <f>'1º PASSO - Rascunho'!C609</f>
        <v>Serviço</v>
      </c>
      <c r="D609" t="str">
        <f>'1º PASSO - Rascunho'!D609</f>
        <v>3492-Ar Condicionado - Manutenção de Aparelhos de Parede</v>
      </c>
      <c r="E609" s="42" t="str">
        <f>IFERROR(VLOOKUP(B609,'4º PASSO - Lançar TR'!A:D,4,FALSE),"")</f>
        <v>Serviço    de  manutenção   corretiva  com reparo de motor do ventilador da unidade externa, de ar condicionado do tipo Split (inverter ou convencional) , de 12.000 Btus.</v>
      </c>
      <c r="F609" s="42">
        <f>IFERROR(VLOOKUP(B609,'4º PASSO - Lançar TR'!A:D,2,FALSE),"")</f>
        <v>3492</v>
      </c>
      <c r="G609" t="str">
        <f>'1º PASSO - Rascunho'!E609</f>
        <v>UNIDADE</v>
      </c>
      <c r="H609">
        <f>'1º PASSO - Rascunho'!F609</f>
        <v>371.67</v>
      </c>
      <c r="I609" t="str">
        <f>'1º PASSO - Rascunho'!G609</f>
        <v>Fortaleza/CE</v>
      </c>
      <c r="J609" s="42">
        <f t="shared" si="20"/>
        <v>2</v>
      </c>
      <c r="K609">
        <f>'1º PASSO - Rascunho'!H609</f>
        <v>10</v>
      </c>
      <c r="L609" s="42">
        <f t="shared" si="21"/>
        <v>10</v>
      </c>
    </row>
    <row r="610" spans="1:12" x14ac:dyDescent="0.25">
      <c r="A610" t="str">
        <f>'1º PASSO - Rascunho'!A610</f>
        <v>CMDO 10ª RM</v>
      </c>
      <c r="B610">
        <f>'1º PASSO - Rascunho'!B610</f>
        <v>52</v>
      </c>
      <c r="C610" t="str">
        <f>'1º PASSO - Rascunho'!C610</f>
        <v>Serviço</v>
      </c>
      <c r="D610" t="str">
        <f>'1º PASSO - Rascunho'!D610</f>
        <v>3492-Ar Condicionado - Manutenção de Aparelhos de Parede</v>
      </c>
      <c r="E610" s="42" t="str">
        <f>IFERROR(VLOOKUP(B610,'4º PASSO - Lançar TR'!A:D,4,FALSE),"")</f>
        <v>Serviço    de  manutenção    com fornecimento de material e aplicação de peças, realizando a substituição de motor do ventilador da unidade interna, de ar condicionado do tipo Split (convencional) , de 12.000 Btus.</v>
      </c>
      <c r="F610" s="42">
        <f>IFERROR(VLOOKUP(B610,'4º PASSO - Lançar TR'!A:D,2,FALSE),"")</f>
        <v>3492</v>
      </c>
      <c r="G610" t="str">
        <f>'1º PASSO - Rascunho'!E610</f>
        <v>UNIDADE</v>
      </c>
      <c r="H610">
        <f>'1º PASSO - Rascunho'!F610</f>
        <v>502.33</v>
      </c>
      <c r="I610" t="str">
        <f>'1º PASSO - Rascunho'!G610</f>
        <v>Fortaleza/CE</v>
      </c>
      <c r="J610" s="42">
        <f t="shared" si="20"/>
        <v>2</v>
      </c>
      <c r="K610">
        <f>'1º PASSO - Rascunho'!H610</f>
        <v>10</v>
      </c>
      <c r="L610" s="42">
        <f t="shared" si="21"/>
        <v>10</v>
      </c>
    </row>
    <row r="611" spans="1:12" x14ac:dyDescent="0.25">
      <c r="A611" t="str">
        <f>'1º PASSO - Rascunho'!A611</f>
        <v>CMDO 10ª RM</v>
      </c>
      <c r="B611">
        <f>'1º PASSO - Rascunho'!B611</f>
        <v>53</v>
      </c>
      <c r="C611" t="str">
        <f>'1º PASSO - Rascunho'!C611</f>
        <v>Serviço</v>
      </c>
      <c r="D611" t="str">
        <f>'1º PASSO - Rascunho'!D611</f>
        <v>3492-Ar Condicionado - Manutenção de Aparelhos de Parede</v>
      </c>
      <c r="E611" s="42" t="str">
        <f>IFERROR(VLOOKUP(B611,'4º PASSO - Lançar TR'!A:D,4,FALSE),"")</f>
        <v>Serviço    de  manutenção   corretiva com reparo de motor do ventilador da unidade interna, de ar condicionado do tipo Split (convencional) , de 12.000 Btus.</v>
      </c>
      <c r="F611" s="42">
        <f>IFERROR(VLOOKUP(B611,'4º PASSO - Lançar TR'!A:D,2,FALSE),"")</f>
        <v>3492</v>
      </c>
      <c r="G611" t="str">
        <f>'1º PASSO - Rascunho'!E611</f>
        <v>UNIDADE</v>
      </c>
      <c r="H611">
        <f>'1º PASSO - Rascunho'!F611</f>
        <v>371.67</v>
      </c>
      <c r="I611" t="str">
        <f>'1º PASSO - Rascunho'!G611</f>
        <v>Fortaleza/CE</v>
      </c>
      <c r="J611" s="42">
        <f t="shared" si="20"/>
        <v>2</v>
      </c>
      <c r="K611">
        <f>'1º PASSO - Rascunho'!H611</f>
        <v>10</v>
      </c>
      <c r="L611" s="42">
        <f t="shared" si="21"/>
        <v>10</v>
      </c>
    </row>
    <row r="612" spans="1:12" x14ac:dyDescent="0.25">
      <c r="A612" t="str">
        <f>'1º PASSO - Rascunho'!A612</f>
        <v>CMDO 10ª RM</v>
      </c>
      <c r="B612">
        <f>'1º PASSO - Rascunho'!B612</f>
        <v>54</v>
      </c>
      <c r="C612" t="str">
        <f>'1º PASSO - Rascunho'!C612</f>
        <v>Serviço</v>
      </c>
      <c r="D612" t="str">
        <f>'1º PASSO - Rascunho'!D612</f>
        <v>3492-Ar Condicionado - Manutenção de Aparelhos de Parede</v>
      </c>
      <c r="E612" s="42" t="str">
        <f>IFERROR(VLOOKUP(B612,'4º PASSO - Lançar TR'!A:D,4,FALSE),"")</f>
        <v>Serviço    de     manutenção    corretiva   com fornecimento de material e aplicação de peças,  realizando a substituição da turbina da unidade interna, de ar condicionado do tipo Split (inverter ou convencional), de 12.000 Btus.</v>
      </c>
      <c r="F612" s="42">
        <f>IFERROR(VLOOKUP(B612,'4º PASSO - Lançar TR'!A:D,2,FALSE),"")</f>
        <v>3492</v>
      </c>
      <c r="G612" t="str">
        <f>'1º PASSO - Rascunho'!E612</f>
        <v>UNIDADE</v>
      </c>
      <c r="H612">
        <f>'1º PASSO - Rascunho'!F612</f>
        <v>406</v>
      </c>
      <c r="I612" t="str">
        <f>'1º PASSO - Rascunho'!G612</f>
        <v>Fortaleza/CE</v>
      </c>
      <c r="J612" s="42">
        <f t="shared" si="20"/>
        <v>2</v>
      </c>
      <c r="K612">
        <f>'1º PASSO - Rascunho'!H612</f>
        <v>10</v>
      </c>
      <c r="L612" s="42">
        <f t="shared" si="21"/>
        <v>10</v>
      </c>
    </row>
    <row r="613" spans="1:12" x14ac:dyDescent="0.25">
      <c r="A613" t="str">
        <f>'1º PASSO - Rascunho'!A613</f>
        <v>CMDO 10ª RM</v>
      </c>
      <c r="B613">
        <f>'1º PASSO - Rascunho'!B613</f>
        <v>55</v>
      </c>
      <c r="C613" t="str">
        <f>'1º PASSO - Rascunho'!C613</f>
        <v>Serviço</v>
      </c>
      <c r="D613" t="str">
        <f>'1º PASSO - Rascunho'!D613</f>
        <v>3492-Ar Condicionado - Manutenção de Aparelhos de Parede</v>
      </c>
      <c r="E613" s="42" t="str">
        <f>IFERROR(VLOOKUP(B613,'4º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12.000 Btus.</v>
      </c>
      <c r="F613" s="42">
        <f>IFERROR(VLOOKUP(B613,'4º PASSO - Lançar TR'!A:D,2,FALSE),"")</f>
        <v>3492</v>
      </c>
      <c r="G613" t="str">
        <f>'1º PASSO - Rascunho'!E613</f>
        <v>UNIDADE</v>
      </c>
      <c r="H613">
        <f>'1º PASSO - Rascunho'!F613</f>
        <v>223.33</v>
      </c>
      <c r="I613" t="str">
        <f>'1º PASSO - Rascunho'!G613</f>
        <v>Fortaleza/CE</v>
      </c>
      <c r="J613" s="42">
        <f t="shared" si="20"/>
        <v>2</v>
      </c>
      <c r="K613">
        <f>'1º PASSO - Rascunho'!H613</f>
        <v>10</v>
      </c>
      <c r="L613" s="42">
        <f t="shared" si="21"/>
        <v>10</v>
      </c>
    </row>
    <row r="614" spans="1:12" x14ac:dyDescent="0.25">
      <c r="A614" t="str">
        <f>'1º PASSO - Rascunho'!A614</f>
        <v>CMDO 10ª RM</v>
      </c>
      <c r="B614">
        <f>'1º PASSO - Rascunho'!B614</f>
        <v>56</v>
      </c>
      <c r="C614" t="str">
        <f>'1º PASSO - Rascunho'!C614</f>
        <v>Serviço</v>
      </c>
      <c r="D614" t="str">
        <f>'1º PASSO - Rascunho'!D614</f>
        <v>3492-Ar Condicionado - Manutenção de Aparelhos de Parede</v>
      </c>
      <c r="E614" s="42" t="str">
        <f>IFERROR(VLOOKUP(B614,'4º PASSO - Lançar TR'!A:D,4,FALSE),"")</f>
        <v>Serviço    de     manutenção    corretiva     com fornecimento de material e aplicação de peças, realizando a substituição de hélice do motor da unidade externa, de ar condicionado do tipo Split(inverter ou convencional), de 12.000 Btus.</v>
      </c>
      <c r="F614" s="42">
        <f>IFERROR(VLOOKUP(B614,'4º PASSO - Lançar TR'!A:D,2,FALSE),"")</f>
        <v>3492</v>
      </c>
      <c r="G614" t="str">
        <f>'1º PASSO - Rascunho'!E614</f>
        <v>UNIDADE</v>
      </c>
      <c r="H614">
        <f>'1º PASSO - Rascunho'!F614</f>
        <v>254.33</v>
      </c>
      <c r="I614" t="str">
        <f>'1º PASSO - Rascunho'!G614</f>
        <v>Fortaleza/CE</v>
      </c>
      <c r="J614" s="42">
        <f t="shared" si="20"/>
        <v>2</v>
      </c>
      <c r="K614">
        <f>'1º PASSO - Rascunho'!H614</f>
        <v>10</v>
      </c>
      <c r="L614" s="42">
        <f t="shared" si="21"/>
        <v>10</v>
      </c>
    </row>
    <row r="615" spans="1:12" x14ac:dyDescent="0.25">
      <c r="A615" t="str">
        <f>'1º PASSO - Rascunho'!A615</f>
        <v>CMDO 10ª RM</v>
      </c>
      <c r="B615">
        <f>'1º PASSO - Rascunho'!B615</f>
        <v>57</v>
      </c>
      <c r="C615" t="str">
        <f>'1º PASSO - Rascunho'!C615</f>
        <v>Serviço</v>
      </c>
      <c r="D615" t="str">
        <f>'1º PASSO - Rascunho'!D615</f>
        <v>3492-Ar Condicionado - Manutenção de Aparelhos de Parede</v>
      </c>
      <c r="E615" s="42" t="str">
        <f>IFERROR(VLOOKUP(B615,'4º PASSO - Lançar TR'!A:D,4,FALSE),"")</f>
        <v>Serviço    de     manutenção    corretiva    com fornecimento de material e aplicação de peças,  realizando a substituição de válvulas de serviço split da unidade externa (condensadora), de ar condicionado do tipo Split (inverter ou convencional), de 12.000 Btus.</v>
      </c>
      <c r="F615" s="42">
        <f>IFERROR(VLOOKUP(B615,'4º PASSO - Lançar TR'!A:D,2,FALSE),"")</f>
        <v>3492</v>
      </c>
      <c r="G615" t="str">
        <f>'1º PASSO - Rascunho'!E615</f>
        <v>UNIDADE</v>
      </c>
      <c r="H615">
        <f>'1º PASSO - Rascunho'!F615</f>
        <v>138.33000000000001</v>
      </c>
      <c r="I615" t="str">
        <f>'1º PASSO - Rascunho'!G615</f>
        <v>Fortaleza/CE</v>
      </c>
      <c r="J615" s="42">
        <f t="shared" si="20"/>
        <v>2</v>
      </c>
      <c r="K615">
        <f>'1º PASSO - Rascunho'!H615</f>
        <v>10</v>
      </c>
      <c r="L615" s="42">
        <f t="shared" si="21"/>
        <v>10</v>
      </c>
    </row>
    <row r="616" spans="1:12" x14ac:dyDescent="0.25">
      <c r="A616" t="str">
        <f>'1º PASSO - Rascunho'!A616</f>
        <v>CMDO 10ª RM</v>
      </c>
      <c r="B616">
        <f>'1º PASSO - Rascunho'!B616</f>
        <v>58</v>
      </c>
      <c r="C616" t="str">
        <f>'1º PASSO - Rascunho'!C616</f>
        <v>Serviço</v>
      </c>
      <c r="D616" t="str">
        <f>'1º PASSO - Rascunho'!D616</f>
        <v>3492-Ar Condicionado - Manutenção de Aparelhos de Parede</v>
      </c>
      <c r="E616" s="42" t="str">
        <f>IFERROR(VLOOKUP(B616,'4º PASSO - Lançar TR'!A:D,4,FALSE),"")</f>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v>
      </c>
      <c r="F616" s="42">
        <f>IFERROR(VLOOKUP(B616,'4º PASSO - Lançar TR'!A:D,2,FALSE),"")</f>
        <v>3492</v>
      </c>
      <c r="G616" t="str">
        <f>'1º PASSO - Rascunho'!E616</f>
        <v>UNIDADE</v>
      </c>
      <c r="H616">
        <f>'1º PASSO - Rascunho'!F616</f>
        <v>636.66999999999996</v>
      </c>
      <c r="I616" t="str">
        <f>'1º PASSO - Rascunho'!G616</f>
        <v>Fortaleza/CE</v>
      </c>
      <c r="J616" s="42">
        <f t="shared" si="20"/>
        <v>2</v>
      </c>
      <c r="K616">
        <f>'1º PASSO - Rascunho'!H616</f>
        <v>10</v>
      </c>
      <c r="L616" s="42">
        <f t="shared" si="21"/>
        <v>10</v>
      </c>
    </row>
    <row r="617" spans="1:12" x14ac:dyDescent="0.25">
      <c r="A617" t="str">
        <f>'1º PASSO - Rascunho'!A617</f>
        <v>CMDO 10ª RM</v>
      </c>
      <c r="B617">
        <f>'1º PASSO - Rascunho'!B617</f>
        <v>59</v>
      </c>
      <c r="C617" t="str">
        <f>'1º PASSO - Rascunho'!C617</f>
        <v>Serviço</v>
      </c>
      <c r="D617" t="str">
        <f>'1º PASSO - Rascunho'!D617</f>
        <v>3492-Ar Condicionado - Manutenção de Aparelhos de Parede</v>
      </c>
      <c r="E617" s="42" t="str">
        <f>IFERROR(VLOOKUP(B617,'4º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v>
      </c>
      <c r="F617" s="42">
        <f>IFERROR(VLOOKUP(B617,'4º PASSO - Lançar TR'!A:D,2,FALSE),"")</f>
        <v>3492</v>
      </c>
      <c r="G617" t="str">
        <f>'1º PASSO - Rascunho'!E617</f>
        <v>UNIDADE</v>
      </c>
      <c r="H617">
        <f>'1º PASSO - Rascunho'!F617</f>
        <v>716.67</v>
      </c>
      <c r="I617" t="str">
        <f>'1º PASSO - Rascunho'!G617</f>
        <v>Fortaleza/CE</v>
      </c>
      <c r="J617" s="42">
        <f t="shared" si="20"/>
        <v>2</v>
      </c>
      <c r="K617">
        <f>'1º PASSO - Rascunho'!H617</f>
        <v>10</v>
      </c>
      <c r="L617" s="42">
        <f t="shared" si="21"/>
        <v>10</v>
      </c>
    </row>
    <row r="618" spans="1:12" x14ac:dyDescent="0.25">
      <c r="A618" t="str">
        <f>'1º PASSO - Rascunho'!A618</f>
        <v>CMDO 10ª RM</v>
      </c>
      <c r="B618">
        <f>'1º PASSO - Rascunho'!B618</f>
        <v>60</v>
      </c>
      <c r="C618" t="str">
        <f>'1º PASSO - Rascunho'!C618</f>
        <v>Serviço</v>
      </c>
      <c r="D618" t="str">
        <f>'1º PASSO - Rascunho'!D618</f>
        <v>3492-Ar Condicionado - Manutenção de Aparelhos de Parede</v>
      </c>
      <c r="E618" s="42" t="str">
        <f>IFERROR(VLOOKUP(B618,'4º PASSO - Lançar TR'!A:D,4,FALSE),"")</f>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618" s="42">
        <f>IFERROR(VLOOKUP(B618,'4º PASSO - Lançar TR'!A:D,2,FALSE),"")</f>
        <v>3492</v>
      </c>
      <c r="G618" t="str">
        <f>'1º PASSO - Rascunho'!E618</f>
        <v>UNIDADE</v>
      </c>
      <c r="H618">
        <f>'1º PASSO - Rascunho'!F618</f>
        <v>279.33</v>
      </c>
      <c r="I618" t="str">
        <f>'1º PASSO - Rascunho'!G618</f>
        <v>Fortaleza/CE</v>
      </c>
      <c r="J618" s="42">
        <f t="shared" si="20"/>
        <v>8</v>
      </c>
      <c r="K618">
        <f>'1º PASSO - Rascunho'!H618</f>
        <v>40</v>
      </c>
      <c r="L618" s="42">
        <f t="shared" si="21"/>
        <v>40</v>
      </c>
    </row>
    <row r="619" spans="1:12" x14ac:dyDescent="0.25">
      <c r="A619" t="str">
        <f>'1º PASSO - Rascunho'!A619</f>
        <v>CMDO 10ª RM</v>
      </c>
      <c r="B619">
        <f>'1º PASSO - Rascunho'!B619</f>
        <v>61</v>
      </c>
      <c r="C619" t="str">
        <f>'1º PASSO - Rascunho'!C619</f>
        <v>Serviço</v>
      </c>
      <c r="D619" t="str">
        <f>'1º PASSO - Rascunho'!D619</f>
        <v>3492-Ar Condicionado - Manutenção de Aparelhos de Parede</v>
      </c>
      <c r="E619" s="42" t="str">
        <f>IFERROR(VLOOKUP(B619,'4º PASSO - Lançar TR'!A:D,4,FALSE),"")</f>
        <v>Serviço    de     manutenção    corretiva  com fornecimento de material, realizando a substituição de controle remoto, de ar condicionado do tipo Split (inverter ou convencional), de 12.000 Btus.</v>
      </c>
      <c r="F619" s="42">
        <f>IFERROR(VLOOKUP(B619,'4º PASSO - Lançar TR'!A:D,2,FALSE),"")</f>
        <v>3492</v>
      </c>
      <c r="G619" t="str">
        <f>'1º PASSO - Rascunho'!E619</f>
        <v>UNIDADE</v>
      </c>
      <c r="H619">
        <f>'1º PASSO - Rascunho'!F619</f>
        <v>213.33</v>
      </c>
      <c r="I619" t="str">
        <f>'1º PASSO - Rascunho'!G619</f>
        <v>Fortaleza/CE</v>
      </c>
      <c r="J619" s="42">
        <f t="shared" si="20"/>
        <v>2</v>
      </c>
      <c r="K619">
        <f>'1º PASSO - Rascunho'!H619</f>
        <v>10</v>
      </c>
      <c r="L619" s="42">
        <f t="shared" si="21"/>
        <v>10</v>
      </c>
    </row>
    <row r="620" spans="1:12" x14ac:dyDescent="0.25">
      <c r="A620" t="str">
        <f>'1º PASSO - Rascunho'!A620</f>
        <v>CMDO 10ª RM</v>
      </c>
      <c r="B620">
        <f>'1º PASSO - Rascunho'!B620</f>
        <v>62</v>
      </c>
      <c r="C620" t="str">
        <f>'1º PASSO - Rascunho'!C620</f>
        <v>Serviço</v>
      </c>
      <c r="D620" t="str">
        <f>'1º PASSO - Rascunho'!D620</f>
        <v>2020-Ar Condicionado - Instalação/Montagem/Desmontagem/Remoção - (Parede / Sistemas)</v>
      </c>
      <c r="E620" s="42" t="str">
        <f>IFERROR(VLOOKUP(B620,'4º PASSO - Lançar TR'!A:D,4,FALSE),"")</f>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620" s="42">
        <f>IFERROR(VLOOKUP(B620,'4º PASSO - Lançar TR'!A:D,2,FALSE),"")</f>
        <v>2020</v>
      </c>
      <c r="G620" t="str">
        <f>'1º PASSO - Rascunho'!E620</f>
        <v>UNIDADE</v>
      </c>
      <c r="H620">
        <f>'1º PASSO - Rascunho'!F620</f>
        <v>160</v>
      </c>
      <c r="I620" t="str">
        <f>'1º PASSO - Rascunho'!G620</f>
        <v>Fortaleza/CE</v>
      </c>
      <c r="J620" s="42">
        <f t="shared" si="20"/>
        <v>3</v>
      </c>
      <c r="K620">
        <f>'1º PASSO - Rascunho'!H620</f>
        <v>15</v>
      </c>
      <c r="L620" s="42">
        <f t="shared" si="21"/>
        <v>15</v>
      </c>
    </row>
    <row r="621" spans="1:12" x14ac:dyDescent="0.25">
      <c r="A621" t="str">
        <f>'1º PASSO - Rascunho'!A621</f>
        <v>CMDO 10ª RM</v>
      </c>
      <c r="B621">
        <f>'1º PASSO - Rascunho'!B621</f>
        <v>63</v>
      </c>
      <c r="C621" t="str">
        <f>'1º PASSO - Rascunho'!C621</f>
        <v>Serviço</v>
      </c>
      <c r="D621" t="str">
        <f>'1º PASSO - Rascunho'!D621</f>
        <v>2020-Ar Condicionado - Instalação/Montagem/Desmontagem/Remoção - (Parede / Sistemas)</v>
      </c>
      <c r="E621" s="42" t="str">
        <f>IFERROR(VLOOKUP(B621,'4º PASSO - Lançar TR'!A:D,4,FALSE),"")</f>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621" s="42">
        <f>IFERROR(VLOOKUP(B621,'4º PASSO - Lançar TR'!A:D,2,FALSE),"")</f>
        <v>2020</v>
      </c>
      <c r="G621" t="str">
        <f>'1º PASSO - Rascunho'!E621</f>
        <v>UNIDADE</v>
      </c>
      <c r="H621">
        <f>'1º PASSO - Rascunho'!F621</f>
        <v>685</v>
      </c>
      <c r="I621" t="str">
        <f>'1º PASSO - Rascunho'!G621</f>
        <v>Fortaleza/CE</v>
      </c>
      <c r="J621" s="42">
        <f t="shared" si="20"/>
        <v>3</v>
      </c>
      <c r="K621">
        <f>'1º PASSO - Rascunho'!H621</f>
        <v>15</v>
      </c>
      <c r="L621" s="42">
        <f t="shared" si="21"/>
        <v>15</v>
      </c>
    </row>
    <row r="622" spans="1:12" x14ac:dyDescent="0.25">
      <c r="A622" t="str">
        <f>'1º PASSO - Rascunho'!A622</f>
        <v>CMDO 10ª RM</v>
      </c>
      <c r="B622">
        <f>'1º PASSO - Rascunho'!B622</f>
        <v>64</v>
      </c>
      <c r="C622" t="str">
        <f>'1º PASSO - Rascunho'!C622</f>
        <v>Serviço</v>
      </c>
      <c r="D622" t="str">
        <f>'1º PASSO - Rascunho'!D622</f>
        <v>2020-Ar Condicionado - Instalação/Montagem/Desmontagem/Remoção - (Parede / Sistemas)</v>
      </c>
      <c r="E622" s="42" t="str">
        <f>IFERROR(VLOOKUP(B622,'4º PASSO - Lançar TR'!A:D,4,FALSE),"")</f>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v>
      </c>
      <c r="F622" s="42">
        <f>IFERROR(VLOOKUP(B622,'4º PASSO - Lançar TR'!A:D,2,FALSE),"")</f>
        <v>2020</v>
      </c>
      <c r="G622" t="str">
        <f>'1º PASSO - Rascunho'!E622</f>
        <v>UNIDADE</v>
      </c>
      <c r="H622">
        <f>'1º PASSO - Rascunho'!F622</f>
        <v>589.33000000000004</v>
      </c>
      <c r="I622" t="str">
        <f>'1º PASSO - Rascunho'!G622</f>
        <v>Fortaleza/CE</v>
      </c>
      <c r="J622" s="42">
        <f t="shared" si="20"/>
        <v>3</v>
      </c>
      <c r="K622">
        <f>'1º PASSO - Rascunho'!H622</f>
        <v>15</v>
      </c>
      <c r="L622" s="42">
        <f t="shared" si="21"/>
        <v>15</v>
      </c>
    </row>
    <row r="623" spans="1:12" x14ac:dyDescent="0.25">
      <c r="A623" t="str">
        <f>'1º PASSO - Rascunho'!A623</f>
        <v>CMDO 10ª RM</v>
      </c>
      <c r="B623">
        <f>'1º PASSO - Rascunho'!B623</f>
        <v>65</v>
      </c>
      <c r="C623" t="str">
        <f>'1º PASSO - Rascunho'!C623</f>
        <v>Serviço</v>
      </c>
      <c r="D623" t="str">
        <f>'1º PASSO - Rascunho'!D623</f>
        <v>2020-Ar Condicionado - Instalação/Montagem/Desmontagem/Remoção - (Parede / Sistemas)</v>
      </c>
      <c r="E623" s="42" t="str">
        <f>IFERROR(VLOOKUP(B623,'4º PASSO - Lançar TR'!A:D,4,FALSE),"")</f>
        <v>Serviço de instalação com fornecimento de material e aplicação de peças, realizando a substituição de cabo PP até 5 metros, de ar condicionado do tipo Split (inverter ou convencional), múltiplas marcas e tipos, de 18.000 a 24.000 Btus</v>
      </c>
      <c r="F623" s="42">
        <f>IFERROR(VLOOKUP(B623,'4º PASSO - Lançar TR'!A:D,2,FALSE),"")</f>
        <v>2020</v>
      </c>
      <c r="G623" t="str">
        <f>'1º PASSO - Rascunho'!E623</f>
        <v>UNIDADE</v>
      </c>
      <c r="H623">
        <f>'1º PASSO - Rascunho'!F623</f>
        <v>288.33</v>
      </c>
      <c r="I623" t="str">
        <f>'1º PASSO - Rascunho'!G623</f>
        <v>Fortaleza/CE</v>
      </c>
      <c r="J623" s="42">
        <f t="shared" si="20"/>
        <v>3</v>
      </c>
      <c r="K623">
        <f>'1º PASSO - Rascunho'!H623</f>
        <v>15</v>
      </c>
      <c r="L623" s="42">
        <f t="shared" si="21"/>
        <v>15</v>
      </c>
    </row>
    <row r="624" spans="1:12" x14ac:dyDescent="0.25">
      <c r="A624" t="str">
        <f>'1º PASSO - Rascunho'!A624</f>
        <v>CMDO 10ª RM</v>
      </c>
      <c r="B624">
        <f>'1º PASSO - Rascunho'!B624</f>
        <v>66</v>
      </c>
      <c r="C624" t="str">
        <f>'1º PASSO - Rascunho'!C624</f>
        <v>Serviço</v>
      </c>
      <c r="D624" t="str">
        <f>'1º PASSO - Rascunho'!D624</f>
        <v>2020-Ar Condicionado - Instalação/Montagem/Desmontagem/Remoção - (Parede / Sistemas)</v>
      </c>
      <c r="E624" s="42" t="str">
        <f>IFERROR(VLOOKUP(B624,'4º PASSO - Lançar TR'!A:D,4,FALSE),"")</f>
        <v>Serviço de instalação com fornecimento de material e aplicação de peças, realizando a substituição de mangueira PVC cristal até 5 metros, de ar condicionado do tipo Split (inverter ou convencional), múltiplas marcas e tipos, de 18.000 a 24.000 Btus</v>
      </c>
      <c r="F624" s="42">
        <f>IFERROR(VLOOKUP(B624,'4º PASSO - Lançar TR'!A:D,2,FALSE),"")</f>
        <v>2020</v>
      </c>
      <c r="G624" t="str">
        <f>'1º PASSO - Rascunho'!E624</f>
        <v>UNIDADE</v>
      </c>
      <c r="H624">
        <f>'1º PASSO - Rascunho'!F624</f>
        <v>128</v>
      </c>
      <c r="I624" t="str">
        <f>'1º PASSO - Rascunho'!G624</f>
        <v>Fortaleza/CE</v>
      </c>
      <c r="J624" s="42">
        <f t="shared" si="20"/>
        <v>3</v>
      </c>
      <c r="K624">
        <f>'1º PASSO - Rascunho'!H624</f>
        <v>15</v>
      </c>
      <c r="L624" s="42">
        <f t="shared" si="21"/>
        <v>15</v>
      </c>
    </row>
    <row r="625" spans="1:12" x14ac:dyDescent="0.25">
      <c r="A625" t="str">
        <f>'1º PASSO - Rascunho'!A625</f>
        <v>CMDO 10ª RM</v>
      </c>
      <c r="B625">
        <f>'1º PASSO - Rascunho'!B625</f>
        <v>67</v>
      </c>
      <c r="C625" t="str">
        <f>'1º PASSO - Rascunho'!C625</f>
        <v>Serviço</v>
      </c>
      <c r="D625" t="str">
        <f>'1º PASSO - Rascunho'!D625</f>
        <v>2020-Ar Condicionado - Instalação/Montagem/Desmontagem/Remoção - (Parede / Sistemas)</v>
      </c>
      <c r="E625" s="42" t="str">
        <f>IFERROR(VLOOKUP(B625,'4º PASSO - Lançar TR'!A:D,4,FALSE),"")</f>
        <v>Serviço de instalação com fornecimento de material, com aplicação de peças, realizando a substituição do conjunto de pares da base de sustentação, para ar condicionado do tipo Split (inverter ou convencional), múltiplas marcas e tipos, de 18.000 a 24.000 Btus.</v>
      </c>
      <c r="F625" s="42">
        <f>IFERROR(VLOOKUP(B625,'4º PASSO - Lançar TR'!A:D,2,FALSE),"")</f>
        <v>2020</v>
      </c>
      <c r="G625" t="str">
        <f>'1º PASSO - Rascunho'!E625</f>
        <v>UNIDADE</v>
      </c>
      <c r="H625">
        <f>'1º PASSO - Rascunho'!F625</f>
        <v>87.33</v>
      </c>
      <c r="I625" t="str">
        <f>'1º PASSO - Rascunho'!G625</f>
        <v>Fortaleza/CE</v>
      </c>
      <c r="J625" s="42">
        <f t="shared" si="20"/>
        <v>3</v>
      </c>
      <c r="K625">
        <f>'1º PASSO - Rascunho'!H625</f>
        <v>15</v>
      </c>
      <c r="L625" s="42">
        <f t="shared" si="21"/>
        <v>15</v>
      </c>
    </row>
    <row r="626" spans="1:12" x14ac:dyDescent="0.25">
      <c r="A626" t="str">
        <f>'1º PASSO - Rascunho'!A626</f>
        <v>CMDO 10ª RM</v>
      </c>
      <c r="B626">
        <f>'1º PASSO - Rascunho'!B626</f>
        <v>68</v>
      </c>
      <c r="C626" t="str">
        <f>'1º PASSO - Rascunho'!C626</f>
        <v>Serviço</v>
      </c>
      <c r="D626" t="str">
        <f>'1º PASSO - Rascunho'!D626</f>
        <v>3492-Ar Condicionado - Manutenção de Aparelhos de Parede</v>
      </c>
      <c r="E626" s="42" t="str">
        <f>IFERROR(VLOOKUP(B626,'4º PASSO - Lançar TR'!A:D,4,FALSE),"")</f>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626" s="42">
        <f>IFERROR(VLOOKUP(B626,'4º PASSO - Lançar TR'!A:D,2,FALSE),"")</f>
        <v>3492</v>
      </c>
      <c r="G626" t="str">
        <f>'1º PASSO - Rascunho'!E626</f>
        <v>UNIDADE</v>
      </c>
      <c r="H626">
        <f>'1º PASSO - Rascunho'!F626</f>
        <v>258.33</v>
      </c>
      <c r="I626" t="str">
        <f>'1º PASSO - Rascunho'!G626</f>
        <v>Fortaleza/CE</v>
      </c>
      <c r="J626" s="42">
        <f t="shared" si="20"/>
        <v>6</v>
      </c>
      <c r="K626">
        <f>'1º PASSO - Rascunho'!H626</f>
        <v>27</v>
      </c>
      <c r="L626" s="42">
        <f t="shared" si="21"/>
        <v>27</v>
      </c>
    </row>
    <row r="627" spans="1:12" x14ac:dyDescent="0.25">
      <c r="A627" t="str">
        <f>'1º PASSO - Rascunho'!A627</f>
        <v>CMDO 10ª RM</v>
      </c>
      <c r="B627">
        <f>'1º PASSO - Rascunho'!B627</f>
        <v>69</v>
      </c>
      <c r="C627" t="str">
        <f>'1º PASSO - Rascunho'!C627</f>
        <v>Serviço</v>
      </c>
      <c r="D627" t="str">
        <f>'1º PASSO - Rascunho'!D627</f>
        <v>3492-Ar Condicionado - Manutenção de Aparelhos de Parede</v>
      </c>
      <c r="E627" s="42" t="str">
        <f>IFERROR(VLOOKUP(B627,'4º PASSO - Lançar TR'!A:D,4,FALSE),"")</f>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627" s="42">
        <f>IFERROR(VLOOKUP(B627,'4º PASSO - Lançar TR'!A:D,2,FALSE),"")</f>
        <v>3492</v>
      </c>
      <c r="G627" t="str">
        <f>'1º PASSO - Rascunho'!E627</f>
        <v>UNIDADE</v>
      </c>
      <c r="H627">
        <f>'1º PASSO - Rascunho'!F627</f>
        <v>894</v>
      </c>
      <c r="I627" t="str">
        <f>'1º PASSO - Rascunho'!G627</f>
        <v>Fortaleza/CE</v>
      </c>
      <c r="J627" s="42">
        <f t="shared" si="20"/>
        <v>2</v>
      </c>
      <c r="K627">
        <f>'1º PASSO - Rascunho'!H627</f>
        <v>10</v>
      </c>
      <c r="L627" s="42">
        <f t="shared" si="21"/>
        <v>10</v>
      </c>
    </row>
    <row r="628" spans="1:12" x14ac:dyDescent="0.25">
      <c r="A628" t="str">
        <f>'1º PASSO - Rascunho'!A628</f>
        <v>CMDO 10ª RM</v>
      </c>
      <c r="B628">
        <f>'1º PASSO - Rascunho'!B628</f>
        <v>70</v>
      </c>
      <c r="C628" t="str">
        <f>'1º PASSO - Rascunho'!C628</f>
        <v>Serviço</v>
      </c>
      <c r="D628" t="str">
        <f>'1º PASSO - Rascunho'!D628</f>
        <v>3492-Ar Condicionado - Manutenção de Aparelhos de Parede</v>
      </c>
      <c r="E628" s="42" t="str">
        <f>IFERROR(VLOOKUP(B628,'4º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v>
      </c>
      <c r="F628" s="42">
        <f>IFERROR(VLOOKUP(B628,'4º PASSO - Lançar TR'!A:D,2,FALSE),"")</f>
        <v>3492</v>
      </c>
      <c r="G628" t="str">
        <f>'1º PASSO - Rascunho'!E628</f>
        <v>UNIDADE</v>
      </c>
      <c r="H628">
        <f>'1º PASSO - Rascunho'!F628</f>
        <v>293.33</v>
      </c>
      <c r="I628" t="str">
        <f>'1º PASSO - Rascunho'!G628</f>
        <v>Fortaleza/CE</v>
      </c>
      <c r="J628" s="42">
        <f t="shared" si="20"/>
        <v>6</v>
      </c>
      <c r="K628">
        <f>'1º PASSO - Rascunho'!H628</f>
        <v>30</v>
      </c>
      <c r="L628" s="42">
        <f t="shared" si="21"/>
        <v>30</v>
      </c>
    </row>
    <row r="629" spans="1:12" x14ac:dyDescent="0.25">
      <c r="A629" t="str">
        <f>'1º PASSO - Rascunho'!A629</f>
        <v>CMDO 10ª RM</v>
      </c>
      <c r="B629">
        <f>'1º PASSO - Rascunho'!B629</f>
        <v>71</v>
      </c>
      <c r="C629" t="str">
        <f>'1º PASSO - Rascunho'!C629</f>
        <v>Serviço</v>
      </c>
      <c r="D629" t="str">
        <f>'1º PASSO - Rascunho'!D629</f>
        <v>3492-Ar Condicionado - Manutenção de Aparelhos de Parede</v>
      </c>
      <c r="E629" s="42" t="str">
        <f>IFERROR(VLOOKUP(B629,'4º PASSO - Lançar TR'!A:D,4,FALSE),"")</f>
        <v>Serviço    de     manutenção    corretiva   com fornecimento de material e aplicação de peças, realizando a substituição de filtro de ar, de ar condicionado do tipo Split( inverter ou convencional), de 18.000 a 24.000 Btus.</v>
      </c>
      <c r="F629" s="42">
        <f>IFERROR(VLOOKUP(B629,'4º PASSO - Lançar TR'!A:D,2,FALSE),"")</f>
        <v>3492</v>
      </c>
      <c r="G629" t="str">
        <f>'1º PASSO - Rascunho'!E629</f>
        <v>UNIDADE</v>
      </c>
      <c r="H629">
        <f>'1º PASSO - Rascunho'!F629</f>
        <v>209.33</v>
      </c>
      <c r="I629" t="str">
        <f>'1º PASSO - Rascunho'!G629</f>
        <v>Fortaleza/CE</v>
      </c>
      <c r="J629" s="42">
        <f t="shared" si="20"/>
        <v>4</v>
      </c>
      <c r="K629">
        <f>'1º PASSO - Rascunho'!H629</f>
        <v>20</v>
      </c>
      <c r="L629" s="42">
        <f t="shared" si="21"/>
        <v>20</v>
      </c>
    </row>
    <row r="630" spans="1:12" x14ac:dyDescent="0.25">
      <c r="A630" t="str">
        <f>'1º PASSO - Rascunho'!A630</f>
        <v>CMDO 10ª RM</v>
      </c>
      <c r="B630">
        <f>'1º PASSO - Rascunho'!B630</f>
        <v>72</v>
      </c>
      <c r="C630" t="str">
        <f>'1º PASSO - Rascunho'!C630</f>
        <v>Serviço</v>
      </c>
      <c r="D630" t="str">
        <f>'1º PASSO - Rascunho'!D630</f>
        <v>3492-Ar Condicionado - Manutenção de Aparelhos de Parede</v>
      </c>
      <c r="E630" s="42" t="str">
        <f>IFERROR(VLOOKUP(B630,'4º PASSO - Lançar TR'!A:D,4,FALSE),"")</f>
        <v>Serviço    de     manutenção    corretiva     com fornecimento de material e aplicação de peças, realizando as substituições de sensores da unidade interna e/ou externa (termistores), de ar condicionado do tipo Split( inverter ou convencional), de 18.000 a 24.000 Btus.</v>
      </c>
      <c r="F630" s="42">
        <f>IFERROR(VLOOKUP(B630,'4º PASSO - Lançar TR'!A:D,2,FALSE),"")</f>
        <v>3492</v>
      </c>
      <c r="G630" t="str">
        <f>'1º PASSO - Rascunho'!E630</f>
        <v>UNIDADE</v>
      </c>
      <c r="H630">
        <f>'1º PASSO - Rascunho'!F630</f>
        <v>209.33</v>
      </c>
      <c r="I630" t="str">
        <f>'1º PASSO - Rascunho'!G630</f>
        <v>Fortaleza/CE</v>
      </c>
      <c r="J630" s="42">
        <f t="shared" si="20"/>
        <v>6</v>
      </c>
      <c r="K630">
        <f>'1º PASSO - Rascunho'!H630</f>
        <v>30</v>
      </c>
      <c r="L630" s="42">
        <f t="shared" si="21"/>
        <v>30</v>
      </c>
    </row>
    <row r="631" spans="1:12" x14ac:dyDescent="0.25">
      <c r="A631" t="str">
        <f>'1º PASSO - Rascunho'!A631</f>
        <v>CMDO 10ª RM</v>
      </c>
      <c r="B631">
        <f>'1º PASSO - Rascunho'!B631</f>
        <v>73</v>
      </c>
      <c r="C631" t="str">
        <f>'1º PASSO - Rascunho'!C631</f>
        <v>Serviço</v>
      </c>
      <c r="D631" t="str">
        <f>'1º PASSO - Rascunho'!D631</f>
        <v>3492-Ar Condicionado - Manutenção de Aparelhos de Parede</v>
      </c>
      <c r="E631" s="42" t="str">
        <f>IFERROR(VLOOKUP(B631,'4º PASSO - Lançar TR'!A:D,4,FALSE),"")</f>
        <v>Serviço    de     manutenção    corretiva  com fornecimento, com aplicação de peças, realizando a substituição de capacitor da unidade interna ou externa, de ar condicionado do tipo Split ( inverter ou convencional), de de 18.000 a 24.000 Btus.</v>
      </c>
      <c r="F631" s="42">
        <f>IFERROR(VLOOKUP(B631,'4º PASSO - Lançar TR'!A:D,2,FALSE),"")</f>
        <v>3492</v>
      </c>
      <c r="G631" t="str">
        <f>'1º PASSO - Rascunho'!E631</f>
        <v>UNIDADE</v>
      </c>
      <c r="H631">
        <f>'1º PASSO - Rascunho'!F631</f>
        <v>237.33</v>
      </c>
      <c r="I631" t="str">
        <f>'1º PASSO - Rascunho'!G631</f>
        <v>Fortaleza/CE</v>
      </c>
      <c r="J631" s="42">
        <f t="shared" si="20"/>
        <v>4</v>
      </c>
      <c r="K631">
        <f>'1º PASSO - Rascunho'!H631</f>
        <v>20</v>
      </c>
      <c r="L631" s="42">
        <f t="shared" si="21"/>
        <v>20</v>
      </c>
    </row>
    <row r="632" spans="1:12" x14ac:dyDescent="0.25">
      <c r="A632" t="str">
        <f>'1º PASSO - Rascunho'!A632</f>
        <v>CMDO 10ª RM</v>
      </c>
      <c r="B632">
        <f>'1º PASSO - Rascunho'!B632</f>
        <v>74</v>
      </c>
      <c r="C632" t="str">
        <f>'1º PASSO - Rascunho'!C632</f>
        <v>Serviço</v>
      </c>
      <c r="D632" t="str">
        <f>'1º PASSO - Rascunho'!D632</f>
        <v>3492-Ar Condicionado - Manutenção de Aparelhos de Parede</v>
      </c>
      <c r="E632" s="42" t="str">
        <f>IFERROR(VLOOKUP(B632,'4º PASSO - Lançar TR'!A:D,4,FALSE),"")</f>
        <v>Serviço    de     manutenção    com fornecimento de material e aplicação de peças, realizando a substituição de placa eletrônica principal original (unidade interna), de ar condicionado do tipo Split(inverter ou convencional), de 18.000 a 24.000 Btus.</v>
      </c>
      <c r="F632" s="42">
        <f>IFERROR(VLOOKUP(B632,'4º PASSO - Lançar TR'!A:D,2,FALSE),"")</f>
        <v>3492</v>
      </c>
      <c r="G632" t="str">
        <f>'1º PASSO - Rascunho'!E632</f>
        <v>UNIDADE</v>
      </c>
      <c r="H632">
        <f>'1º PASSO - Rascunho'!F632</f>
        <v>581.66999999999996</v>
      </c>
      <c r="I632" t="str">
        <f>'1º PASSO - Rascunho'!G632</f>
        <v>Fortaleza/CE</v>
      </c>
      <c r="J632" s="42">
        <f t="shared" si="20"/>
        <v>2</v>
      </c>
      <c r="K632">
        <f>'1º PASSO - Rascunho'!H632</f>
        <v>10</v>
      </c>
      <c r="L632" s="42">
        <f t="shared" si="21"/>
        <v>10</v>
      </c>
    </row>
    <row r="633" spans="1:12" x14ac:dyDescent="0.25">
      <c r="A633" t="str">
        <f>'1º PASSO - Rascunho'!A633</f>
        <v>CMDO 10ª RM</v>
      </c>
      <c r="B633">
        <f>'1º PASSO - Rascunho'!B633</f>
        <v>75</v>
      </c>
      <c r="C633" t="str">
        <f>'1º PASSO - Rascunho'!C633</f>
        <v>Serviço</v>
      </c>
      <c r="D633" t="str">
        <f>'1º PASSO - Rascunho'!D633</f>
        <v>3492-Ar Condicionado - Manutenção de Aparelhos de Parede</v>
      </c>
      <c r="E633" s="42" t="str">
        <f>IFERROR(VLOOKUP(B633,'4º PASSO - Lançar TR'!A:D,4,FALSE),"")</f>
        <v>Serviço    de     manutenção    com fornecimento de material e aplicação de peças, realizando a substituição de placa eletrônica universal da unidade interna, de ar condicionado do tipo Split (convencional), de 18.000 a 24.000 Btus.</v>
      </c>
      <c r="F633" s="42">
        <f>IFERROR(VLOOKUP(B633,'4º PASSO - Lançar TR'!A:D,2,FALSE),"")</f>
        <v>3492</v>
      </c>
      <c r="G633" t="str">
        <f>'1º PASSO - Rascunho'!E633</f>
        <v>UNIDADE</v>
      </c>
      <c r="H633">
        <f>'1º PASSO - Rascunho'!F633</f>
        <v>405</v>
      </c>
      <c r="I633" t="str">
        <f>'1º PASSO - Rascunho'!G633</f>
        <v>Fortaleza/CE</v>
      </c>
      <c r="J633" s="42">
        <f t="shared" si="20"/>
        <v>2</v>
      </c>
      <c r="K633">
        <f>'1º PASSO - Rascunho'!H633</f>
        <v>10</v>
      </c>
      <c r="L633" s="42">
        <f t="shared" si="21"/>
        <v>10</v>
      </c>
    </row>
    <row r="634" spans="1:12" x14ac:dyDescent="0.25">
      <c r="A634" t="str">
        <f>'1º PASSO - Rascunho'!A634</f>
        <v>CMDO 10ª RM</v>
      </c>
      <c r="B634">
        <f>'1º PASSO - Rascunho'!B634</f>
        <v>76</v>
      </c>
      <c r="C634" t="str">
        <f>'1º PASSO - Rascunho'!C634</f>
        <v>Serviço</v>
      </c>
      <c r="D634" t="str">
        <f>'1º PASSO - Rascunho'!D634</f>
        <v>3492-Ar Condicionado - Manutenção de Aparelhos de Parede</v>
      </c>
      <c r="E634" s="42" t="str">
        <f>IFERROR(VLOOKUP(B634,'4º PASSO - Lançar TR'!A:D,4,FALSE),"")</f>
        <v>Serviço    de     manutenção    corretiva  com reparo da placa eletrônica principal (unidade interna), de ar condicionado do tipo Split(inverter ou convencional), de 18.000 a 24.000 Btus.</v>
      </c>
      <c r="F634" s="42">
        <f>IFERROR(VLOOKUP(B634,'4º PASSO - Lançar TR'!A:D,2,FALSE),"")</f>
        <v>3492</v>
      </c>
      <c r="G634" t="str">
        <f>'1º PASSO - Rascunho'!E634</f>
        <v>UNIDADE</v>
      </c>
      <c r="H634">
        <f>'1º PASSO - Rascunho'!F634</f>
        <v>405</v>
      </c>
      <c r="I634" t="str">
        <f>'1º PASSO - Rascunho'!G634</f>
        <v>Fortaleza/CE</v>
      </c>
      <c r="J634" s="42">
        <f t="shared" si="20"/>
        <v>2</v>
      </c>
      <c r="K634">
        <f>'1º PASSO - Rascunho'!H634</f>
        <v>10</v>
      </c>
      <c r="L634" s="42">
        <f t="shared" si="21"/>
        <v>10</v>
      </c>
    </row>
    <row r="635" spans="1:12" x14ac:dyDescent="0.25">
      <c r="A635" t="str">
        <f>'1º PASSO - Rascunho'!A635</f>
        <v>CMDO 10ª RM</v>
      </c>
      <c r="B635">
        <f>'1º PASSO - Rascunho'!B635</f>
        <v>77</v>
      </c>
      <c r="C635" t="str">
        <f>'1º PASSO - Rascunho'!C635</f>
        <v>Serviço</v>
      </c>
      <c r="D635" t="str">
        <f>'1º PASSO - Rascunho'!D635</f>
        <v>3492-Ar Condicionado - Manutenção de Aparelhos de Parede</v>
      </c>
      <c r="E635" s="42" t="str">
        <f>IFERROR(VLOOKUP(B635,'4º PASSO - Lançar TR'!A:D,4,FALSE),"")</f>
        <v>Serviço de manutenção corretiva com fornecimento de material e aplicação de peças, realizando a substituição de placa eletrônica receptora da unidade interna, de ar condicionado do  tipo Split(inverter ou convencional), de 18.000 a 24.000 Btus.</v>
      </c>
      <c r="F635" s="42">
        <f>IFERROR(VLOOKUP(B635,'4º PASSO - Lançar TR'!A:D,2,FALSE),"")</f>
        <v>3492</v>
      </c>
      <c r="G635" t="str">
        <f>'1º PASSO - Rascunho'!E635</f>
        <v>UNIDADE</v>
      </c>
      <c r="H635">
        <f>'1º PASSO - Rascunho'!F635</f>
        <v>545</v>
      </c>
      <c r="I635" t="str">
        <f>'1º PASSO - Rascunho'!G635</f>
        <v>Fortaleza/CE</v>
      </c>
      <c r="J635" s="42">
        <f t="shared" si="20"/>
        <v>2</v>
      </c>
      <c r="K635">
        <f>'1º PASSO - Rascunho'!H635</f>
        <v>10</v>
      </c>
      <c r="L635" s="42">
        <f t="shared" si="21"/>
        <v>10</v>
      </c>
    </row>
    <row r="636" spans="1:12" x14ac:dyDescent="0.25">
      <c r="A636" t="str">
        <f>'1º PASSO - Rascunho'!A636</f>
        <v>CMDO 10ª RM</v>
      </c>
      <c r="B636">
        <f>'1º PASSO - Rascunho'!B636</f>
        <v>78</v>
      </c>
      <c r="C636" t="str">
        <f>'1º PASSO - Rascunho'!C636</f>
        <v>Serviço</v>
      </c>
      <c r="D636" t="str">
        <f>'1º PASSO - Rascunho'!D636</f>
        <v>3492-Ar Condicionado - Manutenção de Aparelhos de Parede</v>
      </c>
      <c r="E636" s="42" t="str">
        <f>IFERROR(VLOOKUP(B636,'4º PASSO - Lançar TR'!A:D,4,FALSE),"")</f>
        <v>Serviço de manutenção corretiva com fornecimento de material e aplicação de peças,  realizando a substituição do motor de passo de movimentação das aletas/swing, de ar condicionado do  tipo Split(inverter ou convencional), de 18.000 a 24.000 Btus</v>
      </c>
      <c r="F636" s="42">
        <f>IFERROR(VLOOKUP(B636,'4º PASSO - Lançar TR'!A:D,2,FALSE),"")</f>
        <v>3492</v>
      </c>
      <c r="G636" t="str">
        <f>'1º PASSO - Rascunho'!E636</f>
        <v>UNIDADE</v>
      </c>
      <c r="H636">
        <f>'1º PASSO - Rascunho'!F636</f>
        <v>159</v>
      </c>
      <c r="I636" t="str">
        <f>'1º PASSO - Rascunho'!G636</f>
        <v>Fortaleza/CE</v>
      </c>
      <c r="J636" s="42">
        <f t="shared" si="20"/>
        <v>2</v>
      </c>
      <c r="K636">
        <f>'1º PASSO - Rascunho'!H636</f>
        <v>10</v>
      </c>
      <c r="L636" s="42">
        <f t="shared" si="21"/>
        <v>10</v>
      </c>
    </row>
    <row r="637" spans="1:12" x14ac:dyDescent="0.25">
      <c r="A637" t="str">
        <f>'1º PASSO - Rascunho'!A637</f>
        <v>CMDO 10ª RM</v>
      </c>
      <c r="B637">
        <f>'1º PASSO - Rascunho'!B637</f>
        <v>79</v>
      </c>
      <c r="C637" t="str">
        <f>'1º PASSO - Rascunho'!C637</f>
        <v>Serviço</v>
      </c>
      <c r="D637" t="str">
        <f>'1º PASSO - Rascunho'!D637</f>
        <v>3492-Ar Condicionado - Manutenção de Aparelhos de Parede</v>
      </c>
      <c r="E637" s="42" t="str">
        <f>IFERROR(VLOOKUP(B637,'4º PASSO - Lançar TR'!A:D,4,FALSE),"")</f>
        <v>Serviço de manutenção corretiva com fornecimento de material e aplicação de peças, realizando a substituição de placa eletrônica unidade externa (condensadora), de ar condicionado do tipo Split (inverter), de 18.000 a 24.000 Btus.</v>
      </c>
      <c r="F637" s="42">
        <f>IFERROR(VLOOKUP(B637,'4º PASSO - Lançar TR'!A:D,2,FALSE),"")</f>
        <v>3492</v>
      </c>
      <c r="G637" t="str">
        <f>'1º PASSO - Rascunho'!E637</f>
        <v>UNIDADE</v>
      </c>
      <c r="H637">
        <f>'1º PASSO - Rascunho'!F637</f>
        <v>566</v>
      </c>
      <c r="I637" t="str">
        <f>'1º PASSO - Rascunho'!G637</f>
        <v>Fortaleza/CE</v>
      </c>
      <c r="J637" s="42">
        <f t="shared" si="20"/>
        <v>2</v>
      </c>
      <c r="K637">
        <f>'1º PASSO - Rascunho'!H637</f>
        <v>10</v>
      </c>
      <c r="L637" s="42">
        <f t="shared" si="21"/>
        <v>10</v>
      </c>
    </row>
    <row r="638" spans="1:12" x14ac:dyDescent="0.25">
      <c r="A638" t="str">
        <f>'1º PASSO - Rascunho'!A638</f>
        <v>CMDO 10ª RM</v>
      </c>
      <c r="B638">
        <f>'1º PASSO - Rascunho'!B638</f>
        <v>80</v>
      </c>
      <c r="C638" t="str">
        <f>'1º PASSO - Rascunho'!C638</f>
        <v>Serviço</v>
      </c>
      <c r="D638" t="str">
        <f>'1º PASSO - Rascunho'!D638</f>
        <v>3492-Ar Condicionado - Manutenção de Aparelhos de Parede</v>
      </c>
      <c r="E638" s="42" t="str">
        <f>IFERROR(VLOOKUP(B638,'4º PASSO - Lançar TR'!A:D,4,FALSE),"")</f>
        <v>Serviço de manutenção corretiva com o reparo da placa eletrônica da condensadora, de ar condicionado do tipo Split (inverter ou convencional), de 18.000 a 24.000 Btus.</v>
      </c>
      <c r="F638" s="42">
        <f>IFERROR(VLOOKUP(B638,'4º PASSO - Lançar TR'!A:D,2,FALSE),"")</f>
        <v>3492</v>
      </c>
      <c r="G638" t="str">
        <f>'1º PASSO - Rascunho'!E638</f>
        <v>UNIDADE</v>
      </c>
      <c r="H638">
        <f>'1º PASSO - Rascunho'!F638</f>
        <v>454</v>
      </c>
      <c r="I638" t="str">
        <f>'1º PASSO - Rascunho'!G638</f>
        <v>Fortaleza/CE</v>
      </c>
      <c r="J638" s="42">
        <f t="shared" si="20"/>
        <v>2</v>
      </c>
      <c r="K638">
        <f>'1º PASSO - Rascunho'!H638</f>
        <v>10</v>
      </c>
      <c r="L638" s="42">
        <f t="shared" si="21"/>
        <v>10</v>
      </c>
    </row>
    <row r="639" spans="1:12" x14ac:dyDescent="0.25">
      <c r="A639" t="str">
        <f>'1º PASSO - Rascunho'!A639</f>
        <v>CMDO 10ª RM</v>
      </c>
      <c r="B639">
        <f>'1º PASSO - Rascunho'!B639</f>
        <v>81</v>
      </c>
      <c r="C639" t="str">
        <f>'1º PASSO - Rascunho'!C639</f>
        <v>Serviço</v>
      </c>
      <c r="D639" t="str">
        <f>'1º PASSO - Rascunho'!D639</f>
        <v>3492-Ar Condicionado - Manutenção de Aparelhos de Parede</v>
      </c>
      <c r="E639" s="42" t="str">
        <f>IFERROR(VLOOKUP(B639,'4º PASSO - Lançar TR'!A:D,4,FALSE),"")</f>
        <v>Serviço    de  manutenção    corretiva  com fornecimento de material e aplicação de peças, realizando a substituição de motor do ventilador da unidade externa, de ar condicionado do tipo Split (inverter ou convencional) , de 18.000 a 24.000 Btus.</v>
      </c>
      <c r="F639" s="42">
        <f>IFERROR(VLOOKUP(B639,'4º PASSO - Lançar TR'!A:D,2,FALSE),"")</f>
        <v>3492</v>
      </c>
      <c r="G639" t="str">
        <f>'1º PASSO - Rascunho'!E639</f>
        <v>UNIDADE</v>
      </c>
      <c r="H639">
        <f>'1º PASSO - Rascunho'!F639</f>
        <v>564.33000000000004</v>
      </c>
      <c r="I639" t="str">
        <f>'1º PASSO - Rascunho'!G639</f>
        <v>Fortaleza/CE</v>
      </c>
      <c r="J639" s="42">
        <f t="shared" si="20"/>
        <v>2</v>
      </c>
      <c r="K639">
        <f>'1º PASSO - Rascunho'!H639</f>
        <v>10</v>
      </c>
      <c r="L639" s="42">
        <f t="shared" si="21"/>
        <v>10</v>
      </c>
    </row>
    <row r="640" spans="1:12" x14ac:dyDescent="0.25">
      <c r="A640" t="str">
        <f>'1º PASSO - Rascunho'!A640</f>
        <v>CMDO 10ª RM</v>
      </c>
      <c r="B640">
        <f>'1º PASSO - Rascunho'!B640</f>
        <v>82</v>
      </c>
      <c r="C640" t="str">
        <f>'1º PASSO - Rascunho'!C640</f>
        <v>Serviço</v>
      </c>
      <c r="D640" t="str">
        <f>'1º PASSO - Rascunho'!D640</f>
        <v>3492-Ar Condicionado - Manutenção de Aparelhos de Parede</v>
      </c>
      <c r="E640" s="42" t="str">
        <f>IFERROR(VLOOKUP(B640,'4º PASSO - Lançar TR'!A:D,4,FALSE),"")</f>
        <v>Serviço    de  manutenção   corretiva  com reparo de motor do ventilador da unidade externa, de ar condicionado do tipo Split (inverter ou convencional), de 18.000 a 24.000 Btus.</v>
      </c>
      <c r="F640" s="42">
        <f>IFERROR(VLOOKUP(B640,'4º PASSO - Lançar TR'!A:D,2,FALSE),"")</f>
        <v>3492</v>
      </c>
      <c r="G640" t="str">
        <f>'1º PASSO - Rascunho'!E640</f>
        <v>UNIDADE</v>
      </c>
      <c r="H640">
        <f>'1º PASSO - Rascunho'!F640</f>
        <v>430</v>
      </c>
      <c r="I640" t="str">
        <f>'1º PASSO - Rascunho'!G640</f>
        <v>Fortaleza/CE</v>
      </c>
      <c r="J640" s="42">
        <f t="shared" si="20"/>
        <v>2</v>
      </c>
      <c r="K640">
        <f>'1º PASSO - Rascunho'!H640</f>
        <v>10</v>
      </c>
      <c r="L640" s="42">
        <f t="shared" si="21"/>
        <v>10</v>
      </c>
    </row>
    <row r="641" spans="1:12" x14ac:dyDescent="0.25">
      <c r="A641" t="str">
        <f>'1º PASSO - Rascunho'!A641</f>
        <v>CMDO 10ª RM</v>
      </c>
      <c r="B641">
        <f>'1º PASSO - Rascunho'!B641</f>
        <v>83</v>
      </c>
      <c r="C641" t="str">
        <f>'1º PASSO - Rascunho'!C641</f>
        <v>Serviço</v>
      </c>
      <c r="D641" t="str">
        <f>'1º PASSO - Rascunho'!D641</f>
        <v>3492-Ar Condicionado - Manutenção de Aparelhos de Parede</v>
      </c>
      <c r="E641" s="42" t="str">
        <f>IFERROR(VLOOKUP(B641,'4º PASSO - Lançar TR'!A:D,4,FALSE),"")</f>
        <v>Serviço    de  manutenção    corretiva   com fornecimento de material e aplicação de peças, realizando a substituição de motor do ventilador da unidade interna, de ar condicionado do tipo Split (convencional), de 18.000 a 24.000 Btus.</v>
      </c>
      <c r="F641" s="42">
        <f>IFERROR(VLOOKUP(B641,'4º PASSO - Lançar TR'!A:D,2,FALSE),"")</f>
        <v>3492</v>
      </c>
      <c r="G641" t="str">
        <f>'1º PASSO - Rascunho'!E641</f>
        <v>UNIDADE</v>
      </c>
      <c r="H641">
        <f>'1º PASSO - Rascunho'!F641</f>
        <v>564.33000000000004</v>
      </c>
      <c r="I641" t="str">
        <f>'1º PASSO - Rascunho'!G641</f>
        <v>Fortaleza/CE</v>
      </c>
      <c r="J641" s="42">
        <f t="shared" si="20"/>
        <v>2</v>
      </c>
      <c r="K641">
        <f>'1º PASSO - Rascunho'!H641</f>
        <v>10</v>
      </c>
      <c r="L641" s="42">
        <f t="shared" si="21"/>
        <v>10</v>
      </c>
    </row>
    <row r="642" spans="1:12" x14ac:dyDescent="0.25">
      <c r="A642" t="str">
        <f>'1º PASSO - Rascunho'!A642</f>
        <v>CMDO 10ª RM</v>
      </c>
      <c r="B642">
        <f>'1º PASSO - Rascunho'!B642</f>
        <v>84</v>
      </c>
      <c r="C642" t="str">
        <f>'1º PASSO - Rascunho'!C642</f>
        <v>Serviço</v>
      </c>
      <c r="D642" t="str">
        <f>'1º PASSO - Rascunho'!D642</f>
        <v>3492-Ar Condicionado - Manutenção de Aparelhos de Parede</v>
      </c>
      <c r="E642" s="42" t="str">
        <f>IFERROR(VLOOKUP(B642,'4º PASSO - Lançar TR'!A:D,4,FALSE),"")</f>
        <v>Serviço    de  manutenção    corretiva com reparo de motor do ventilador da unidade interna, de ar condicionado do tipo Split (convencional), de 18.000 a 24.000 Btus.</v>
      </c>
      <c r="F642" s="42">
        <f>IFERROR(VLOOKUP(B642,'4º PASSO - Lançar TR'!A:D,2,FALSE),"")</f>
        <v>3492</v>
      </c>
      <c r="G642" t="str">
        <f>'1º PASSO - Rascunho'!E642</f>
        <v>UNIDADE</v>
      </c>
      <c r="H642">
        <f>'1º PASSO - Rascunho'!F642</f>
        <v>430</v>
      </c>
      <c r="I642" t="str">
        <f>'1º PASSO - Rascunho'!G642</f>
        <v>Fortaleza/CE</v>
      </c>
      <c r="J642" s="42">
        <f t="shared" si="20"/>
        <v>2</v>
      </c>
      <c r="K642">
        <f>'1º PASSO - Rascunho'!H642</f>
        <v>10</v>
      </c>
      <c r="L642" s="42">
        <f t="shared" si="21"/>
        <v>10</v>
      </c>
    </row>
    <row r="643" spans="1:12" x14ac:dyDescent="0.25">
      <c r="A643" t="str">
        <f>'1º PASSO - Rascunho'!A643</f>
        <v>CMDO 10ª RM</v>
      </c>
      <c r="B643">
        <f>'1º PASSO - Rascunho'!B643</f>
        <v>85</v>
      </c>
      <c r="C643" t="str">
        <f>'1º PASSO - Rascunho'!C643</f>
        <v>Serviço</v>
      </c>
      <c r="D643" t="str">
        <f>'1º PASSO - Rascunho'!D643</f>
        <v>3492-Ar Condicionado - Manutenção de Aparelhos de Parede</v>
      </c>
      <c r="E643" s="42" t="str">
        <f>IFERROR(VLOOKUP(B643,'4º PASSO - Lançar TR'!A:D,4,FALSE),"")</f>
        <v>Serviço    de     manutenção    corretiva com fornecimento de material e aplicação de peças, realizando a substituição da turbina da unidade interna, de ar condicionado do tipo Split (inverter ou convencional), de 18.000 a 24.000 Btus.</v>
      </c>
      <c r="F643" s="42">
        <f>IFERROR(VLOOKUP(B643,'4º PASSO - Lançar TR'!A:D,2,FALSE),"")</f>
        <v>3492</v>
      </c>
      <c r="G643" t="str">
        <f>'1º PASSO - Rascunho'!E643</f>
        <v>UNIDADE</v>
      </c>
      <c r="H643">
        <f>'1º PASSO - Rascunho'!F643</f>
        <v>430</v>
      </c>
      <c r="I643" t="str">
        <f>'1º PASSO - Rascunho'!G643</f>
        <v>Fortaleza/CE</v>
      </c>
      <c r="J643" s="42">
        <f t="shared" ref="J643:J706" si="22">IFERROR(ROUNDUP(20*K643/100,0),"")</f>
        <v>2</v>
      </c>
      <c r="K643">
        <f>'1º PASSO - Rascunho'!H643</f>
        <v>10</v>
      </c>
      <c r="L643" s="42">
        <f t="shared" ref="L643:L706" si="23">K643</f>
        <v>10</v>
      </c>
    </row>
    <row r="644" spans="1:12" x14ac:dyDescent="0.25">
      <c r="A644" t="str">
        <f>'1º PASSO - Rascunho'!A644</f>
        <v>CMDO 10ª RM</v>
      </c>
      <c r="B644">
        <f>'1º PASSO - Rascunho'!B644</f>
        <v>86</v>
      </c>
      <c r="C644" t="str">
        <f>'1º PASSO - Rascunho'!C644</f>
        <v>Serviço</v>
      </c>
      <c r="D644" t="str">
        <f>'1º PASSO - Rascunho'!D644</f>
        <v>3492-Ar Condicionado - Manutenção de Aparelhos de Parede</v>
      </c>
      <c r="E644" s="42" t="str">
        <f>IFERROR(VLOOKUP(B644,'4º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18.000 a 24.000 Btus.</v>
      </c>
      <c r="F644" s="42">
        <f>IFERROR(VLOOKUP(B644,'4º PASSO - Lançar TR'!A:D,2,FALSE),"")</f>
        <v>3492</v>
      </c>
      <c r="G644" t="str">
        <f>'1º PASSO - Rascunho'!E644</f>
        <v>UNIDADE</v>
      </c>
      <c r="H644">
        <f>'1º PASSO - Rascunho'!F644</f>
        <v>223.33</v>
      </c>
      <c r="I644" t="str">
        <f>'1º PASSO - Rascunho'!G644</f>
        <v>Fortaleza/CE</v>
      </c>
      <c r="J644" s="42">
        <f t="shared" si="22"/>
        <v>2</v>
      </c>
      <c r="K644">
        <f>'1º PASSO - Rascunho'!H644</f>
        <v>10</v>
      </c>
      <c r="L644" s="42">
        <f t="shared" si="23"/>
        <v>10</v>
      </c>
    </row>
    <row r="645" spans="1:12" x14ac:dyDescent="0.25">
      <c r="A645" t="str">
        <f>'1º PASSO - Rascunho'!A645</f>
        <v>CMDO 10ª RM</v>
      </c>
      <c r="B645">
        <f>'1º PASSO - Rascunho'!B645</f>
        <v>87</v>
      </c>
      <c r="C645" t="str">
        <f>'1º PASSO - Rascunho'!C645</f>
        <v>Serviço</v>
      </c>
      <c r="D645" t="str">
        <f>'1º PASSO - Rascunho'!D645</f>
        <v>3492-Ar Condicionado - Manutenção de Aparelhos de Parede</v>
      </c>
      <c r="E645" s="42" t="str">
        <f>IFERROR(VLOOKUP(B645,'4º PASSO - Lançar TR'!A:D,4,FALSE),"")</f>
        <v>Serviço    de     manutenção    corretiva    com fornecimento de material e aplicação de peças, realizando a substituição de hélice do motor da unidade externa, de ar condicionado do tipo Split(inverter ou convencional), de 18.000 a 24.000 Btus.</v>
      </c>
      <c r="F645" s="42">
        <f>IFERROR(VLOOKUP(B645,'4º PASSO - Lançar TR'!A:D,2,FALSE),"")</f>
        <v>3492</v>
      </c>
      <c r="G645" t="str">
        <f>'1º PASSO - Rascunho'!E645</f>
        <v>UNIDADE</v>
      </c>
      <c r="H645">
        <f>'1º PASSO - Rascunho'!F645</f>
        <v>244.33</v>
      </c>
      <c r="I645" t="str">
        <f>'1º PASSO - Rascunho'!G645</f>
        <v>Fortaleza/CE</v>
      </c>
      <c r="J645" s="42">
        <f t="shared" si="22"/>
        <v>2</v>
      </c>
      <c r="K645">
        <f>'1º PASSO - Rascunho'!H645</f>
        <v>10</v>
      </c>
      <c r="L645" s="42">
        <f t="shared" si="23"/>
        <v>10</v>
      </c>
    </row>
    <row r="646" spans="1:12" x14ac:dyDescent="0.25">
      <c r="A646" t="str">
        <f>'1º PASSO - Rascunho'!A646</f>
        <v>CMDO 10ª RM</v>
      </c>
      <c r="B646">
        <f>'1º PASSO - Rascunho'!B646</f>
        <v>88</v>
      </c>
      <c r="C646" t="str">
        <f>'1º PASSO - Rascunho'!C646</f>
        <v>Serviço</v>
      </c>
      <c r="D646" t="str">
        <f>'1º PASSO - Rascunho'!D646</f>
        <v>3492-Ar Condicionado - Manutenção de Aparelhos de Parede</v>
      </c>
      <c r="E646" s="42" t="str">
        <f>IFERROR(VLOOKUP(B646,'4º PASSO - Lançar TR'!A:D,4,FALSE),"")</f>
        <v>Serviço    de     manutenção    corretiva     com fornecimento de material e aplicação de peças, realizando a substituição de válvulas de serviço split da unidade externa (condensadora), de ar condicionado do tipo Split (inverter ou convencional), de 18.000 a 24.000 Btus.</v>
      </c>
      <c r="F646" s="42">
        <f>IFERROR(VLOOKUP(B646,'4º PASSO - Lançar TR'!A:D,2,FALSE),"")</f>
        <v>3492</v>
      </c>
      <c r="G646" t="str">
        <f>'1º PASSO - Rascunho'!E646</f>
        <v>UNIDADE</v>
      </c>
      <c r="H646">
        <f>'1º PASSO - Rascunho'!F646</f>
        <v>137.66999999999999</v>
      </c>
      <c r="I646" t="str">
        <f>'1º PASSO - Rascunho'!G646</f>
        <v>Fortaleza/CE</v>
      </c>
      <c r="J646" s="42">
        <f t="shared" si="22"/>
        <v>2</v>
      </c>
      <c r="K646">
        <f>'1º PASSO - Rascunho'!H646</f>
        <v>10</v>
      </c>
      <c r="L646" s="42">
        <f t="shared" si="23"/>
        <v>10</v>
      </c>
    </row>
    <row r="647" spans="1:12" x14ac:dyDescent="0.25">
      <c r="A647" t="str">
        <f>'1º PASSO - Rascunho'!A647</f>
        <v>CMDO 10ª RM</v>
      </c>
      <c r="B647">
        <f>'1º PASSO - Rascunho'!B647</f>
        <v>89</v>
      </c>
      <c r="C647" t="str">
        <f>'1º PASSO - Rascunho'!C647</f>
        <v>Serviço</v>
      </c>
      <c r="D647" t="str">
        <f>'1º PASSO - Rascunho'!D647</f>
        <v>3492-Ar Condicionado - Manutenção de Aparelhos de Parede</v>
      </c>
      <c r="E647" s="42" t="str">
        <f>IFERROR(VLOOKUP(B647,'4º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v>
      </c>
      <c r="F647" s="42">
        <f>IFERROR(VLOOKUP(B647,'4º PASSO - Lançar TR'!A:D,2,FALSE),"")</f>
        <v>3492</v>
      </c>
      <c r="G647" t="str">
        <f>'1º PASSO - Rascunho'!E647</f>
        <v>UNIDADE</v>
      </c>
      <c r="H647">
        <f>'1º PASSO - Rascunho'!F647</f>
        <v>716.67</v>
      </c>
      <c r="I647" t="str">
        <f>'1º PASSO - Rascunho'!G647</f>
        <v>Fortaleza/CE</v>
      </c>
      <c r="J647" s="42">
        <f t="shared" si="22"/>
        <v>2</v>
      </c>
      <c r="K647">
        <f>'1º PASSO - Rascunho'!H647</f>
        <v>10</v>
      </c>
      <c r="L647" s="42">
        <f t="shared" si="23"/>
        <v>10</v>
      </c>
    </row>
    <row r="648" spans="1:12" x14ac:dyDescent="0.25">
      <c r="A648" t="str">
        <f>'1º PASSO - Rascunho'!A648</f>
        <v>CMDO 10ª RM</v>
      </c>
      <c r="B648">
        <f>'1º PASSO - Rascunho'!B648</f>
        <v>90</v>
      </c>
      <c r="C648" t="str">
        <f>'1º PASSO - Rascunho'!C648</f>
        <v>Serviço</v>
      </c>
      <c r="D648" t="str">
        <f>'1º PASSO - Rascunho'!D648</f>
        <v>3492-Ar Condicionado - Manutenção de Aparelhos de Parede</v>
      </c>
      <c r="E648" s="42" t="str">
        <f>IFERROR(VLOOKUP(B648,'4º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v>
      </c>
      <c r="F648" s="42">
        <f>IFERROR(VLOOKUP(B648,'4º PASSO - Lançar TR'!A:D,2,FALSE),"")</f>
        <v>3492</v>
      </c>
      <c r="G648" t="str">
        <f>'1º PASSO - Rascunho'!E648</f>
        <v>UNIDADE</v>
      </c>
      <c r="H648">
        <f>'1º PASSO - Rascunho'!F648</f>
        <v>772.67</v>
      </c>
      <c r="I648" t="str">
        <f>'1º PASSO - Rascunho'!G648</f>
        <v>Fortaleza/CE</v>
      </c>
      <c r="J648" s="42">
        <f t="shared" si="22"/>
        <v>2</v>
      </c>
      <c r="K648">
        <f>'1º PASSO - Rascunho'!H648</f>
        <v>10</v>
      </c>
      <c r="L648" s="42">
        <f t="shared" si="23"/>
        <v>10</v>
      </c>
    </row>
    <row r="649" spans="1:12" x14ac:dyDescent="0.25">
      <c r="A649" t="str">
        <f>'1º PASSO - Rascunho'!A649</f>
        <v>CMDO 10ª RM</v>
      </c>
      <c r="B649">
        <f>'1º PASSO - Rascunho'!B649</f>
        <v>91</v>
      </c>
      <c r="C649" t="str">
        <f>'1º PASSO - Rascunho'!C649</f>
        <v>Serviço</v>
      </c>
      <c r="D649" t="str">
        <f>'1º PASSO - Rascunho'!D649</f>
        <v>3492-Ar Condicionado - Manutenção de Aparelhos de Parede</v>
      </c>
      <c r="E649" s="42" t="str">
        <f>IFERROR(VLOOKUP(B649,'4º PASSO - Lançar TR'!A:D,4,FALSE),"")</f>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649" s="42">
        <f>IFERROR(VLOOKUP(B649,'4º PASSO - Lançar TR'!A:D,2,FALSE),"")</f>
        <v>3492</v>
      </c>
      <c r="G649" t="str">
        <f>'1º PASSO - Rascunho'!E649</f>
        <v>UNIDADE</v>
      </c>
      <c r="H649">
        <f>'1º PASSO - Rascunho'!F649</f>
        <v>293.33</v>
      </c>
      <c r="I649" t="str">
        <f>'1º PASSO - Rascunho'!G649</f>
        <v>Fortaleza/CE</v>
      </c>
      <c r="J649" s="42">
        <f t="shared" si="22"/>
        <v>6</v>
      </c>
      <c r="K649">
        <f>'1º PASSO - Rascunho'!H649</f>
        <v>27</v>
      </c>
      <c r="L649" s="42">
        <f t="shared" si="23"/>
        <v>27</v>
      </c>
    </row>
    <row r="650" spans="1:12" x14ac:dyDescent="0.25">
      <c r="A650" t="str">
        <f>'1º PASSO - Rascunho'!A650</f>
        <v>CMDO 10ª RM</v>
      </c>
      <c r="B650">
        <f>'1º PASSO - Rascunho'!B650</f>
        <v>92</v>
      </c>
      <c r="C650" t="str">
        <f>'1º PASSO - Rascunho'!C650</f>
        <v>Serviço</v>
      </c>
      <c r="D650" t="str">
        <f>'1º PASSO - Rascunho'!D650</f>
        <v>3492-Ar Condicionado - Manutenção de Aparelhos de Parede</v>
      </c>
      <c r="E650" s="42" t="str">
        <f>IFERROR(VLOOKUP(B650,'4º PASSO - Lançar TR'!A:D,4,FALSE),"")</f>
        <v>Serviço    de     manutenção  corretiva com fornecimento de material, realizando a substituição de controle remoto, de ar condicionado do tipo Split (inverter ou convencional) de 18.000 a 24.000 Btus.</v>
      </c>
      <c r="F650" s="42">
        <f>IFERROR(VLOOKUP(B650,'4º PASSO - Lançar TR'!A:D,2,FALSE),"")</f>
        <v>3492</v>
      </c>
      <c r="G650" t="str">
        <f>'1º PASSO - Rascunho'!E650</f>
        <v>UNIDADE</v>
      </c>
      <c r="H650">
        <f>'1º PASSO - Rascunho'!F650</f>
        <v>110</v>
      </c>
      <c r="I650" t="str">
        <f>'1º PASSO - Rascunho'!G650</f>
        <v>Fortaleza/CE</v>
      </c>
      <c r="J650" s="42">
        <f t="shared" si="22"/>
        <v>2</v>
      </c>
      <c r="K650">
        <f>'1º PASSO - Rascunho'!H650</f>
        <v>10</v>
      </c>
      <c r="L650" s="42">
        <f t="shared" si="23"/>
        <v>10</v>
      </c>
    </row>
    <row r="651" spans="1:12" x14ac:dyDescent="0.25">
      <c r="A651" t="str">
        <f>'1º PASSO - Rascunho'!A651</f>
        <v>CMDO 10ª RM</v>
      </c>
      <c r="B651">
        <f>'1º PASSO - Rascunho'!B651</f>
        <v>93</v>
      </c>
      <c r="C651" t="str">
        <f>'1º PASSO - Rascunho'!C651</f>
        <v>Serviço</v>
      </c>
      <c r="D651" t="str">
        <f>'1º PASSO - Rascunho'!D651</f>
        <v>2020-Ar Condicionado - Instalação/Montagem/Desmontagem/Remoção - (Parede / Sistemas)</v>
      </c>
      <c r="E651" s="42" t="str">
        <f>IFERROR(VLOOKUP(B651,'4º PASSO - Lançar TR'!A:D,4,FALSE),"")</f>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v>
      </c>
      <c r="F651" s="42">
        <f>IFERROR(VLOOKUP(B651,'4º PASSO - Lançar TR'!A:D,2,FALSE),"")</f>
        <v>2020</v>
      </c>
      <c r="G651" t="str">
        <f>'1º PASSO - Rascunho'!E651</f>
        <v>UNIDADE</v>
      </c>
      <c r="H651">
        <f>'1º PASSO - Rascunho'!F651</f>
        <v>87.33</v>
      </c>
      <c r="I651" t="str">
        <f>'1º PASSO - Rascunho'!G651</f>
        <v>Fortaleza/CE</v>
      </c>
      <c r="J651" s="42">
        <f t="shared" si="22"/>
        <v>2</v>
      </c>
      <c r="K651">
        <f>'1º PASSO - Rascunho'!H651</f>
        <v>10</v>
      </c>
      <c r="L651" s="42">
        <f t="shared" si="23"/>
        <v>10</v>
      </c>
    </row>
    <row r="652" spans="1:12" x14ac:dyDescent="0.25">
      <c r="A652" t="str">
        <f>'1º PASSO - Rascunho'!A652</f>
        <v>CMDO 10ª RM</v>
      </c>
      <c r="B652">
        <f>'1º PASSO - Rascunho'!B652</f>
        <v>94</v>
      </c>
      <c r="C652" t="str">
        <f>'1º PASSO - Rascunho'!C652</f>
        <v>Serviço</v>
      </c>
      <c r="D652" t="str">
        <f>'1º PASSO - Rascunho'!D652</f>
        <v>2020-Ar Condicionado - Instalação/Montagem/Desmontagem/Remoção - (Parede / Sistemas)</v>
      </c>
      <c r="E652" s="42" t="str">
        <f>IFERROR(VLOOKUP(B652,'4º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v>
      </c>
      <c r="F652" s="42">
        <f>IFERROR(VLOOKUP(B652,'4º PASSO - Lançar TR'!A:D,2,FALSE),"")</f>
        <v>2020</v>
      </c>
      <c r="G652" t="str">
        <f>'1º PASSO - Rascunho'!E652</f>
        <v>UNIDADE</v>
      </c>
      <c r="H652">
        <f>'1º PASSO - Rascunho'!F652</f>
        <v>87.67</v>
      </c>
      <c r="I652" t="str">
        <f>'1º PASSO - Rascunho'!G652</f>
        <v>Fortaleza/CE</v>
      </c>
      <c r="J652" s="42">
        <f t="shared" si="22"/>
        <v>2</v>
      </c>
      <c r="K652">
        <f>'1º PASSO - Rascunho'!H652</f>
        <v>10</v>
      </c>
      <c r="L652" s="42">
        <f t="shared" si="23"/>
        <v>10</v>
      </c>
    </row>
    <row r="653" spans="1:12" x14ac:dyDescent="0.25">
      <c r="A653" t="str">
        <f>'1º PASSO - Rascunho'!A653</f>
        <v>CMDO 10ª RM</v>
      </c>
      <c r="B653">
        <f>'1º PASSO - Rascunho'!B653</f>
        <v>95</v>
      </c>
      <c r="C653" t="str">
        <f>'1º PASSO - Rascunho'!C653</f>
        <v>Serviço</v>
      </c>
      <c r="D653" t="str">
        <f>'1º PASSO - Rascunho'!D653</f>
        <v>2020-Ar Condicionado - Instalação/Montagem/Desmontagem/Remoção - (Parede / Sistemas)</v>
      </c>
      <c r="E653" s="42" t="str">
        <f>IFERROR(VLOOKUP(B653,'4º PASSO - Lançar TR'!A:D,4,FALSE),"")</f>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653" s="42">
        <f>IFERROR(VLOOKUP(B653,'4º PASSO - Lançar TR'!A:D,2,FALSE),"")</f>
        <v>2020</v>
      </c>
      <c r="G653" t="str">
        <f>'1º PASSO - Rascunho'!E653</f>
        <v>UNIDADE</v>
      </c>
      <c r="H653">
        <f>'1º PASSO - Rascunho'!F653</f>
        <v>160</v>
      </c>
      <c r="I653" t="str">
        <f>'1º PASSO - Rascunho'!G653</f>
        <v>Fortaleza/CE</v>
      </c>
      <c r="J653" s="42">
        <f t="shared" si="22"/>
        <v>3</v>
      </c>
      <c r="K653">
        <f>'1º PASSO - Rascunho'!H653</f>
        <v>15</v>
      </c>
      <c r="L653" s="42">
        <f t="shared" si="23"/>
        <v>15</v>
      </c>
    </row>
    <row r="654" spans="1:12" x14ac:dyDescent="0.25">
      <c r="A654" t="str">
        <f>'1º PASSO - Rascunho'!A654</f>
        <v>CMDO 10ª RM</v>
      </c>
      <c r="B654">
        <f>'1º PASSO - Rascunho'!B654</f>
        <v>96</v>
      </c>
      <c r="C654" t="str">
        <f>'1º PASSO - Rascunho'!C654</f>
        <v>Serviço</v>
      </c>
      <c r="D654" t="str">
        <f>'1º PASSO - Rascunho'!D654</f>
        <v>2020-Ar Condicionado - Instalação/Montagem/Desmontagem/Remoção - (Parede / Sistemas)</v>
      </c>
      <c r="E654" s="42" t="str">
        <f>IFERROR(VLOOKUP(B654,'4º PASSO - Lançar TR'!A:D,4,FALSE),"")</f>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654" s="42">
        <f>IFERROR(VLOOKUP(B654,'4º PASSO - Lançar TR'!A:D,2,FALSE),"")</f>
        <v>2020</v>
      </c>
      <c r="G654" t="str">
        <f>'1º PASSO - Rascunho'!E654</f>
        <v>UNIDADE</v>
      </c>
      <c r="H654">
        <f>'1º PASSO - Rascunho'!F654</f>
        <v>742.33</v>
      </c>
      <c r="I654" t="str">
        <f>'1º PASSO - Rascunho'!G654</f>
        <v>Fortaleza/CE</v>
      </c>
      <c r="J654" s="42">
        <f t="shared" si="22"/>
        <v>4</v>
      </c>
      <c r="K654">
        <f>'1º PASSO - Rascunho'!H654</f>
        <v>20</v>
      </c>
      <c r="L654" s="42">
        <f t="shared" si="23"/>
        <v>20</v>
      </c>
    </row>
    <row r="655" spans="1:12" x14ac:dyDescent="0.25">
      <c r="A655" t="str">
        <f>'1º PASSO - Rascunho'!A655</f>
        <v>CMDO 10ª RM</v>
      </c>
      <c r="B655">
        <f>'1º PASSO - Rascunho'!B655</f>
        <v>97</v>
      </c>
      <c r="C655" t="str">
        <f>'1º PASSO - Rascunho'!C655</f>
        <v>Serviço</v>
      </c>
      <c r="D655" t="str">
        <f>'1º PASSO - Rascunho'!D655</f>
        <v>2020-Ar Condicionado - Instalação/Montagem/Desmontagem/Remoção - (Parede / Sistemas)</v>
      </c>
      <c r="E655" s="42" t="str">
        <f>IFERROR(VLOOKUP(B655,'4º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v>
      </c>
      <c r="F655" s="42">
        <f>IFERROR(VLOOKUP(B655,'4º PASSO - Lançar TR'!A:D,2,FALSE),"")</f>
        <v>2020</v>
      </c>
      <c r="G655" t="str">
        <f>'1º PASSO - Rascunho'!E655</f>
        <v>UNIDADE</v>
      </c>
      <c r="H655">
        <f>'1º PASSO - Rascunho'!F655</f>
        <v>721.33</v>
      </c>
      <c r="I655" t="str">
        <f>'1º PASSO - Rascunho'!G655</f>
        <v>Fortaleza/CE</v>
      </c>
      <c r="J655" s="42">
        <f t="shared" si="22"/>
        <v>4</v>
      </c>
      <c r="K655">
        <f>'1º PASSO - Rascunho'!H655</f>
        <v>20</v>
      </c>
      <c r="L655" s="42">
        <f t="shared" si="23"/>
        <v>20</v>
      </c>
    </row>
    <row r="656" spans="1:12" x14ac:dyDescent="0.25">
      <c r="A656" t="str">
        <f>'1º PASSO - Rascunho'!A656</f>
        <v>CMDO 10ª RM</v>
      </c>
      <c r="B656">
        <f>'1º PASSO - Rascunho'!B656</f>
        <v>98</v>
      </c>
      <c r="C656" t="str">
        <f>'1º PASSO - Rascunho'!C656</f>
        <v>Serviço</v>
      </c>
      <c r="D656" t="str">
        <f>'1º PASSO - Rascunho'!D656</f>
        <v>2020-Ar Condicionado - Instalação/Montagem/Desmontagem/Remoção - (Parede / Sistemas)</v>
      </c>
      <c r="E656" s="42" t="str">
        <f>IFERROR(VLOOKUP(B656,'4º PASSO - Lançar TR'!A:D,4,FALSE),"")</f>
        <v>Serviço de instalação com fornecimento de material e aplicação de peças, realizando a substituição de cabo PP até 5 metros, de ar condicionado do tipo Split (inverter ou convencional), múltiplas marcas e tipos, de 30.000 a 36.000 Btus</v>
      </c>
      <c r="F656" s="42">
        <f>IFERROR(VLOOKUP(B656,'4º PASSO - Lançar TR'!A:D,2,FALSE),"")</f>
        <v>2020</v>
      </c>
      <c r="G656" t="str">
        <f>'1º PASSO - Rascunho'!E656</f>
        <v>UNIDADE</v>
      </c>
      <c r="H656">
        <f>'1º PASSO - Rascunho'!F656</f>
        <v>160</v>
      </c>
      <c r="I656" t="str">
        <f>'1º PASSO - Rascunho'!G656</f>
        <v>Fortaleza/CE</v>
      </c>
      <c r="J656" s="42">
        <f t="shared" si="22"/>
        <v>4</v>
      </c>
      <c r="K656">
        <f>'1º PASSO - Rascunho'!H656</f>
        <v>20</v>
      </c>
      <c r="L656" s="42">
        <f t="shared" si="23"/>
        <v>20</v>
      </c>
    </row>
    <row r="657" spans="1:12" x14ac:dyDescent="0.25">
      <c r="A657" t="str">
        <f>'1º PASSO - Rascunho'!A657</f>
        <v>CMDO 10ª RM</v>
      </c>
      <c r="B657">
        <f>'1º PASSO - Rascunho'!B657</f>
        <v>99</v>
      </c>
      <c r="C657" t="str">
        <f>'1º PASSO - Rascunho'!C657</f>
        <v>Serviço</v>
      </c>
      <c r="D657" t="str">
        <f>'1º PASSO - Rascunho'!D657</f>
        <v>2020-Ar Condicionado - Instalação/Montagem/Desmontagem/Remoção - (Parede / Sistemas)</v>
      </c>
      <c r="E657" s="42" t="str">
        <f>IFERROR(VLOOKUP(B657,'4º PASSO - Lançar TR'!A:D,4,FALSE),"")</f>
        <v>Serviço de instalação com fornecimento de material e aplicação de peças, realizando a substituição de mangueira PVC cristal até 5 metros, de ar condicionado do tipo Split (inverter ou convencional), múltiplas marcas e tipos, de 28.000 a 36.000 Btus.</v>
      </c>
      <c r="F657" s="42">
        <f>IFERROR(VLOOKUP(B657,'4º PASSO - Lançar TR'!A:D,2,FALSE),"")</f>
        <v>2020</v>
      </c>
      <c r="G657" t="str">
        <f>'1º PASSO - Rascunho'!E657</f>
        <v>UNIDADE</v>
      </c>
      <c r="H657">
        <f>'1º PASSO - Rascunho'!F657</f>
        <v>129</v>
      </c>
      <c r="I657" t="str">
        <f>'1º PASSO - Rascunho'!G657</f>
        <v>Fortaleza/CE</v>
      </c>
      <c r="J657" s="42">
        <f t="shared" si="22"/>
        <v>4</v>
      </c>
      <c r="K657">
        <f>'1º PASSO - Rascunho'!H657</f>
        <v>20</v>
      </c>
      <c r="L657" s="42">
        <f t="shared" si="23"/>
        <v>20</v>
      </c>
    </row>
    <row r="658" spans="1:12" x14ac:dyDescent="0.25">
      <c r="A658" t="str">
        <f>'1º PASSO - Rascunho'!A658</f>
        <v>CMDO 10ª RM</v>
      </c>
      <c r="B658">
        <f>'1º PASSO - Rascunho'!B658</f>
        <v>100</v>
      </c>
      <c r="C658" t="str">
        <f>'1º PASSO - Rascunho'!C658</f>
        <v>Serviço</v>
      </c>
      <c r="D658" t="str">
        <f>'1º PASSO - Rascunho'!D658</f>
        <v>3492-Ar Condicionado - Manutenção de Aparelhos de Parede</v>
      </c>
      <c r="E658" s="42" t="str">
        <f>IFERROR(VLOOKUP(B658,'4º PASSO - Lançar TR'!A:D,4,FALSE),"")</f>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658" s="42">
        <f>IFERROR(VLOOKUP(B658,'4º PASSO - Lançar TR'!A:D,2,FALSE),"")</f>
        <v>3492</v>
      </c>
      <c r="G658" t="str">
        <f>'1º PASSO - Rascunho'!E658</f>
        <v>UNIDADE</v>
      </c>
      <c r="H658">
        <f>'1º PASSO - Rascunho'!F658</f>
        <v>272.33</v>
      </c>
      <c r="I658" t="str">
        <f>'1º PASSO - Rascunho'!G658</f>
        <v>Fortaleza/CE</v>
      </c>
      <c r="J658" s="42">
        <f t="shared" si="22"/>
        <v>6</v>
      </c>
      <c r="K658">
        <f>'1º PASSO - Rascunho'!H658</f>
        <v>28</v>
      </c>
      <c r="L658" s="42">
        <f t="shared" si="23"/>
        <v>28</v>
      </c>
    </row>
    <row r="659" spans="1:12" x14ac:dyDescent="0.25">
      <c r="A659" t="str">
        <f>'1º PASSO - Rascunho'!A659</f>
        <v>CMDO 10ª RM</v>
      </c>
      <c r="B659">
        <f>'1º PASSO - Rascunho'!B659</f>
        <v>101</v>
      </c>
      <c r="C659" t="str">
        <f>'1º PASSO - Rascunho'!C659</f>
        <v>Serviço</v>
      </c>
      <c r="D659" t="str">
        <f>'1º PASSO - Rascunho'!D659</f>
        <v>3492-Ar Condicionado - Manutenção de Aparelhos de Parede</v>
      </c>
      <c r="E659" s="42" t="str">
        <f>IFERROR(VLOOKUP(B659,'4º PASSO - Lançar TR'!A:D,4,FALSE),"")</f>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659" s="42">
        <f>IFERROR(VLOOKUP(B659,'4º PASSO - Lançar TR'!A:D,2,FALSE),"")</f>
        <v>3492</v>
      </c>
      <c r="G659" t="str">
        <f>'1º PASSO - Rascunho'!E659</f>
        <v>UNIDADE</v>
      </c>
      <c r="H659">
        <f>'1º PASSO - Rascunho'!F659</f>
        <v>1059.67</v>
      </c>
      <c r="I659" t="str">
        <f>'1º PASSO - Rascunho'!G659</f>
        <v>Fortaleza/CE</v>
      </c>
      <c r="J659" s="42">
        <f t="shared" si="22"/>
        <v>2</v>
      </c>
      <c r="K659">
        <f>'1º PASSO - Rascunho'!H659</f>
        <v>10</v>
      </c>
      <c r="L659" s="42">
        <f t="shared" si="23"/>
        <v>10</v>
      </c>
    </row>
    <row r="660" spans="1:12" x14ac:dyDescent="0.25">
      <c r="A660" t="str">
        <f>'1º PASSO - Rascunho'!A660</f>
        <v>CMDO 10ª RM</v>
      </c>
      <c r="B660">
        <f>'1º PASSO - Rascunho'!B660</f>
        <v>102</v>
      </c>
      <c r="C660" t="str">
        <f>'1º PASSO - Rascunho'!C660</f>
        <v>Serviço</v>
      </c>
      <c r="D660" t="str">
        <f>'1º PASSO - Rascunho'!D660</f>
        <v>3492-Ar Condicionado - Manutenção de Aparelhos de Parede</v>
      </c>
      <c r="E660" s="42" t="str">
        <f>IFERROR(VLOOKUP(B660,'4º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v>
      </c>
      <c r="F660" s="42">
        <f>IFERROR(VLOOKUP(B660,'4º PASSO - Lançar TR'!A:D,2,FALSE),"")</f>
        <v>3492</v>
      </c>
      <c r="G660" t="str">
        <f>'1º PASSO - Rascunho'!E660</f>
        <v>UNIDADE</v>
      </c>
      <c r="H660">
        <f>'1º PASSO - Rascunho'!F660</f>
        <v>293.33</v>
      </c>
      <c r="I660" t="str">
        <f>'1º PASSO - Rascunho'!G660</f>
        <v>Fortaleza/CE</v>
      </c>
      <c r="J660" s="42">
        <f t="shared" si="22"/>
        <v>6</v>
      </c>
      <c r="K660">
        <f>'1º PASSO - Rascunho'!H660</f>
        <v>30</v>
      </c>
      <c r="L660" s="42">
        <f t="shared" si="23"/>
        <v>30</v>
      </c>
    </row>
    <row r="661" spans="1:12" x14ac:dyDescent="0.25">
      <c r="A661" t="str">
        <f>'1º PASSO - Rascunho'!A661</f>
        <v>CMDO 10ª RM</v>
      </c>
      <c r="B661">
        <f>'1º PASSO - Rascunho'!B661</f>
        <v>103</v>
      </c>
      <c r="C661" t="str">
        <f>'1º PASSO - Rascunho'!C661</f>
        <v>Serviço</v>
      </c>
      <c r="D661" t="str">
        <f>'1º PASSO - Rascunho'!D661</f>
        <v>3492-Ar Condicionado - Manutenção de Aparelhos de Parede</v>
      </c>
      <c r="E661" s="42" t="str">
        <f>IFERROR(VLOOKUP(B661,'4º PASSO - Lançar TR'!A:D,4,FALSE),"")</f>
        <v>Serviço    de     manutenção    corretiva    com fornecimento de material e aplicação de peças, realizando a substituição de filtro de ar, de ar condicionado do tipo Split( inverter ou convencional), de 30.000 a 36.000 Btus.</v>
      </c>
      <c r="F661" s="42">
        <f>IFERROR(VLOOKUP(B661,'4º PASSO - Lançar TR'!A:D,2,FALSE),"")</f>
        <v>3492</v>
      </c>
      <c r="G661" t="str">
        <f>'1º PASSO - Rascunho'!E661</f>
        <v>UNIDADE</v>
      </c>
      <c r="H661">
        <f>'1º PASSO - Rascunho'!F661</f>
        <v>209.33</v>
      </c>
      <c r="I661" t="str">
        <f>'1º PASSO - Rascunho'!G661</f>
        <v>Fortaleza/CE</v>
      </c>
      <c r="J661" s="42">
        <f t="shared" si="22"/>
        <v>2</v>
      </c>
      <c r="K661">
        <f>'1º PASSO - Rascunho'!H661</f>
        <v>10</v>
      </c>
      <c r="L661" s="42">
        <f t="shared" si="23"/>
        <v>10</v>
      </c>
    </row>
    <row r="662" spans="1:12" x14ac:dyDescent="0.25">
      <c r="A662" t="str">
        <f>'1º PASSO - Rascunho'!A662</f>
        <v>CMDO 10ª RM</v>
      </c>
      <c r="B662">
        <f>'1º PASSO - Rascunho'!B662</f>
        <v>104</v>
      </c>
      <c r="C662" t="str">
        <f>'1º PASSO - Rascunho'!C662</f>
        <v>Serviço</v>
      </c>
      <c r="D662" t="str">
        <f>'1º PASSO - Rascunho'!D662</f>
        <v>3492-Ar Condicionado - Manutenção de Aparelhos de Parede</v>
      </c>
      <c r="E662" s="42" t="str">
        <f>IFERROR(VLOOKUP(B662,'4º PASSO - Lançar TR'!A:D,4,FALSE),"")</f>
        <v>Serviço    de     manutenção    corretiva    com fornecimento de material e aplicação de peças, realizando as substituições de sensores da unidade interna e/ou externa (termistores), de ar condicionado do tipo Split( inverter ou convencional), de 30.000 a 36.000 Btus.</v>
      </c>
      <c r="F662" s="42">
        <f>IFERROR(VLOOKUP(B662,'4º PASSO - Lançar TR'!A:D,2,FALSE),"")</f>
        <v>3492</v>
      </c>
      <c r="G662" t="str">
        <f>'1º PASSO - Rascunho'!E662</f>
        <v>UNIDADE</v>
      </c>
      <c r="H662">
        <f>'1º PASSO - Rascunho'!F662</f>
        <v>209.33</v>
      </c>
      <c r="I662" t="str">
        <f>'1º PASSO - Rascunho'!G662</f>
        <v>Fortaleza/CE</v>
      </c>
      <c r="J662" s="42">
        <f t="shared" si="22"/>
        <v>6</v>
      </c>
      <c r="K662">
        <f>'1º PASSO - Rascunho'!H662</f>
        <v>30</v>
      </c>
      <c r="L662" s="42">
        <f t="shared" si="23"/>
        <v>30</v>
      </c>
    </row>
    <row r="663" spans="1:12" x14ac:dyDescent="0.25">
      <c r="A663" t="str">
        <f>'1º PASSO - Rascunho'!A663</f>
        <v>CMDO 10ª RM</v>
      </c>
      <c r="B663">
        <f>'1º PASSO - Rascunho'!B663</f>
        <v>105</v>
      </c>
      <c r="C663" t="str">
        <f>'1º PASSO - Rascunho'!C663</f>
        <v>Serviço</v>
      </c>
      <c r="D663" t="str">
        <f>'1º PASSO - Rascunho'!D663</f>
        <v>3492-Ar Condicionado - Manutenção de Aparelhos de Parede</v>
      </c>
      <c r="E663" s="42" t="str">
        <f>IFERROR(VLOOKUP(B663,'4º PASSO - Lançar TR'!A:D,4,FALSE),"")</f>
        <v>Serviço    de     manutenção    corretiva    com fornecimento de material e aplicação de peças, realizando a substituição de capacitor da unidade interna ou externa, de ar condicionado do tipo Split( inverter ou convencional), de 30.000 a 36.000 Btus.</v>
      </c>
      <c r="F663" s="42">
        <f>IFERROR(VLOOKUP(B663,'4º PASSO - Lançar TR'!A:D,2,FALSE),"")</f>
        <v>3492</v>
      </c>
      <c r="G663" t="str">
        <f>'1º PASSO - Rascunho'!E663</f>
        <v>UNIDADE</v>
      </c>
      <c r="H663">
        <f>'1º PASSO - Rascunho'!F663</f>
        <v>244.33</v>
      </c>
      <c r="I663" t="str">
        <f>'1º PASSO - Rascunho'!G663</f>
        <v>Fortaleza/CE</v>
      </c>
      <c r="J663" s="42">
        <f t="shared" si="22"/>
        <v>6</v>
      </c>
      <c r="K663">
        <f>'1º PASSO - Rascunho'!H663</f>
        <v>30</v>
      </c>
      <c r="L663" s="42">
        <f t="shared" si="23"/>
        <v>30</v>
      </c>
    </row>
    <row r="664" spans="1:12" x14ac:dyDescent="0.25">
      <c r="A664" t="str">
        <f>'1º PASSO - Rascunho'!A664</f>
        <v>CMDO 10ª RM</v>
      </c>
      <c r="B664">
        <f>'1º PASSO - Rascunho'!B664</f>
        <v>106</v>
      </c>
      <c r="C664" t="str">
        <f>'1º PASSO - Rascunho'!C664</f>
        <v>Serviço</v>
      </c>
      <c r="D664" t="str">
        <f>'1º PASSO - Rascunho'!D664</f>
        <v>3492-Ar Condicionado - Manutenção de Aparelhos de Parede</v>
      </c>
      <c r="E664" s="42" t="str">
        <f>IFERROR(VLOOKUP(B664,'4º PASSO - Lançar TR'!A:D,4,FALSE),"")</f>
        <v>Serviço    de     manutenção    corretiva    com fornecimento de material e aplicação de peças,  realizando a substituição de placa eletrônica principal original  (unidade interna), de ar condicionado do tipo Split(inverter ou convencional), de 30.000 a 36.000 Btus.</v>
      </c>
      <c r="F664" s="42">
        <f>IFERROR(VLOOKUP(B664,'4º PASSO - Lançar TR'!A:D,2,FALSE),"")</f>
        <v>3492</v>
      </c>
      <c r="G664" t="str">
        <f>'1º PASSO - Rascunho'!E664</f>
        <v>UNIDADE</v>
      </c>
      <c r="H664">
        <f>'1º PASSO - Rascunho'!F664</f>
        <v>566</v>
      </c>
      <c r="I664" t="str">
        <f>'1º PASSO - Rascunho'!G664</f>
        <v>Fortaleza/CE</v>
      </c>
      <c r="J664" s="42">
        <f t="shared" si="22"/>
        <v>2</v>
      </c>
      <c r="K664">
        <f>'1º PASSO - Rascunho'!H664</f>
        <v>10</v>
      </c>
      <c r="L664" s="42">
        <f t="shared" si="23"/>
        <v>10</v>
      </c>
    </row>
    <row r="665" spans="1:12" x14ac:dyDescent="0.25">
      <c r="A665" t="str">
        <f>'1º PASSO - Rascunho'!A665</f>
        <v>CMDO 10ª RM</v>
      </c>
      <c r="B665">
        <f>'1º PASSO - Rascunho'!B665</f>
        <v>107</v>
      </c>
      <c r="C665" t="str">
        <f>'1º PASSO - Rascunho'!C665</f>
        <v>Serviço</v>
      </c>
      <c r="D665" t="str">
        <f>'1º PASSO - Rascunho'!D665</f>
        <v>3492-Ar Condicionado - Manutenção de Aparelhos de Parede</v>
      </c>
      <c r="E665" s="42" t="str">
        <f>IFERROR(VLOOKUP(B665,'4º PASSO - Lançar TR'!A:D,4,FALSE),"")</f>
        <v>Serviço    de     manutenção    corretiva     com fornecimento de material e aplicação de peças, realizando a substituição de placa eletrônica universal da unidade interna, de ar condicionado do tipo Split (convencional), de 30.000 a 36.000 Btus.</v>
      </c>
      <c r="F665" s="42">
        <f>IFERROR(VLOOKUP(B665,'4º PASSO - Lançar TR'!A:D,2,FALSE),"")</f>
        <v>3492</v>
      </c>
      <c r="G665" t="str">
        <f>'1º PASSO - Rascunho'!E665</f>
        <v>UNIDADE</v>
      </c>
      <c r="H665">
        <f>'1º PASSO - Rascunho'!F665</f>
        <v>405</v>
      </c>
      <c r="I665" t="str">
        <f>'1º PASSO - Rascunho'!G665</f>
        <v>Fortaleza/CE</v>
      </c>
      <c r="J665" s="42">
        <f t="shared" si="22"/>
        <v>2</v>
      </c>
      <c r="K665">
        <f>'1º PASSO - Rascunho'!H665</f>
        <v>10</v>
      </c>
      <c r="L665" s="42">
        <f t="shared" si="23"/>
        <v>10</v>
      </c>
    </row>
    <row r="666" spans="1:12" x14ac:dyDescent="0.25">
      <c r="A666" t="str">
        <f>'1º PASSO - Rascunho'!A666</f>
        <v>CMDO 10ª RM</v>
      </c>
      <c r="B666">
        <f>'1º PASSO - Rascunho'!B666</f>
        <v>108</v>
      </c>
      <c r="C666" t="str">
        <f>'1º PASSO - Rascunho'!C666</f>
        <v>Serviço</v>
      </c>
      <c r="D666" t="str">
        <f>'1º PASSO - Rascunho'!D666</f>
        <v>3492-Ar Condicionado - Manutenção de Aparelhos de Parede</v>
      </c>
      <c r="E666" s="42" t="str">
        <f>IFERROR(VLOOKUP(B666,'4º PASSO - Lançar TR'!A:D,4,FALSE),"")</f>
        <v>Serviço    de     manutenção    corretiva  com reparo da placa eletrônica principal (unidade interna), de ar condicionado do tipo Split(inverter ou convencional), de 30.000 a 36.000 Btus.</v>
      </c>
      <c r="F666" s="42">
        <f>IFERROR(VLOOKUP(B666,'4º PASSO - Lançar TR'!A:D,2,FALSE),"")</f>
        <v>3492</v>
      </c>
      <c r="G666" t="str">
        <f>'1º PASSO - Rascunho'!E666</f>
        <v>UNIDADE</v>
      </c>
      <c r="H666">
        <f>'1º PASSO - Rascunho'!F666</f>
        <v>440</v>
      </c>
      <c r="I666" t="str">
        <f>'1º PASSO - Rascunho'!G666</f>
        <v>Fortaleza/CE</v>
      </c>
      <c r="J666" s="42">
        <f t="shared" si="22"/>
        <v>2</v>
      </c>
      <c r="K666">
        <f>'1º PASSO - Rascunho'!H666</f>
        <v>10</v>
      </c>
      <c r="L666" s="42">
        <f t="shared" si="23"/>
        <v>10</v>
      </c>
    </row>
    <row r="667" spans="1:12" x14ac:dyDescent="0.25">
      <c r="A667" t="str">
        <f>'1º PASSO - Rascunho'!A667</f>
        <v>CMDO 10ª RM</v>
      </c>
      <c r="B667">
        <f>'1º PASSO - Rascunho'!B667</f>
        <v>109</v>
      </c>
      <c r="C667" t="str">
        <f>'1º PASSO - Rascunho'!C667</f>
        <v>Serviço</v>
      </c>
      <c r="D667" t="str">
        <f>'1º PASSO - Rascunho'!D667</f>
        <v>3492-Ar Condicionado - Manutenção de Aparelhos de Parede</v>
      </c>
      <c r="E667" s="42" t="str">
        <f>IFERROR(VLOOKUP(B667,'4º PASSO - Lançar TR'!A:D,4,FALSE),"")</f>
        <v>Serviço de manutenção corretiva com fornecimento de material e aplicação de peças, realizando a substituição de placa eletrônica receptora da unidade interna, de ar condicionado do  tipo Split(inverter ou convencional), de 30.000 a 36.000 Btus.</v>
      </c>
      <c r="F667" s="42">
        <f>IFERROR(VLOOKUP(B667,'4º PASSO - Lançar TR'!A:D,2,FALSE),"")</f>
        <v>3492</v>
      </c>
      <c r="G667" t="str">
        <f>'1º PASSO - Rascunho'!E667</f>
        <v>UNIDADE</v>
      </c>
      <c r="H667">
        <f>'1º PASSO - Rascunho'!F667</f>
        <v>566</v>
      </c>
      <c r="I667" t="str">
        <f>'1º PASSO - Rascunho'!G667</f>
        <v>Fortaleza/CE</v>
      </c>
      <c r="J667" s="42">
        <f t="shared" si="22"/>
        <v>2</v>
      </c>
      <c r="K667">
        <f>'1º PASSO - Rascunho'!H667</f>
        <v>10</v>
      </c>
      <c r="L667" s="42">
        <f t="shared" si="23"/>
        <v>10</v>
      </c>
    </row>
    <row r="668" spans="1:12" x14ac:dyDescent="0.25">
      <c r="A668" t="str">
        <f>'1º PASSO - Rascunho'!A668</f>
        <v>CMDO 10ª RM</v>
      </c>
      <c r="B668">
        <f>'1º PASSO - Rascunho'!B668</f>
        <v>110</v>
      </c>
      <c r="C668" t="str">
        <f>'1º PASSO - Rascunho'!C668</f>
        <v>Serviço</v>
      </c>
      <c r="D668" t="str">
        <f>'1º PASSO - Rascunho'!D668</f>
        <v>3492-Ar Condicionado - Manutenção de Aparelhos de Parede</v>
      </c>
      <c r="E668" s="42" t="str">
        <f>IFERROR(VLOOKUP(B668,'4º PASSO - Lançar TR'!A:D,4,FALSE),"")</f>
        <v>Serviço de manutenção corretiva com fornecimento de material e aplicação de peças, realizando a substituição do motor de passo de movimentação das aletas/swing, de ar condicionado do  tipo Split(inverter ou convencional), de 30.000 a 36.000 Btus.</v>
      </c>
      <c r="F668" s="42">
        <f>IFERROR(VLOOKUP(B668,'4º PASSO - Lançar TR'!A:D,2,FALSE),"")</f>
        <v>3492</v>
      </c>
      <c r="G668" t="str">
        <f>'1º PASSO - Rascunho'!E668</f>
        <v>UNIDADE</v>
      </c>
      <c r="H668">
        <f>'1º PASSO - Rascunho'!F668</f>
        <v>160</v>
      </c>
      <c r="I668" t="str">
        <f>'1º PASSO - Rascunho'!G668</f>
        <v>Fortaleza/CE</v>
      </c>
      <c r="J668" s="42">
        <f t="shared" si="22"/>
        <v>2</v>
      </c>
      <c r="K668">
        <f>'1º PASSO - Rascunho'!H668</f>
        <v>10</v>
      </c>
      <c r="L668" s="42">
        <f t="shared" si="23"/>
        <v>10</v>
      </c>
    </row>
    <row r="669" spans="1:12" x14ac:dyDescent="0.25">
      <c r="A669" t="str">
        <f>'1º PASSO - Rascunho'!A669</f>
        <v>CMDO 10ª RM</v>
      </c>
      <c r="B669">
        <f>'1º PASSO - Rascunho'!B669</f>
        <v>111</v>
      </c>
      <c r="C669" t="str">
        <f>'1º PASSO - Rascunho'!C669</f>
        <v>Serviço</v>
      </c>
      <c r="D669" t="str">
        <f>'1º PASSO - Rascunho'!D669</f>
        <v>3492-Ar Condicionado - Manutenção de Aparelhos de Parede</v>
      </c>
      <c r="E669" s="42" t="str">
        <f>IFERROR(VLOOKUP(B669,'4º PASSO - Lançar TR'!A:D,4,FALSE),"")</f>
        <v>Serviço de manutenção corretiva com fornecimento de material e aplicação de peças, realizando a substituição de placa eletrônica unidade externa (condensadora), de ar condicionado do tipo Split (inverter) , de 30.000 a 36.000 Btus</v>
      </c>
      <c r="F669" s="42">
        <f>IFERROR(VLOOKUP(B669,'4º PASSO - Lançar TR'!A:D,2,FALSE),"")</f>
        <v>3492</v>
      </c>
      <c r="G669" t="str">
        <f>'1º PASSO - Rascunho'!E669</f>
        <v>UNIDADE</v>
      </c>
      <c r="H669">
        <f>'1º PASSO - Rascunho'!F669</f>
        <v>580</v>
      </c>
      <c r="I669" t="str">
        <f>'1º PASSO - Rascunho'!G669</f>
        <v>Fortaleza/CE</v>
      </c>
      <c r="J669" s="42">
        <f t="shared" si="22"/>
        <v>2</v>
      </c>
      <c r="K669">
        <f>'1º PASSO - Rascunho'!H669</f>
        <v>10</v>
      </c>
      <c r="L669" s="42">
        <f t="shared" si="23"/>
        <v>10</v>
      </c>
    </row>
    <row r="670" spans="1:12" x14ac:dyDescent="0.25">
      <c r="A670" t="str">
        <f>'1º PASSO - Rascunho'!A670</f>
        <v>CMDO 10ª RM</v>
      </c>
      <c r="B670">
        <f>'1º PASSO - Rascunho'!B670</f>
        <v>112</v>
      </c>
      <c r="C670" t="str">
        <f>'1º PASSO - Rascunho'!C670</f>
        <v>Serviço</v>
      </c>
      <c r="D670" t="str">
        <f>'1º PASSO - Rascunho'!D670</f>
        <v>3492-Ar Condicionado - Manutenção de Aparelhos de Parede</v>
      </c>
      <c r="E670" s="42" t="str">
        <f>IFERROR(VLOOKUP(B670,'4º PASSO - Lançar TR'!A:D,4,FALSE),"")</f>
        <v>Serviço de manutenção corretiva com o reparo da placa eletrônica da condensadora, de ar condicionado do tipo Split (inverter ou convencional) , de 30.000 a 36.000 Btus.</v>
      </c>
      <c r="F670" s="42">
        <f>IFERROR(VLOOKUP(B670,'4º PASSO - Lançar TR'!A:D,2,FALSE),"")</f>
        <v>3492</v>
      </c>
      <c r="G670" t="str">
        <f>'1º PASSO - Rascunho'!E670</f>
        <v>UNIDADE</v>
      </c>
      <c r="H670">
        <f>'1º PASSO - Rascunho'!F670</f>
        <v>475</v>
      </c>
      <c r="I670" t="str">
        <f>'1º PASSO - Rascunho'!G670</f>
        <v>Fortaleza/CE</v>
      </c>
      <c r="J670" s="42">
        <f t="shared" si="22"/>
        <v>2</v>
      </c>
      <c r="K670">
        <f>'1º PASSO - Rascunho'!H670</f>
        <v>10</v>
      </c>
      <c r="L670" s="42">
        <f t="shared" si="23"/>
        <v>10</v>
      </c>
    </row>
    <row r="671" spans="1:12" x14ac:dyDescent="0.25">
      <c r="A671" t="str">
        <f>'1º PASSO - Rascunho'!A671</f>
        <v>CMDO 10ª RM</v>
      </c>
      <c r="B671">
        <f>'1º PASSO - Rascunho'!B671</f>
        <v>113</v>
      </c>
      <c r="C671" t="str">
        <f>'1º PASSO - Rascunho'!C671</f>
        <v>Serviço</v>
      </c>
      <c r="D671" t="str">
        <f>'1º PASSO - Rascunho'!D671</f>
        <v>3492-Ar Condicionado - Manutenção de Aparelhos de Parede</v>
      </c>
      <c r="E671" s="42" t="str">
        <f>IFERROR(VLOOKUP(B671,'4º PASSO - Lançar TR'!A:D,4,FALSE),"")</f>
        <v>Serviço    de  manutenção    corretiva  com fornecimento de material e aplicação de peças, realizando a substituição de motor do ventilador da unidade externa, de ar condicionado do tipo Split (inverter ou convencional), de 30.000 a 36.000 Btus.</v>
      </c>
      <c r="F671" s="42">
        <f>IFERROR(VLOOKUP(B671,'4º PASSO - Lançar TR'!A:D,2,FALSE),"")</f>
        <v>3492</v>
      </c>
      <c r="G671" t="str">
        <f>'1º PASSO - Rascunho'!E671</f>
        <v>UNIDADE</v>
      </c>
      <c r="H671">
        <f>'1º PASSO - Rascunho'!F671</f>
        <v>581.66999999999996</v>
      </c>
      <c r="I671" t="str">
        <f>'1º PASSO - Rascunho'!G671</f>
        <v>Fortaleza/CE</v>
      </c>
      <c r="J671" s="42">
        <f t="shared" si="22"/>
        <v>2</v>
      </c>
      <c r="K671">
        <f>'1º PASSO - Rascunho'!H671</f>
        <v>10</v>
      </c>
      <c r="L671" s="42">
        <f t="shared" si="23"/>
        <v>10</v>
      </c>
    </row>
    <row r="672" spans="1:12" x14ac:dyDescent="0.25">
      <c r="A672" t="str">
        <f>'1º PASSO - Rascunho'!A672</f>
        <v>CMDO 10ª RM</v>
      </c>
      <c r="B672">
        <f>'1º PASSO - Rascunho'!B672</f>
        <v>114</v>
      </c>
      <c r="C672" t="str">
        <f>'1º PASSO - Rascunho'!C672</f>
        <v>Serviço</v>
      </c>
      <c r="D672" t="str">
        <f>'1º PASSO - Rascunho'!D672</f>
        <v>3492-Ar Condicionado - Manutenção de Aparelhos de Parede</v>
      </c>
      <c r="E672" s="42" t="str">
        <f>IFERROR(VLOOKUP(B672,'4º PASSO - Lançar TR'!A:D,4,FALSE),"")</f>
        <v>Serviço    de  manutenção   corretiva  com reparo de motor do ventilador da unidade externa, de ar condicionado do tipo Split (inverter ou convencional), de 30.000 a 36.000 Btus.</v>
      </c>
      <c r="F672" s="42">
        <f>IFERROR(VLOOKUP(B672,'4º PASSO - Lançar TR'!A:D,2,FALSE),"")</f>
        <v>3492</v>
      </c>
      <c r="G672" t="str">
        <f>'1º PASSO - Rascunho'!E672</f>
        <v>UNIDADE</v>
      </c>
      <c r="H672">
        <f>'1º PASSO - Rascunho'!F672</f>
        <v>447.33</v>
      </c>
      <c r="I672" t="str">
        <f>'1º PASSO - Rascunho'!G672</f>
        <v>Fortaleza/CE</v>
      </c>
      <c r="J672" s="42">
        <f t="shared" si="22"/>
        <v>2</v>
      </c>
      <c r="K672">
        <f>'1º PASSO - Rascunho'!H672</f>
        <v>10</v>
      </c>
      <c r="L672" s="42">
        <f t="shared" si="23"/>
        <v>10</v>
      </c>
    </row>
    <row r="673" spans="1:12" x14ac:dyDescent="0.25">
      <c r="A673" t="str">
        <f>'1º PASSO - Rascunho'!A673</f>
        <v>CMDO 10ª RM</v>
      </c>
      <c r="B673">
        <f>'1º PASSO - Rascunho'!B673</f>
        <v>115</v>
      </c>
      <c r="C673" t="str">
        <f>'1º PASSO - Rascunho'!C673</f>
        <v>Serviço</v>
      </c>
      <c r="D673" t="str">
        <f>'1º PASSO - Rascunho'!D673</f>
        <v>3492-Ar Condicionado - Manutenção de Aparelhos de Parede</v>
      </c>
      <c r="E673" s="42" t="str">
        <f>IFERROR(VLOOKUP(B673,'4º PASSO - Lançar TR'!A:D,4,FALSE),"")</f>
        <v>Serviço    de  manutenção    corretiva   com fornecimento de material e aplicação de peças, realizando a substituição de motor do ventilador da unidade interna, de ar condicionado do tipo Split (convencional), de 30.000 a 36.000 Btus.</v>
      </c>
      <c r="F673" s="42">
        <f>IFERROR(VLOOKUP(B673,'4º PASSO - Lançar TR'!A:D,2,FALSE),"")</f>
        <v>3492</v>
      </c>
      <c r="G673" t="str">
        <f>'1º PASSO - Rascunho'!E673</f>
        <v>UNIDADE</v>
      </c>
      <c r="H673">
        <f>'1º PASSO - Rascunho'!F673</f>
        <v>581.66999999999996</v>
      </c>
      <c r="I673" t="str">
        <f>'1º PASSO - Rascunho'!G673</f>
        <v>Fortaleza/CE</v>
      </c>
      <c r="J673" s="42">
        <f t="shared" si="22"/>
        <v>2</v>
      </c>
      <c r="K673">
        <f>'1º PASSO - Rascunho'!H673</f>
        <v>10</v>
      </c>
      <c r="L673" s="42">
        <f t="shared" si="23"/>
        <v>10</v>
      </c>
    </row>
    <row r="674" spans="1:12" x14ac:dyDescent="0.25">
      <c r="A674" t="str">
        <f>'1º PASSO - Rascunho'!A674</f>
        <v>CMDO 10ª RM</v>
      </c>
      <c r="B674">
        <f>'1º PASSO - Rascunho'!B674</f>
        <v>116</v>
      </c>
      <c r="C674" t="str">
        <f>'1º PASSO - Rascunho'!C674</f>
        <v>Serviço</v>
      </c>
      <c r="D674" t="str">
        <f>'1º PASSO - Rascunho'!D674</f>
        <v>3492-Ar Condicionado - Manutenção de Aparelhos de Parede</v>
      </c>
      <c r="E674" s="42" t="str">
        <f>IFERROR(VLOOKUP(B674,'4º PASSO - Lançar TR'!A:D,4,FALSE),"")</f>
        <v>Serviço    de  manutenção  corretiva com reparo de motor do ventilador da unidade interna, de ar condicionado do tipo Split (convencional), de 30.000 a 36.000 Btus.</v>
      </c>
      <c r="F674" s="42">
        <f>IFERROR(VLOOKUP(B674,'4º PASSO - Lançar TR'!A:D,2,FALSE),"")</f>
        <v>3492</v>
      </c>
      <c r="G674" t="str">
        <f>'1º PASSO - Rascunho'!E674</f>
        <v>UNIDADE</v>
      </c>
      <c r="H674">
        <f>'1º PASSO - Rascunho'!F674</f>
        <v>444</v>
      </c>
      <c r="I674" t="str">
        <f>'1º PASSO - Rascunho'!G674</f>
        <v>Fortaleza/CE</v>
      </c>
      <c r="J674" s="42">
        <f t="shared" si="22"/>
        <v>2</v>
      </c>
      <c r="K674">
        <f>'1º PASSO - Rascunho'!H674</f>
        <v>10</v>
      </c>
      <c r="L674" s="42">
        <f t="shared" si="23"/>
        <v>10</v>
      </c>
    </row>
    <row r="675" spans="1:12" x14ac:dyDescent="0.25">
      <c r="A675" t="str">
        <f>'1º PASSO - Rascunho'!A675</f>
        <v>CMDO 10ª RM</v>
      </c>
      <c r="B675">
        <f>'1º PASSO - Rascunho'!B675</f>
        <v>117</v>
      </c>
      <c r="C675" t="str">
        <f>'1º PASSO - Rascunho'!C675</f>
        <v>Serviço</v>
      </c>
      <c r="D675" t="str">
        <f>'1º PASSO - Rascunho'!D675</f>
        <v>3492-Ar Condicionado - Manutenção de Aparelhos de Parede</v>
      </c>
      <c r="E675" s="42" t="str">
        <f>IFERROR(VLOOKUP(B675,'4º PASSO - Lançar TR'!A:D,4,FALSE),"")</f>
        <v>Serviço    de     manutenção    corretiva   com fornecimento de material e aplicação de peças, realizando a substituição da turbina da unidade interna, de ar condicionado do tipo Split (inverter ou convencional), de 30.000 a 36.000 Btus.</v>
      </c>
      <c r="F675" s="42">
        <f>IFERROR(VLOOKUP(B675,'4º PASSO - Lançar TR'!A:D,2,FALSE),"")</f>
        <v>3492</v>
      </c>
      <c r="G675" t="str">
        <f>'1º PASSO - Rascunho'!E675</f>
        <v>UNIDADE</v>
      </c>
      <c r="H675">
        <f>'1º PASSO - Rascunho'!F675</f>
        <v>430</v>
      </c>
      <c r="I675" t="str">
        <f>'1º PASSO - Rascunho'!G675</f>
        <v>Fortaleza/CE</v>
      </c>
      <c r="J675" s="42">
        <f t="shared" si="22"/>
        <v>2</v>
      </c>
      <c r="K675">
        <f>'1º PASSO - Rascunho'!H675</f>
        <v>10</v>
      </c>
      <c r="L675" s="42">
        <f t="shared" si="23"/>
        <v>10</v>
      </c>
    </row>
    <row r="676" spans="1:12" x14ac:dyDescent="0.25">
      <c r="A676" t="str">
        <f>'1º PASSO - Rascunho'!A676</f>
        <v>CMDO 10ª RM</v>
      </c>
      <c r="B676">
        <f>'1º PASSO - Rascunho'!B676</f>
        <v>118</v>
      </c>
      <c r="C676" t="str">
        <f>'1º PASSO - Rascunho'!C676</f>
        <v>Serviço</v>
      </c>
      <c r="D676" t="str">
        <f>'1º PASSO - Rascunho'!D676</f>
        <v>3492-Ar Condicionado - Manutenção de Aparelhos de Parede</v>
      </c>
      <c r="E676" s="42" t="str">
        <f>IFERROR(VLOOKUP(B676,'4º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30.000 a 36.000 Btus.</v>
      </c>
      <c r="F676" s="42">
        <f>IFERROR(VLOOKUP(B676,'4º PASSO - Lançar TR'!A:D,2,FALSE),"")</f>
        <v>3492</v>
      </c>
      <c r="G676" t="str">
        <f>'1º PASSO - Rascunho'!E676</f>
        <v>UNIDADE</v>
      </c>
      <c r="H676">
        <f>'1º PASSO - Rascunho'!F676</f>
        <v>223.33</v>
      </c>
      <c r="I676" t="str">
        <f>'1º PASSO - Rascunho'!G676</f>
        <v>Fortaleza/CE</v>
      </c>
      <c r="J676" s="42">
        <f t="shared" si="22"/>
        <v>2</v>
      </c>
      <c r="K676">
        <f>'1º PASSO - Rascunho'!H676</f>
        <v>10</v>
      </c>
      <c r="L676" s="42">
        <f t="shared" si="23"/>
        <v>10</v>
      </c>
    </row>
    <row r="677" spans="1:12" x14ac:dyDescent="0.25">
      <c r="A677" t="str">
        <f>'1º PASSO - Rascunho'!A677</f>
        <v>CMDO 10ª RM</v>
      </c>
      <c r="B677">
        <f>'1º PASSO - Rascunho'!B677</f>
        <v>119</v>
      </c>
      <c r="C677" t="str">
        <f>'1º PASSO - Rascunho'!C677</f>
        <v>Serviço</v>
      </c>
      <c r="D677" t="str">
        <f>'1º PASSO - Rascunho'!D677</f>
        <v>3492-Ar Condicionado - Manutenção de Aparelhos de Parede</v>
      </c>
      <c r="E677" s="42" t="str">
        <f>IFERROR(VLOOKUP(B677,'4º PASSO - Lançar TR'!A:D,4,FALSE),"")</f>
        <v>Serviço    de     manutenção    corretiva   com fornecimento de material e aplicação de peças, realizando a substituição de hélice do motor da unidade externa, de ar condicionado do tipo Split(inverter ou convencional), de 30.000 a 36.000 Btus.</v>
      </c>
      <c r="F677" s="42">
        <f>IFERROR(VLOOKUP(B677,'4º PASSO - Lançar TR'!A:D,2,FALSE),"")</f>
        <v>3492</v>
      </c>
      <c r="G677" t="str">
        <f>'1º PASSO - Rascunho'!E677</f>
        <v>UNIDADE</v>
      </c>
      <c r="H677">
        <f>'1º PASSO - Rascunho'!F677</f>
        <v>258.33</v>
      </c>
      <c r="I677" t="str">
        <f>'1º PASSO - Rascunho'!G677</f>
        <v>Fortaleza/CE</v>
      </c>
      <c r="J677" s="42">
        <f t="shared" si="22"/>
        <v>2</v>
      </c>
      <c r="K677">
        <f>'1º PASSO - Rascunho'!H677</f>
        <v>10</v>
      </c>
      <c r="L677" s="42">
        <f t="shared" si="23"/>
        <v>10</v>
      </c>
    </row>
    <row r="678" spans="1:12" x14ac:dyDescent="0.25">
      <c r="A678" t="str">
        <f>'1º PASSO - Rascunho'!A678</f>
        <v>CMDO 10ª RM</v>
      </c>
      <c r="B678">
        <f>'1º PASSO - Rascunho'!B678</f>
        <v>120</v>
      </c>
      <c r="C678" t="str">
        <f>'1º PASSO - Rascunho'!C678</f>
        <v>Serviço</v>
      </c>
      <c r="D678" t="str">
        <f>'1º PASSO - Rascunho'!D678</f>
        <v>3492-Ar Condicionado - Manutenção de Aparelhos de Parede</v>
      </c>
      <c r="E678" s="42" t="str">
        <f>IFERROR(VLOOKUP(B678,'4º PASSO - Lançar TR'!A:D,4,FALSE),"")</f>
        <v>Serviço    de     manutenção    corretiva   com fornecimento de material e aplicação de peças, realizando a substituição de válvulas de serviço split da unidade externa (condensadora), de ar condicionado do tipo Split (inverter ou convencional), de 30.000 a 36.000 Btus.</v>
      </c>
      <c r="F678" s="42">
        <f>IFERROR(VLOOKUP(B678,'4º PASSO - Lançar TR'!A:D,2,FALSE),"")</f>
        <v>3492</v>
      </c>
      <c r="G678" t="str">
        <f>'1º PASSO - Rascunho'!E678</f>
        <v>UNIDADE</v>
      </c>
      <c r="H678">
        <f>'1º PASSO - Rascunho'!F678</f>
        <v>149.66999999999999</v>
      </c>
      <c r="I678" t="str">
        <f>'1º PASSO - Rascunho'!G678</f>
        <v>Fortaleza/CE</v>
      </c>
      <c r="J678" s="42">
        <f t="shared" si="22"/>
        <v>2</v>
      </c>
      <c r="K678">
        <f>'1º PASSO - Rascunho'!H678</f>
        <v>10</v>
      </c>
      <c r="L678" s="42">
        <f t="shared" si="23"/>
        <v>10</v>
      </c>
    </row>
    <row r="679" spans="1:12" x14ac:dyDescent="0.25">
      <c r="A679" t="str">
        <f>'1º PASSO - Rascunho'!A679</f>
        <v>CMDO 10ª RM</v>
      </c>
      <c r="B679">
        <f>'1º PASSO - Rascunho'!B679</f>
        <v>121</v>
      </c>
      <c r="C679" t="str">
        <f>'1º PASSO - Rascunho'!C679</f>
        <v>Serviço</v>
      </c>
      <c r="D679" t="str">
        <f>'1º PASSO - Rascunho'!D679</f>
        <v>3492-Ar Condicionado - Manutenção de Aparelhos de Parede</v>
      </c>
      <c r="E679" s="42" t="str">
        <f>IFERROR(VLOOKUP(B679,'4º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v>
      </c>
      <c r="F679" s="42">
        <f>IFERROR(VLOOKUP(B679,'4º PASSO - Lançar TR'!A:D,2,FALSE),"")</f>
        <v>3492</v>
      </c>
      <c r="G679" t="str">
        <f>'1º PASSO - Rascunho'!E679</f>
        <v>UNIDADE</v>
      </c>
      <c r="H679">
        <f>'1º PASSO - Rascunho'!F679</f>
        <v>781.33</v>
      </c>
      <c r="I679" t="str">
        <f>'1º PASSO - Rascunho'!G679</f>
        <v>Fortaleza/CE</v>
      </c>
      <c r="J679" s="42">
        <f t="shared" si="22"/>
        <v>2</v>
      </c>
      <c r="K679">
        <f>'1º PASSO - Rascunho'!H679</f>
        <v>10</v>
      </c>
      <c r="L679" s="42">
        <f t="shared" si="23"/>
        <v>10</v>
      </c>
    </row>
    <row r="680" spans="1:12" x14ac:dyDescent="0.25">
      <c r="A680" t="str">
        <f>'1º PASSO - Rascunho'!A680</f>
        <v>CMDO 10ª RM</v>
      </c>
      <c r="B680">
        <f>'1º PASSO - Rascunho'!B680</f>
        <v>122</v>
      </c>
      <c r="C680" t="str">
        <f>'1º PASSO - Rascunho'!C680</f>
        <v>Serviço</v>
      </c>
      <c r="D680" t="str">
        <f>'1º PASSO - Rascunho'!D680</f>
        <v>3492-Ar Condicionado - Manutenção de Aparelhos de Parede</v>
      </c>
      <c r="E680" s="42" t="str">
        <f>IFERROR(VLOOKUP(B680,'4º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v>
      </c>
      <c r="F680" s="42">
        <f>IFERROR(VLOOKUP(B680,'4º PASSO - Lançar TR'!A:D,2,FALSE),"")</f>
        <v>3492</v>
      </c>
      <c r="G680" t="str">
        <f>'1º PASSO - Rascunho'!E680</f>
        <v>UNIDADE</v>
      </c>
      <c r="H680">
        <f>'1º PASSO - Rascunho'!F680</f>
        <v>822.67</v>
      </c>
      <c r="I680" t="str">
        <f>'1º PASSO - Rascunho'!G680</f>
        <v>Fortaleza/CE</v>
      </c>
      <c r="J680" s="42">
        <f t="shared" si="22"/>
        <v>2</v>
      </c>
      <c r="K680">
        <f>'1º PASSO - Rascunho'!H680</f>
        <v>10</v>
      </c>
      <c r="L680" s="42">
        <f t="shared" si="23"/>
        <v>10</v>
      </c>
    </row>
    <row r="681" spans="1:12" x14ac:dyDescent="0.25">
      <c r="A681" t="str">
        <f>'1º PASSO - Rascunho'!A681</f>
        <v>CMDO 10ª RM</v>
      </c>
      <c r="B681">
        <f>'1º PASSO - Rascunho'!B681</f>
        <v>123</v>
      </c>
      <c r="C681" t="str">
        <f>'1º PASSO - Rascunho'!C681</f>
        <v>Serviço</v>
      </c>
      <c r="D681" t="str">
        <f>'1º PASSO - Rascunho'!D681</f>
        <v>3492-Ar Condicionado - Manutenção de Aparelhos de Parede</v>
      </c>
      <c r="E681" s="42" t="str">
        <f>IFERROR(VLOOKUP(B681,'4º PASSO - Lançar TR'!A:D,4,FALSE),"")</f>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681" s="42">
        <f>IFERROR(VLOOKUP(B681,'4º PASSO - Lançar TR'!A:D,2,FALSE),"")</f>
        <v>3492</v>
      </c>
      <c r="G681" t="str">
        <f>'1º PASSO - Rascunho'!E681</f>
        <v>UNIDADE</v>
      </c>
      <c r="H681">
        <f>'1º PASSO - Rascunho'!F681</f>
        <v>316.67</v>
      </c>
      <c r="I681" t="str">
        <f>'1º PASSO - Rascunho'!G681</f>
        <v>Fortaleza/CE</v>
      </c>
      <c r="J681" s="42">
        <f t="shared" si="22"/>
        <v>6</v>
      </c>
      <c r="K681">
        <f>'1º PASSO - Rascunho'!H681</f>
        <v>28</v>
      </c>
      <c r="L681" s="42">
        <f t="shared" si="23"/>
        <v>28</v>
      </c>
    </row>
    <row r="682" spans="1:12" x14ac:dyDescent="0.25">
      <c r="A682" t="str">
        <f>'1º PASSO - Rascunho'!A682</f>
        <v>CMDO 10ª RM</v>
      </c>
      <c r="B682">
        <f>'1º PASSO - Rascunho'!B682</f>
        <v>124</v>
      </c>
      <c r="C682" t="str">
        <f>'1º PASSO - Rascunho'!C682</f>
        <v>Serviço</v>
      </c>
      <c r="D682" t="str">
        <f>'1º PASSO - Rascunho'!D682</f>
        <v>3492-Ar Condicionado - Manutenção de Aparelhos de Parede</v>
      </c>
      <c r="E682" s="42" t="str">
        <f>IFERROR(VLOOKUP(B682,'4º PASSO - Lançar TR'!A:D,4,FALSE),"")</f>
        <v>Serviço    de     manutenção    corretiva   c com fornecimento de material, realizando a substituição de controle remoto, de ar condicionado do tipo Split (inverter ou convencional) de 30.000 a 36.000 Btus.</v>
      </c>
      <c r="F682" s="42">
        <f>IFERROR(VLOOKUP(B682,'4º PASSO - Lançar TR'!A:D,2,FALSE),"")</f>
        <v>3492</v>
      </c>
      <c r="G682" t="str">
        <f>'1º PASSO - Rascunho'!E682</f>
        <v>UNIDADE</v>
      </c>
      <c r="H682">
        <f>'1º PASSO - Rascunho'!F682</f>
        <v>111.67</v>
      </c>
      <c r="I682" t="str">
        <f>'1º PASSO - Rascunho'!G682</f>
        <v>Fortaleza/CE</v>
      </c>
      <c r="J682" s="42">
        <f t="shared" si="22"/>
        <v>2</v>
      </c>
      <c r="K682">
        <f>'1º PASSO - Rascunho'!H682</f>
        <v>10</v>
      </c>
      <c r="L682" s="42">
        <f t="shared" si="23"/>
        <v>10</v>
      </c>
    </row>
    <row r="683" spans="1:12" x14ac:dyDescent="0.25">
      <c r="A683" t="str">
        <f>'1º PASSO - Rascunho'!A683</f>
        <v>CMDO 10ª RM</v>
      </c>
      <c r="B683">
        <f>'1º PASSO - Rascunho'!B683</f>
        <v>125</v>
      </c>
      <c r="C683" t="str">
        <f>'1º PASSO - Rascunho'!C683</f>
        <v>Serviço</v>
      </c>
      <c r="D683" t="str">
        <f>'1º PASSO - Rascunho'!D683</f>
        <v>2020-Ar Condicionado - Instalação/Montagem/Desmontagem/Remoção - (Parede / Sistemas)</v>
      </c>
      <c r="E683" s="42" t="str">
        <f>IFERROR(VLOOKUP(B683,'4º PASSO - Lançar TR'!A:D,4,FALSE),"")</f>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v>
      </c>
      <c r="F683" s="42">
        <f>IFERROR(VLOOKUP(B683,'4º PASSO - Lançar TR'!A:D,2,FALSE),"")</f>
        <v>2020</v>
      </c>
      <c r="G683" t="str">
        <f>'1º PASSO - Rascunho'!E683</f>
        <v>UNIDADE</v>
      </c>
      <c r="H683">
        <f>'1º PASSO - Rascunho'!F683</f>
        <v>95.67</v>
      </c>
      <c r="I683" t="str">
        <f>'1º PASSO - Rascunho'!G683</f>
        <v>Fortaleza/CE</v>
      </c>
      <c r="J683" s="42">
        <f t="shared" si="22"/>
        <v>2</v>
      </c>
      <c r="K683">
        <f>'1º PASSO - Rascunho'!H683</f>
        <v>10</v>
      </c>
      <c r="L683" s="42">
        <f t="shared" si="23"/>
        <v>10</v>
      </c>
    </row>
    <row r="684" spans="1:12" x14ac:dyDescent="0.25">
      <c r="A684" t="str">
        <f>'1º PASSO - Rascunho'!A684</f>
        <v>CMDO 10ª RM</v>
      </c>
      <c r="B684">
        <f>'1º PASSO - Rascunho'!B684</f>
        <v>126</v>
      </c>
      <c r="C684" t="str">
        <f>'1º PASSO - Rascunho'!C684</f>
        <v>Serviço</v>
      </c>
      <c r="D684" t="str">
        <f>'1º PASSO - Rascunho'!D684</f>
        <v>2020-Ar Condicionado - Instalação/Montagem/Desmontagem/Remoção - (Parede / Sistemas)</v>
      </c>
      <c r="E684" s="42" t="str">
        <f>IFERROR(VLOOKUP(B684,'4º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v>
      </c>
      <c r="F684" s="42">
        <f>IFERROR(VLOOKUP(B684,'4º PASSO - Lançar TR'!A:D,2,FALSE),"")</f>
        <v>2020</v>
      </c>
      <c r="G684" t="str">
        <f>'1º PASSO - Rascunho'!E684</f>
        <v>UNIDADE</v>
      </c>
      <c r="H684">
        <f>'1º PASSO - Rascunho'!F684</f>
        <v>95.67</v>
      </c>
      <c r="I684" t="str">
        <f>'1º PASSO - Rascunho'!G684</f>
        <v>Fortaleza/CE</v>
      </c>
      <c r="J684" s="42">
        <f t="shared" si="22"/>
        <v>2</v>
      </c>
      <c r="K684">
        <f>'1º PASSO - Rascunho'!H684</f>
        <v>10</v>
      </c>
      <c r="L684" s="42">
        <f t="shared" si="23"/>
        <v>10</v>
      </c>
    </row>
    <row r="685" spans="1:12" x14ac:dyDescent="0.25">
      <c r="A685" t="str">
        <f>'1º PASSO - Rascunho'!A685</f>
        <v>CMDO 10ª RM</v>
      </c>
      <c r="B685">
        <f>'1º PASSO - Rascunho'!B685</f>
        <v>127</v>
      </c>
      <c r="C685" t="str">
        <f>'1º PASSO - Rascunho'!C685</f>
        <v>Serviço</v>
      </c>
      <c r="D685" t="str">
        <f>'1º PASSO - Rascunho'!D685</f>
        <v>3492-Ar Condicionado - Manutenção de Aparelhos de Parede</v>
      </c>
      <c r="E685" s="42" t="str">
        <f>IFERROR(VLOOKUP(B685,'4º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30.000 a 36.000 Btus.</v>
      </c>
      <c r="F685" s="42">
        <f>IFERROR(VLOOKUP(B685,'4º PASSO - Lançar TR'!A:D,2,FALSE),"")</f>
        <v>3492</v>
      </c>
      <c r="G685" t="str">
        <f>'1º PASSO - Rascunho'!E685</f>
        <v>UNIDADE</v>
      </c>
      <c r="H685">
        <f>'1º PASSO - Rascunho'!F685</f>
        <v>129</v>
      </c>
      <c r="I685" t="str">
        <f>'1º PASSO - Rascunho'!G685</f>
        <v>Fortaleza/CE</v>
      </c>
      <c r="J685" s="42">
        <f t="shared" si="22"/>
        <v>2</v>
      </c>
      <c r="K685">
        <f>'1º PASSO - Rascunho'!H685</f>
        <v>10</v>
      </c>
      <c r="L685" s="42">
        <f t="shared" si="23"/>
        <v>10</v>
      </c>
    </row>
    <row r="686" spans="1:12" x14ac:dyDescent="0.25">
      <c r="A686" t="str">
        <f>'1º PASSO - Rascunho'!A686</f>
        <v>CMDO 10ª RM</v>
      </c>
      <c r="B686">
        <f>'1º PASSO - Rascunho'!B686</f>
        <v>128</v>
      </c>
      <c r="C686" t="str">
        <f>'1º PASSO - Rascunho'!C686</f>
        <v>Serviço</v>
      </c>
      <c r="D686" t="str">
        <f>'1º PASSO - Rascunho'!D686</f>
        <v>2020-Ar Condicionado - Instalação/Montagem/Desmontagem/Remoção - (Parede / Sistemas)</v>
      </c>
      <c r="E686" s="42" t="str">
        <f>IFERROR(VLOOKUP(B686,'4º PASSO - Lançar TR'!A:D,4,FALSE),"")</f>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686" s="42">
        <f>IFERROR(VLOOKUP(B686,'4º PASSO - Lançar TR'!A:D,2,FALSE),"")</f>
        <v>2020</v>
      </c>
      <c r="G686" t="str">
        <f>'1º PASSO - Rascunho'!E686</f>
        <v>UNIDADE</v>
      </c>
      <c r="H686">
        <f>'1º PASSO - Rascunho'!F686</f>
        <v>159</v>
      </c>
      <c r="I686" t="str">
        <f>'1º PASSO - Rascunho'!G686</f>
        <v>Fortaleza/CE</v>
      </c>
      <c r="J686" s="42">
        <f t="shared" si="22"/>
        <v>3</v>
      </c>
      <c r="K686">
        <f>'1º PASSO - Rascunho'!H686</f>
        <v>15</v>
      </c>
      <c r="L686" s="42">
        <f t="shared" si="23"/>
        <v>15</v>
      </c>
    </row>
    <row r="687" spans="1:12" x14ac:dyDescent="0.25">
      <c r="A687" t="str">
        <f>'1º PASSO - Rascunho'!A687</f>
        <v>CMDO 10ª RM</v>
      </c>
      <c r="B687">
        <f>'1º PASSO - Rascunho'!B687</f>
        <v>129</v>
      </c>
      <c r="C687" t="str">
        <f>'1º PASSO - Rascunho'!C687</f>
        <v>Serviço</v>
      </c>
      <c r="D687" t="str">
        <f>'1º PASSO - Rascunho'!D687</f>
        <v>2020-Ar Condicionado - Instalação/Montagem/Desmontagem/Remoção - (Parede / Sistemas)</v>
      </c>
      <c r="E687" s="42" t="str">
        <f>IFERROR(VLOOKUP(B687,'4º PASSO - Lançar TR'!A:D,4,FALSE),"")</f>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687" s="42">
        <f>IFERROR(VLOOKUP(B687,'4º PASSO - Lançar TR'!A:D,2,FALSE),"")</f>
        <v>2020</v>
      </c>
      <c r="G687" t="str">
        <f>'1º PASSO - Rascunho'!E687</f>
        <v>UNIDADE</v>
      </c>
      <c r="H687">
        <f>'1º PASSO - Rascunho'!F687</f>
        <v>740</v>
      </c>
      <c r="I687" t="str">
        <f>'1º PASSO - Rascunho'!G687</f>
        <v>Fortaleza/CE</v>
      </c>
      <c r="J687" s="42">
        <f t="shared" si="22"/>
        <v>3</v>
      </c>
      <c r="K687">
        <f>'1º PASSO - Rascunho'!H687</f>
        <v>15</v>
      </c>
      <c r="L687" s="42">
        <f t="shared" si="23"/>
        <v>15</v>
      </c>
    </row>
    <row r="688" spans="1:12" x14ac:dyDescent="0.25">
      <c r="A688" t="str">
        <f>'1º PASSO - Rascunho'!A688</f>
        <v>CMDO 10ª RM</v>
      </c>
      <c r="B688">
        <f>'1º PASSO - Rascunho'!B688</f>
        <v>130</v>
      </c>
      <c r="C688" t="str">
        <f>'1º PASSO - Rascunho'!C688</f>
        <v>Serviço</v>
      </c>
      <c r="D688" t="str">
        <f>'1º PASSO - Rascunho'!D688</f>
        <v>2020-Ar Condicionado - Instalação/Montagem/Desmontagem/Remoção - (Parede / Sistemas)</v>
      </c>
      <c r="E688" s="42" t="str">
        <f>IFERROR(VLOOKUP(B688,'4º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v>
      </c>
      <c r="F688" s="42">
        <f>IFERROR(VLOOKUP(B688,'4º PASSO - Lançar TR'!A:D,2,FALSE),"")</f>
        <v>2020</v>
      </c>
      <c r="G688" t="str">
        <f>'1º PASSO - Rascunho'!E688</f>
        <v>UNIDADE</v>
      </c>
      <c r="H688">
        <f>'1º PASSO - Rascunho'!F688</f>
        <v>702</v>
      </c>
      <c r="I688" t="str">
        <f>'1º PASSO - Rascunho'!G688</f>
        <v>Fortaleza/CE</v>
      </c>
      <c r="J688" s="42">
        <f t="shared" si="22"/>
        <v>3</v>
      </c>
      <c r="K688">
        <f>'1º PASSO - Rascunho'!H688</f>
        <v>15</v>
      </c>
      <c r="L688" s="42">
        <f t="shared" si="23"/>
        <v>15</v>
      </c>
    </row>
    <row r="689" spans="1:12" x14ac:dyDescent="0.25">
      <c r="A689" t="str">
        <f>'1º PASSO - Rascunho'!A689</f>
        <v>CMDO 10ª RM</v>
      </c>
      <c r="B689">
        <f>'1º PASSO - Rascunho'!B689</f>
        <v>131</v>
      </c>
      <c r="C689" t="str">
        <f>'1º PASSO - Rascunho'!C689</f>
        <v>Serviço</v>
      </c>
      <c r="D689" t="str">
        <f>'1º PASSO - Rascunho'!D689</f>
        <v>2020-Ar Condicionado - Instalação/Montagem/Desmontagem/Remoção - (Parede / Sistemas)</v>
      </c>
      <c r="E689" s="42" t="str">
        <f>IFERROR(VLOOKUP(B689,'4º PASSO - Lançar TR'!A:D,4,FALSE),"")</f>
        <v>Serviço de instalação com fornecimento de material e aplicação de peças, realizando a substituição de cabo PP até 5 metros, de ar condicionado do tipo Split (inverter ou convencional), múltiplas marcas e tipos, de 48.000 a 60.000 BTUs.</v>
      </c>
      <c r="F689" s="42">
        <f>IFERROR(VLOOKUP(B689,'4º PASSO - Lançar TR'!A:D,2,FALSE),"")</f>
        <v>2020</v>
      </c>
      <c r="G689" t="str">
        <f>'1º PASSO - Rascunho'!E689</f>
        <v>UNIDADE</v>
      </c>
      <c r="H689">
        <f>'1º PASSO - Rascunho'!F689</f>
        <v>160</v>
      </c>
      <c r="I689" t="str">
        <f>'1º PASSO - Rascunho'!G689</f>
        <v>Fortaleza/CE</v>
      </c>
      <c r="J689" s="42">
        <f t="shared" si="22"/>
        <v>3</v>
      </c>
      <c r="K689">
        <f>'1º PASSO - Rascunho'!H689</f>
        <v>15</v>
      </c>
      <c r="L689" s="42">
        <f t="shared" si="23"/>
        <v>15</v>
      </c>
    </row>
    <row r="690" spans="1:12" x14ac:dyDescent="0.25">
      <c r="A690" t="str">
        <f>'1º PASSO - Rascunho'!A690</f>
        <v>CMDO 10ª RM</v>
      </c>
      <c r="B690">
        <f>'1º PASSO - Rascunho'!B690</f>
        <v>132</v>
      </c>
      <c r="C690" t="str">
        <f>'1º PASSO - Rascunho'!C690</f>
        <v>Serviço</v>
      </c>
      <c r="D690" t="str">
        <f>'1º PASSO - Rascunho'!D690</f>
        <v>2020-Ar Condicionado - Instalação/Montagem/Desmontagem/Remoção - (Parede / Sistemas)</v>
      </c>
      <c r="E690" s="42" t="str">
        <f>IFERROR(VLOOKUP(B690,'4º PASSO - Lançar TR'!A:D,4,FALSE),"")</f>
        <v>Serviço de instalação com fornecimento de material e aplicação de peças, realizando a substituição de mangueira PVC cristal até 5 metros, de ar condicionado do tipo Split (inverter ou convencional), múltiplas marcas e tipos, de 48.000 a 60.000 BTUs.</v>
      </c>
      <c r="F690" s="42">
        <f>IFERROR(VLOOKUP(B690,'4º PASSO - Lançar TR'!A:D,2,FALSE),"")</f>
        <v>2020</v>
      </c>
      <c r="G690" t="str">
        <f>'1º PASSO - Rascunho'!E690</f>
        <v>UNIDADE</v>
      </c>
      <c r="H690">
        <f>'1º PASSO - Rascunho'!F690</f>
        <v>129</v>
      </c>
      <c r="I690" t="str">
        <f>'1º PASSO - Rascunho'!G690</f>
        <v>Fortaleza/CE</v>
      </c>
      <c r="J690" s="42">
        <f t="shared" si="22"/>
        <v>3</v>
      </c>
      <c r="K690">
        <f>'1º PASSO - Rascunho'!H690</f>
        <v>15</v>
      </c>
      <c r="L690" s="42">
        <f t="shared" si="23"/>
        <v>15</v>
      </c>
    </row>
    <row r="691" spans="1:12" x14ac:dyDescent="0.25">
      <c r="A691" t="str">
        <f>'1º PASSO - Rascunho'!A691</f>
        <v>CMDO 10ª RM</v>
      </c>
      <c r="B691">
        <f>'1º PASSO - Rascunho'!B691</f>
        <v>133</v>
      </c>
      <c r="C691" t="str">
        <f>'1º PASSO - Rascunho'!C691</f>
        <v>Serviço</v>
      </c>
      <c r="D691" t="str">
        <f>'1º PASSO - Rascunho'!D691</f>
        <v>2020-Ar Condicionado - Instalação/Montagem/Desmontagem/Remoção - (Parede / Sistemas)</v>
      </c>
      <c r="E691" s="42" t="str">
        <f>IFERROR(VLOOKUP(B691,'4º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v>
      </c>
      <c r="F691" s="42">
        <f>IFERROR(VLOOKUP(B691,'4º PASSO - Lançar TR'!A:D,2,FALSE),"")</f>
        <v>2020</v>
      </c>
      <c r="G691" t="str">
        <f>'1º PASSO - Rascunho'!E691</f>
        <v>UNIDADE</v>
      </c>
      <c r="H691">
        <f>'1º PASSO - Rascunho'!F691</f>
        <v>129</v>
      </c>
      <c r="I691" t="str">
        <f>'1º PASSO - Rascunho'!G691</f>
        <v>Fortaleza/CE</v>
      </c>
      <c r="J691" s="42">
        <f t="shared" si="22"/>
        <v>3</v>
      </c>
      <c r="K691">
        <f>'1º PASSO - Rascunho'!H691</f>
        <v>15</v>
      </c>
      <c r="L691" s="42">
        <f t="shared" si="23"/>
        <v>15</v>
      </c>
    </row>
    <row r="692" spans="1:12" x14ac:dyDescent="0.25">
      <c r="A692" t="str">
        <f>'1º PASSO - Rascunho'!A692</f>
        <v>CMDO 10ª RM</v>
      </c>
      <c r="B692">
        <f>'1º PASSO - Rascunho'!B692</f>
        <v>134</v>
      </c>
      <c r="C692" t="str">
        <f>'1º PASSO - Rascunho'!C692</f>
        <v>Serviço</v>
      </c>
      <c r="D692" t="str">
        <f>'1º PASSO - Rascunho'!D692</f>
        <v>3492-Ar Condicionado - Manutenção de Aparelhos de Parede</v>
      </c>
      <c r="E692" s="42" t="str">
        <f>IFERROR(VLOOKUP(B692,'4º PASSO - Lançar TR'!A:D,4,FALSE),"")</f>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692" s="42">
        <f>IFERROR(VLOOKUP(B692,'4º PASSO - Lançar TR'!A:D,2,FALSE),"")</f>
        <v>3492</v>
      </c>
      <c r="G692" t="str">
        <f>'1º PASSO - Rascunho'!E692</f>
        <v>UNIDADE</v>
      </c>
      <c r="H692">
        <f>'1º PASSO - Rascunho'!F692</f>
        <v>337.67</v>
      </c>
      <c r="I692" t="str">
        <f>'1º PASSO - Rascunho'!G692</f>
        <v>Fortaleza/CE</v>
      </c>
      <c r="J692" s="42">
        <f t="shared" si="22"/>
        <v>5</v>
      </c>
      <c r="K692">
        <f>'1º PASSO - Rascunho'!H692</f>
        <v>21</v>
      </c>
      <c r="L692" s="42">
        <f t="shared" si="23"/>
        <v>21</v>
      </c>
    </row>
    <row r="693" spans="1:12" x14ac:dyDescent="0.25">
      <c r="A693" t="str">
        <f>'1º PASSO - Rascunho'!A693</f>
        <v>CMDO 10ª RM</v>
      </c>
      <c r="B693">
        <f>'1º PASSO - Rascunho'!B693</f>
        <v>135</v>
      </c>
      <c r="C693" t="str">
        <f>'1º PASSO - Rascunho'!C693</f>
        <v>Serviço</v>
      </c>
      <c r="D693" t="str">
        <f>'1º PASSO - Rascunho'!D693</f>
        <v>3492-Ar Condicionado - Manutenção de Aparelhos de Parede</v>
      </c>
      <c r="E693" s="42" t="str">
        <f>IFERROR(VLOOKUP(B693,'4º PASSO - Lançar TR'!A:D,4,FALSE),"")</f>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693" s="42">
        <f>IFERROR(VLOOKUP(B693,'4º PASSO - Lançar TR'!A:D,2,FALSE),"")</f>
        <v>3492</v>
      </c>
      <c r="G693" t="str">
        <f>'1º PASSO - Rascunho'!E693</f>
        <v>UNIDADE</v>
      </c>
      <c r="H693">
        <f>'1º PASSO - Rascunho'!F693</f>
        <v>2185</v>
      </c>
      <c r="I693" t="str">
        <f>'1º PASSO - Rascunho'!G693</f>
        <v>Fortaleza/CE</v>
      </c>
      <c r="J693" s="42">
        <f t="shared" si="22"/>
        <v>2</v>
      </c>
      <c r="K693">
        <f>'1º PASSO - Rascunho'!H693</f>
        <v>10</v>
      </c>
      <c r="L693" s="42">
        <f t="shared" si="23"/>
        <v>10</v>
      </c>
    </row>
    <row r="694" spans="1:12" x14ac:dyDescent="0.25">
      <c r="A694" t="str">
        <f>'1º PASSO - Rascunho'!A694</f>
        <v>CMDO 10ª RM</v>
      </c>
      <c r="B694">
        <f>'1º PASSO - Rascunho'!B694</f>
        <v>136</v>
      </c>
      <c r="C694" t="str">
        <f>'1º PASSO - Rascunho'!C694</f>
        <v>Serviço</v>
      </c>
      <c r="D694" t="str">
        <f>'1º PASSO - Rascunho'!D694</f>
        <v>3492-Ar Condicionado - Manutenção de Aparelhos de Parede</v>
      </c>
      <c r="E694" s="42" t="str">
        <f>IFERROR(VLOOKUP(B694,'4º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v>
      </c>
      <c r="F694" s="42">
        <f>IFERROR(VLOOKUP(B694,'4º PASSO - Lançar TR'!A:D,2,FALSE),"")</f>
        <v>3492</v>
      </c>
      <c r="G694" t="str">
        <f>'1º PASSO - Rascunho'!E694</f>
        <v>UNIDADE</v>
      </c>
      <c r="H694">
        <f>'1º PASSO - Rascunho'!F694</f>
        <v>338.33</v>
      </c>
      <c r="I694" t="str">
        <f>'1º PASSO - Rascunho'!G694</f>
        <v>Fortaleza/CE</v>
      </c>
      <c r="J694" s="42">
        <f t="shared" si="22"/>
        <v>6</v>
      </c>
      <c r="K694">
        <f>'1º PASSO - Rascunho'!H694</f>
        <v>30</v>
      </c>
      <c r="L694" s="42">
        <f t="shared" si="23"/>
        <v>30</v>
      </c>
    </row>
    <row r="695" spans="1:12" x14ac:dyDescent="0.25">
      <c r="A695" t="str">
        <f>'1º PASSO - Rascunho'!A695</f>
        <v>CMDO 10ª RM</v>
      </c>
      <c r="B695">
        <f>'1º PASSO - Rascunho'!B695</f>
        <v>137</v>
      </c>
      <c r="C695" t="str">
        <f>'1º PASSO - Rascunho'!C695</f>
        <v>Serviço</v>
      </c>
      <c r="D695" t="str">
        <f>'1º PASSO - Rascunho'!D695</f>
        <v>3492-Ar Condicionado - Manutenção de Aparelhos de Parede</v>
      </c>
      <c r="E695" s="42" t="str">
        <f>IFERROR(VLOOKUP(B695,'4º PASSO - Lançar TR'!A:D,4,FALSE),"")</f>
        <v>Serviço    de     manutenção    corretiva  com fornecimento de material e aplicação de peças, realizando a substituição de filtro de ar, de ar condicionado do tipo Split( inverter ou convencional) , de 48.000 a 60.000 BTUs.</v>
      </c>
      <c r="F695" s="42">
        <f>IFERROR(VLOOKUP(B695,'4º PASSO - Lançar TR'!A:D,2,FALSE),"")</f>
        <v>3492</v>
      </c>
      <c r="G695" t="str">
        <f>'1º PASSO - Rascunho'!E695</f>
        <v>UNIDADE</v>
      </c>
      <c r="H695">
        <f>'1º PASSO - Rascunho'!F695</f>
        <v>223.33</v>
      </c>
      <c r="I695" t="str">
        <f>'1º PASSO - Rascunho'!G695</f>
        <v>Fortaleza/CE</v>
      </c>
      <c r="J695" s="42">
        <f t="shared" si="22"/>
        <v>3</v>
      </c>
      <c r="K695">
        <f>'1º PASSO - Rascunho'!H695</f>
        <v>15</v>
      </c>
      <c r="L695" s="42">
        <f t="shared" si="23"/>
        <v>15</v>
      </c>
    </row>
    <row r="696" spans="1:12" x14ac:dyDescent="0.25">
      <c r="A696" t="str">
        <f>'1º PASSO - Rascunho'!A696</f>
        <v>CMDO 10ª RM</v>
      </c>
      <c r="B696">
        <f>'1º PASSO - Rascunho'!B696</f>
        <v>138</v>
      </c>
      <c r="C696" t="str">
        <f>'1º PASSO - Rascunho'!C696</f>
        <v>Serviço</v>
      </c>
      <c r="D696" t="str">
        <f>'1º PASSO - Rascunho'!D696</f>
        <v>3492-Ar Condicionado - Manutenção de Aparelhos de Parede</v>
      </c>
      <c r="E696" s="42" t="str">
        <f>IFERROR(VLOOKUP(B696,'4º PASSO - Lançar TR'!A:D,4,FALSE),"")</f>
        <v>Serviço    de     manutenção    corretiva  c com fornecimento de material e aplicação de peças, realizando as substituições de sensores da unidade interna e/ou externa (termistores), de ar condicionado do tipo Split( inverter ou convencional), de 48.000 a 60.000 BTUs.</v>
      </c>
      <c r="F696" s="42">
        <f>IFERROR(VLOOKUP(B696,'4º PASSO - Lançar TR'!A:D,2,FALSE),"")</f>
        <v>3492</v>
      </c>
      <c r="G696" t="str">
        <f>'1º PASSO - Rascunho'!E696</f>
        <v>UNIDADE</v>
      </c>
      <c r="H696">
        <f>'1º PASSO - Rascunho'!F696</f>
        <v>223.33</v>
      </c>
      <c r="I696" t="str">
        <f>'1º PASSO - Rascunho'!G696</f>
        <v>Fortaleza/CE</v>
      </c>
      <c r="J696" s="42">
        <f t="shared" si="22"/>
        <v>6</v>
      </c>
      <c r="K696">
        <f>'1º PASSO - Rascunho'!H696</f>
        <v>30</v>
      </c>
      <c r="L696" s="42">
        <f t="shared" si="23"/>
        <v>30</v>
      </c>
    </row>
    <row r="697" spans="1:12" x14ac:dyDescent="0.25">
      <c r="A697" t="str">
        <f>'1º PASSO - Rascunho'!A697</f>
        <v>CMDO 10ª RM</v>
      </c>
      <c r="B697">
        <f>'1º PASSO - Rascunho'!B697</f>
        <v>139</v>
      </c>
      <c r="C697" t="str">
        <f>'1º PASSO - Rascunho'!C697</f>
        <v>Serviço</v>
      </c>
      <c r="D697" t="str">
        <f>'1º PASSO - Rascunho'!D697</f>
        <v>3492-Ar Condicionado - Manutenção de Aparelhos de Parede</v>
      </c>
      <c r="E697" s="42" t="str">
        <f>IFERROR(VLOOKUP(B697,'4º PASSO - Lançar TR'!A:D,4,FALSE),"")</f>
        <v>Serviço    de     manutenção    corretiva  com fornecimento de material e aplicação de peças, realizando a substituição de capacitor da unidade interna ou externa, de ar condicionado do tipo Split( inverter ou convencional), de 48.000 a 60.000 BTUs.</v>
      </c>
      <c r="F697" s="42">
        <f>IFERROR(VLOOKUP(B697,'4º PASSO - Lançar TR'!A:D,2,FALSE),"")</f>
        <v>3492</v>
      </c>
      <c r="G697" t="str">
        <f>'1º PASSO - Rascunho'!E697</f>
        <v>UNIDADE</v>
      </c>
      <c r="H697">
        <f>'1º PASSO - Rascunho'!F697</f>
        <v>258.33</v>
      </c>
      <c r="I697" t="str">
        <f>'1º PASSO - Rascunho'!G697</f>
        <v>Fortaleza/CE</v>
      </c>
      <c r="J697" s="42">
        <f t="shared" si="22"/>
        <v>6</v>
      </c>
      <c r="K697">
        <f>'1º PASSO - Rascunho'!H697</f>
        <v>30</v>
      </c>
      <c r="L697" s="42">
        <f t="shared" si="23"/>
        <v>30</v>
      </c>
    </row>
    <row r="698" spans="1:12" x14ac:dyDescent="0.25">
      <c r="A698" t="str">
        <f>'1º PASSO - Rascunho'!A698</f>
        <v>CMDO 10ª RM</v>
      </c>
      <c r="B698">
        <f>'1º PASSO - Rascunho'!B698</f>
        <v>140</v>
      </c>
      <c r="C698" t="str">
        <f>'1º PASSO - Rascunho'!C698</f>
        <v>Serviço</v>
      </c>
      <c r="D698" t="str">
        <f>'1º PASSO - Rascunho'!D698</f>
        <v>3492-Ar Condicionado - Manutenção de Aparelhos de Parede</v>
      </c>
      <c r="E698" s="42" t="str">
        <f>IFERROR(VLOOKUP(B698,'4º PASSO - Lançar TR'!A:D,4,FALSE),"")</f>
        <v>Serviço    de     manutenção    corretiva     com fornecimento de material e aplicação de peças, realizando a substituição de placa eletrônica principal original (unidade interna), de ar condicionado do tipo Split(inverter ou convencional), de 48.000 a 60.000 BTUs.</v>
      </c>
      <c r="F698" s="42">
        <f>IFERROR(VLOOKUP(B698,'4º PASSO - Lançar TR'!A:D,2,FALSE),"")</f>
        <v>3492</v>
      </c>
      <c r="G698" t="str">
        <f>'1º PASSO - Rascunho'!E698</f>
        <v>UNIDADE</v>
      </c>
      <c r="H698">
        <f>'1º PASSO - Rascunho'!F698</f>
        <v>615</v>
      </c>
      <c r="I698" t="str">
        <f>'1º PASSO - Rascunho'!G698</f>
        <v>Fortaleza/CE</v>
      </c>
      <c r="J698" s="42">
        <f t="shared" si="22"/>
        <v>2</v>
      </c>
      <c r="K698">
        <f>'1º PASSO - Rascunho'!H698</f>
        <v>10</v>
      </c>
      <c r="L698" s="42">
        <f t="shared" si="23"/>
        <v>10</v>
      </c>
    </row>
    <row r="699" spans="1:12" x14ac:dyDescent="0.25">
      <c r="A699" t="str">
        <f>'1º PASSO - Rascunho'!A699</f>
        <v>CMDO 10ª RM</v>
      </c>
      <c r="B699">
        <f>'1º PASSO - Rascunho'!B699</f>
        <v>141</v>
      </c>
      <c r="C699" t="str">
        <f>'1º PASSO - Rascunho'!C699</f>
        <v>Serviço</v>
      </c>
      <c r="D699" t="str">
        <f>'1º PASSO - Rascunho'!D699</f>
        <v>3492-Ar Condicionado - Manutenção de Aparelhos de Parede</v>
      </c>
      <c r="E699" s="42" t="str">
        <f>IFERROR(VLOOKUP(B699,'4º PASSO - Lançar TR'!A:D,4,FALSE),"")</f>
        <v>Serviço    de     manutenção    corretiva  com fornecimento de material e aplicação de peças, realizando a substituição de placa eletrônica universal da unidade interna, de ar condicionado do tipo Split (convencional), de 48.000 a 60.000 BTUs.</v>
      </c>
      <c r="F699" s="42">
        <f>IFERROR(VLOOKUP(B699,'4º PASSO - Lançar TR'!A:D,2,FALSE),"")</f>
        <v>3492</v>
      </c>
      <c r="G699" t="str">
        <f>'1º PASSO - Rascunho'!E699</f>
        <v>UNIDADE</v>
      </c>
      <c r="H699">
        <f>'1º PASSO - Rascunho'!F699</f>
        <v>405</v>
      </c>
      <c r="I699" t="str">
        <f>'1º PASSO - Rascunho'!G699</f>
        <v>Fortaleza/CE</v>
      </c>
      <c r="J699" s="42">
        <f t="shared" si="22"/>
        <v>2</v>
      </c>
      <c r="K699">
        <f>'1º PASSO - Rascunho'!H699</f>
        <v>10</v>
      </c>
      <c r="L699" s="42">
        <f t="shared" si="23"/>
        <v>10</v>
      </c>
    </row>
    <row r="700" spans="1:12" x14ac:dyDescent="0.25">
      <c r="A700" t="str">
        <f>'1º PASSO - Rascunho'!A700</f>
        <v>CMDO 10ª RM</v>
      </c>
      <c r="B700">
        <f>'1º PASSO - Rascunho'!B700</f>
        <v>142</v>
      </c>
      <c r="C700" t="str">
        <f>'1º PASSO - Rascunho'!C700</f>
        <v>Serviço</v>
      </c>
      <c r="D700" t="str">
        <f>'1º PASSO - Rascunho'!D700</f>
        <v>3492-Ar Condicionado - Manutenção de Aparelhos de Parede</v>
      </c>
      <c r="E700" s="42" t="str">
        <f>IFERROR(VLOOKUP(B700,'4º PASSO - Lançar TR'!A:D,4,FALSE),"")</f>
        <v>Serviço    de     manutenção    corretiva  com reparo da placa eletrônica principal (unidade interna), de ar condicionado do tipo Split(inverter ou convencional), de 48.000 a 60.000 BTUs.</v>
      </c>
      <c r="F700" s="42">
        <f>IFERROR(VLOOKUP(B700,'4º PASSO - Lançar TR'!A:D,2,FALSE),"")</f>
        <v>3492</v>
      </c>
      <c r="G700" t="str">
        <f>'1º PASSO - Rascunho'!E700</f>
        <v>UNIDADE</v>
      </c>
      <c r="H700">
        <f>'1º PASSO - Rascunho'!F700</f>
        <v>461</v>
      </c>
      <c r="I700" t="str">
        <f>'1º PASSO - Rascunho'!G700</f>
        <v>Fortaleza/CE</v>
      </c>
      <c r="J700" s="42">
        <f t="shared" si="22"/>
        <v>2</v>
      </c>
      <c r="K700">
        <f>'1º PASSO - Rascunho'!H700</f>
        <v>10</v>
      </c>
      <c r="L700" s="42">
        <f t="shared" si="23"/>
        <v>10</v>
      </c>
    </row>
    <row r="701" spans="1:12" x14ac:dyDescent="0.25">
      <c r="A701" t="str">
        <f>'1º PASSO - Rascunho'!A701</f>
        <v>CMDO 10ª RM</v>
      </c>
      <c r="B701">
        <f>'1º PASSO - Rascunho'!B701</f>
        <v>143</v>
      </c>
      <c r="C701" t="str">
        <f>'1º PASSO - Rascunho'!C701</f>
        <v>Serviço</v>
      </c>
      <c r="D701" t="str">
        <f>'1º PASSO - Rascunho'!D701</f>
        <v>3492-Ar Condicionado - Manutenção de Aparelhos de Parede</v>
      </c>
      <c r="E701" s="42" t="str">
        <f>IFERROR(VLOOKUP(B701,'4º PASSO - Lançar TR'!A:D,4,FALSE),"")</f>
        <v>Serviço de manutenção corretiva com fornecimento de material e aplicação de peças, realizando a substituição de placa eletrônica receptora da unidade interna, de ar condicionado do  tipo Split(inverter ou convencional), de 48.000 a 60.000 BTUs..</v>
      </c>
      <c r="F701" s="42">
        <f>IFERROR(VLOOKUP(B701,'4º PASSO - Lançar TR'!A:D,2,FALSE),"")</f>
        <v>3492</v>
      </c>
      <c r="G701" t="str">
        <f>'1º PASSO - Rascunho'!E701</f>
        <v>UNIDADE</v>
      </c>
      <c r="H701">
        <f>'1º PASSO - Rascunho'!F701</f>
        <v>615</v>
      </c>
      <c r="I701" t="str">
        <f>'1º PASSO - Rascunho'!G701</f>
        <v>Fortaleza/CE</v>
      </c>
      <c r="J701" s="42">
        <f t="shared" si="22"/>
        <v>2</v>
      </c>
      <c r="K701">
        <f>'1º PASSO - Rascunho'!H701</f>
        <v>10</v>
      </c>
      <c r="L701" s="42">
        <f t="shared" si="23"/>
        <v>10</v>
      </c>
    </row>
    <row r="702" spans="1:12" x14ac:dyDescent="0.25">
      <c r="A702" t="str">
        <f>'1º PASSO - Rascunho'!A702</f>
        <v>CMDO 10ª RM</v>
      </c>
      <c r="B702">
        <f>'1º PASSO - Rascunho'!B702</f>
        <v>144</v>
      </c>
      <c r="C702" t="str">
        <f>'1º PASSO - Rascunho'!C702</f>
        <v>Serviço</v>
      </c>
      <c r="D702" t="str">
        <f>'1º PASSO - Rascunho'!D702</f>
        <v>3492-Ar Condicionado - Manutenção de Aparelhos de Parede</v>
      </c>
      <c r="E702" s="42" t="str">
        <f>IFERROR(VLOOKUP(B702,'4º PASSO - Lançar TR'!A:D,4,FALSE),"")</f>
        <v>Serviço de manutenção corretiva com fornecimento de material e aplicação de peças, realizando a substituição do motor de passo de movimentação das aletas/swing, de ar condicionado do  tipo Split(inverter ou convencional), de 48.000 a 60.000 BTUs.</v>
      </c>
      <c r="F702" s="42">
        <f>IFERROR(VLOOKUP(B702,'4º PASSO - Lançar TR'!A:D,2,FALSE),"")</f>
        <v>3492</v>
      </c>
      <c r="G702" t="str">
        <f>'1º PASSO - Rascunho'!E702</f>
        <v>UNIDADE</v>
      </c>
      <c r="H702">
        <f>'1º PASSO - Rascunho'!F702</f>
        <v>205.83</v>
      </c>
      <c r="I702" t="str">
        <f>'1º PASSO - Rascunho'!G702</f>
        <v>Fortaleza/CE</v>
      </c>
      <c r="J702" s="42">
        <f t="shared" si="22"/>
        <v>2</v>
      </c>
      <c r="K702">
        <f>'1º PASSO - Rascunho'!H702</f>
        <v>10</v>
      </c>
      <c r="L702" s="42">
        <f t="shared" si="23"/>
        <v>10</v>
      </c>
    </row>
    <row r="703" spans="1:12" x14ac:dyDescent="0.25">
      <c r="A703" t="str">
        <f>'1º PASSO - Rascunho'!A703</f>
        <v>CMDO 10ª RM</v>
      </c>
      <c r="B703">
        <f>'1º PASSO - Rascunho'!B703</f>
        <v>145</v>
      </c>
      <c r="C703" t="str">
        <f>'1º PASSO - Rascunho'!C703</f>
        <v>Serviço</v>
      </c>
      <c r="D703" t="str">
        <f>'1º PASSO - Rascunho'!D703</f>
        <v>3492-Ar Condicionado - Manutenção de Aparelhos de Parede</v>
      </c>
      <c r="E703" s="42" t="str">
        <f>IFERROR(VLOOKUP(B703,'4º PASSO - Lançar TR'!A:D,4,FALSE),"")</f>
        <v>Serviço de manutenção corretiva com fornecimento de material e aplicação de peças, realizando a substituição de placa eletrônica unidade externa (condensadora), de ar condicionado do tipo Split (inverter), de 48.000 a 60.000 BTUs.</v>
      </c>
      <c r="F703" s="42">
        <f>IFERROR(VLOOKUP(B703,'4º PASSO - Lançar TR'!A:D,2,FALSE),"")</f>
        <v>3492</v>
      </c>
      <c r="G703" t="str">
        <f>'1º PASSO - Rascunho'!E703</f>
        <v>UNIDADE</v>
      </c>
      <c r="H703">
        <f>'1º PASSO - Rascunho'!F703</f>
        <v>615</v>
      </c>
      <c r="I703" t="str">
        <f>'1º PASSO - Rascunho'!G703</f>
        <v>Fortaleza/CE</v>
      </c>
      <c r="J703" s="42">
        <f t="shared" si="22"/>
        <v>2</v>
      </c>
      <c r="K703">
        <f>'1º PASSO - Rascunho'!H703</f>
        <v>10</v>
      </c>
      <c r="L703" s="42">
        <f t="shared" si="23"/>
        <v>10</v>
      </c>
    </row>
    <row r="704" spans="1:12" x14ac:dyDescent="0.25">
      <c r="A704" t="str">
        <f>'1º PASSO - Rascunho'!A704</f>
        <v>CMDO 10ª RM</v>
      </c>
      <c r="B704">
        <f>'1º PASSO - Rascunho'!B704</f>
        <v>146</v>
      </c>
      <c r="C704" t="str">
        <f>'1º PASSO - Rascunho'!C704</f>
        <v>Serviço</v>
      </c>
      <c r="D704" t="str">
        <f>'1º PASSO - Rascunho'!D704</f>
        <v>3492-Ar Condicionado - Manutenção de Aparelhos de Parede</v>
      </c>
      <c r="E704" s="42" t="str">
        <f>IFERROR(VLOOKUP(B704,'4º PASSO - Lançar TR'!A:D,4,FALSE),"")</f>
        <v>Serviço de manutenção corretiva com o reparo da placa eletrônica da condensadora, de ar condicionado do tipo Split (inverter ou convencional), de 48.000 a 60.000 BTUs.</v>
      </c>
      <c r="F704" s="42">
        <f>IFERROR(VLOOKUP(B704,'4º PASSO - Lançar TR'!A:D,2,FALSE),"")</f>
        <v>3492</v>
      </c>
      <c r="G704" t="str">
        <f>'1º PASSO - Rascunho'!E704</f>
        <v>UNIDADE</v>
      </c>
      <c r="H704">
        <f>'1º PASSO - Rascunho'!F704</f>
        <v>475</v>
      </c>
      <c r="I704" t="str">
        <f>'1º PASSO - Rascunho'!G704</f>
        <v>Fortaleza/CE</v>
      </c>
      <c r="J704" s="42">
        <f t="shared" si="22"/>
        <v>2</v>
      </c>
      <c r="K704">
        <f>'1º PASSO - Rascunho'!H704</f>
        <v>10</v>
      </c>
      <c r="L704" s="42">
        <f t="shared" si="23"/>
        <v>10</v>
      </c>
    </row>
    <row r="705" spans="1:12" x14ac:dyDescent="0.25">
      <c r="A705" t="str">
        <f>'1º PASSO - Rascunho'!A705</f>
        <v>CMDO 10ª RM</v>
      </c>
      <c r="B705">
        <f>'1º PASSO - Rascunho'!B705</f>
        <v>147</v>
      </c>
      <c r="C705" t="str">
        <f>'1º PASSO - Rascunho'!C705</f>
        <v>Serviço</v>
      </c>
      <c r="D705" t="str">
        <f>'1º PASSO - Rascunho'!D705</f>
        <v>3492-Ar Condicionado - Manutenção de Aparelhos de Parede</v>
      </c>
      <c r="E705" s="42" t="str">
        <f>IFERROR(VLOOKUP(B705,'4º PASSO - Lançar TR'!A:D,4,FALSE),"")</f>
        <v>Serviço    de  manutenção   corretiva com  fornecimento de material e aplicação de peças, realizando a substituição de motor do ventilador da unidade externa, de ar condicionado do tipo Split (inverter ou convencional), de 48.000 a 60.000 BTUs.</v>
      </c>
      <c r="F705" s="42">
        <f>IFERROR(VLOOKUP(B705,'4º PASSO - Lançar TR'!A:D,2,FALSE),"")</f>
        <v>3492</v>
      </c>
      <c r="G705" t="str">
        <f>'1º PASSO - Rascunho'!E705</f>
        <v>UNIDADE</v>
      </c>
      <c r="H705">
        <f>'1º PASSO - Rascunho'!F705</f>
        <v>640</v>
      </c>
      <c r="I705" t="str">
        <f>'1º PASSO - Rascunho'!G705</f>
        <v>Fortaleza/CE</v>
      </c>
      <c r="J705" s="42">
        <f t="shared" si="22"/>
        <v>2</v>
      </c>
      <c r="K705">
        <f>'1º PASSO - Rascunho'!H705</f>
        <v>10</v>
      </c>
      <c r="L705" s="42">
        <f t="shared" si="23"/>
        <v>10</v>
      </c>
    </row>
    <row r="706" spans="1:12" x14ac:dyDescent="0.25">
      <c r="A706" t="str">
        <f>'1º PASSO - Rascunho'!A706</f>
        <v>CMDO 10ª RM</v>
      </c>
      <c r="B706">
        <f>'1º PASSO - Rascunho'!B706</f>
        <v>148</v>
      </c>
      <c r="C706" t="str">
        <f>'1º PASSO - Rascunho'!C706</f>
        <v>Serviço</v>
      </c>
      <c r="D706" t="str">
        <f>'1º PASSO - Rascunho'!D706</f>
        <v>3492-Ar Condicionado - Manutenção de Aparelhos de Parede</v>
      </c>
      <c r="E706" s="42" t="str">
        <f>IFERROR(VLOOKUP(B706,'4º PASSO - Lançar TR'!A:D,4,FALSE),"")</f>
        <v>Serviço    de  manutenção   corretiva  com reparo de motor do ventilador da unidade externa, de ar condicionado do tipo Split (inverter ou convencional), de 48.000 a 60.000 BTUs.</v>
      </c>
      <c r="F706" s="42">
        <f>IFERROR(VLOOKUP(B706,'4º PASSO - Lançar TR'!A:D,2,FALSE),"")</f>
        <v>3492</v>
      </c>
      <c r="G706" t="str">
        <f>'1º PASSO - Rascunho'!E706</f>
        <v>UNIDADE</v>
      </c>
      <c r="H706">
        <f>'1º PASSO - Rascunho'!F706</f>
        <v>478.33</v>
      </c>
      <c r="I706" t="str">
        <f>'1º PASSO - Rascunho'!G706</f>
        <v>Fortaleza/CE</v>
      </c>
      <c r="J706" s="42">
        <f t="shared" si="22"/>
        <v>2</v>
      </c>
      <c r="K706">
        <f>'1º PASSO - Rascunho'!H706</f>
        <v>10</v>
      </c>
      <c r="L706" s="42">
        <f t="shared" si="23"/>
        <v>10</v>
      </c>
    </row>
    <row r="707" spans="1:12" x14ac:dyDescent="0.25">
      <c r="A707" t="str">
        <f>'1º PASSO - Rascunho'!A707</f>
        <v>CMDO 10ª RM</v>
      </c>
      <c r="B707">
        <f>'1º PASSO - Rascunho'!B707</f>
        <v>149</v>
      </c>
      <c r="C707" t="str">
        <f>'1º PASSO - Rascunho'!C707</f>
        <v>Serviço</v>
      </c>
      <c r="D707" t="str">
        <f>'1º PASSO - Rascunho'!D707</f>
        <v>3492-Ar Condicionado - Manutenção de Aparelhos de Parede</v>
      </c>
      <c r="E707" s="42" t="str">
        <f>IFERROR(VLOOKUP(B707,'4º PASSO - Lançar TR'!A:D,4,FALSE),"")</f>
        <v>Serviço    de  manutenção    corretiva  com fornecimento de material e aplicação de peças, realizando a substituição de motor do ventilador da unidade interna, de ar condicionado do tipo Split (convencional), de 48.000 a 60.000 BTUs.</v>
      </c>
      <c r="F707" s="42">
        <f>IFERROR(VLOOKUP(B707,'4º PASSO - Lançar TR'!A:D,2,FALSE),"")</f>
        <v>3492</v>
      </c>
      <c r="G707" t="str">
        <f>'1º PASSO - Rascunho'!E707</f>
        <v>UNIDADE</v>
      </c>
      <c r="H707">
        <f>'1º PASSO - Rascunho'!F707</f>
        <v>636.66999999999996</v>
      </c>
      <c r="I707" t="str">
        <f>'1º PASSO - Rascunho'!G707</f>
        <v>Fortaleza/CE</v>
      </c>
      <c r="J707" s="42">
        <f t="shared" ref="J707:J770" si="24">IFERROR(ROUNDUP(20*K707/100,0),"")</f>
        <v>2</v>
      </c>
      <c r="K707">
        <f>'1º PASSO - Rascunho'!H707</f>
        <v>10</v>
      </c>
      <c r="L707" s="42">
        <f t="shared" ref="L707:L770" si="25">K707</f>
        <v>10</v>
      </c>
    </row>
    <row r="708" spans="1:12" x14ac:dyDescent="0.25">
      <c r="A708" t="str">
        <f>'1º PASSO - Rascunho'!A708</f>
        <v>CMDO 10ª RM</v>
      </c>
      <c r="B708">
        <f>'1º PASSO - Rascunho'!B708</f>
        <v>150</v>
      </c>
      <c r="C708" t="str">
        <f>'1º PASSO - Rascunho'!C708</f>
        <v>Serviço</v>
      </c>
      <c r="D708" t="str">
        <f>'1º PASSO - Rascunho'!D708</f>
        <v>3492-Ar Condicionado - Manutenção de Aparelhos de Parede</v>
      </c>
      <c r="E708" s="42" t="str">
        <f>IFERROR(VLOOKUP(B708,'4º PASSO - Lançar TR'!A:D,4,FALSE),"")</f>
        <v>Serviço    de  manutenção    corretiva com reparo de motor do ventilador da unidade interna, de ar condicionado do tipo Split (convencional), de 48.000 a 60.000 BTUs.</v>
      </c>
      <c r="F708" s="42">
        <f>IFERROR(VLOOKUP(B708,'4º PASSO - Lançar TR'!A:D,2,FALSE),"")</f>
        <v>3492</v>
      </c>
      <c r="G708" t="str">
        <f>'1º PASSO - Rascunho'!E708</f>
        <v>UNIDADE</v>
      </c>
      <c r="H708">
        <f>'1º PASSO - Rascunho'!F708</f>
        <v>478.33</v>
      </c>
      <c r="I708" t="str">
        <f>'1º PASSO - Rascunho'!G708</f>
        <v>Fortaleza/CE</v>
      </c>
      <c r="J708" s="42">
        <f t="shared" si="24"/>
        <v>2</v>
      </c>
      <c r="K708">
        <f>'1º PASSO - Rascunho'!H708</f>
        <v>10</v>
      </c>
      <c r="L708" s="42">
        <f t="shared" si="25"/>
        <v>10</v>
      </c>
    </row>
    <row r="709" spans="1:12" x14ac:dyDescent="0.25">
      <c r="A709" t="str">
        <f>'1º PASSO - Rascunho'!A709</f>
        <v>CMDO 10ª RM</v>
      </c>
      <c r="B709">
        <f>'1º PASSO - Rascunho'!B709</f>
        <v>151</v>
      </c>
      <c r="C709" t="str">
        <f>'1º PASSO - Rascunho'!C709</f>
        <v>Serviço</v>
      </c>
      <c r="D709" t="str">
        <f>'1º PASSO - Rascunho'!D709</f>
        <v>3492-Ar Condicionado - Manutenção de Aparelhos de Parede</v>
      </c>
      <c r="E709" s="42" t="str">
        <f>IFERROR(VLOOKUP(B709,'4º PASSO - Lançar TR'!A:D,4,FALSE),"")</f>
        <v>Serviço    de     manutenção   corretiva    com fornecimento de material e aplicação de peças, realizando a substituição da turbina da unidade interna, de ar condicionado do tipo Split (inverter ou convencional), de 48.000 a 60.000 BTUs.</v>
      </c>
      <c r="F709" s="42">
        <f>IFERROR(VLOOKUP(B709,'4º PASSO - Lançar TR'!A:D,2,FALSE),"")</f>
        <v>3492</v>
      </c>
      <c r="G709" t="str">
        <f>'1º PASSO - Rascunho'!E709</f>
        <v>UNIDADE</v>
      </c>
      <c r="H709">
        <f>'1º PASSO - Rascunho'!F709</f>
        <v>444</v>
      </c>
      <c r="I709" t="str">
        <f>'1º PASSO - Rascunho'!G709</f>
        <v>Fortaleza/CE</v>
      </c>
      <c r="J709" s="42">
        <f t="shared" si="24"/>
        <v>2</v>
      </c>
      <c r="K709">
        <f>'1º PASSO - Rascunho'!H709</f>
        <v>10</v>
      </c>
      <c r="L709" s="42">
        <f t="shared" si="25"/>
        <v>10</v>
      </c>
    </row>
    <row r="710" spans="1:12" x14ac:dyDescent="0.25">
      <c r="A710" t="str">
        <f>'1º PASSO - Rascunho'!A710</f>
        <v>CMDO 10ª RM</v>
      </c>
      <c r="B710">
        <f>'1º PASSO - Rascunho'!B710</f>
        <v>152</v>
      </c>
      <c r="C710" t="str">
        <f>'1º PASSO - Rascunho'!C710</f>
        <v>Serviço</v>
      </c>
      <c r="D710" t="str">
        <f>'1º PASSO - Rascunho'!D710</f>
        <v>3492-Ar Condicionado - Manutenção de Aparelhos de Parede</v>
      </c>
      <c r="E710" s="42" t="str">
        <f>IFERROR(VLOOKUP(B710,'4º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48.000 a 60.000 BTUs.</v>
      </c>
      <c r="F710" s="42">
        <f>IFERROR(VLOOKUP(B710,'4º PASSO - Lançar TR'!A:D,2,FALSE),"")</f>
        <v>3492</v>
      </c>
      <c r="G710" t="str">
        <f>'1º PASSO - Rascunho'!E710</f>
        <v>UNIDADE</v>
      </c>
      <c r="H710">
        <f>'1º PASSO - Rascunho'!F710</f>
        <v>237.33</v>
      </c>
      <c r="I710" t="str">
        <f>'1º PASSO - Rascunho'!G710</f>
        <v>Fortaleza/CE</v>
      </c>
      <c r="J710" s="42">
        <f t="shared" si="24"/>
        <v>2</v>
      </c>
      <c r="K710">
        <f>'1º PASSO - Rascunho'!H710</f>
        <v>10</v>
      </c>
      <c r="L710" s="42">
        <f t="shared" si="25"/>
        <v>10</v>
      </c>
    </row>
    <row r="711" spans="1:12" x14ac:dyDescent="0.25">
      <c r="A711" t="str">
        <f>'1º PASSO - Rascunho'!A711</f>
        <v>CMDO 10ª RM</v>
      </c>
      <c r="B711">
        <f>'1º PASSO - Rascunho'!B711</f>
        <v>153</v>
      </c>
      <c r="C711" t="str">
        <f>'1º PASSO - Rascunho'!C711</f>
        <v>Serviço</v>
      </c>
      <c r="D711" t="str">
        <f>'1º PASSO - Rascunho'!D711</f>
        <v>3492-Ar Condicionado - Manutenção de Aparelhos de Parede</v>
      </c>
      <c r="E711" s="42" t="str">
        <f>IFERROR(VLOOKUP(B711,'4º PASSO - Lançar TR'!A:D,4,FALSE),"")</f>
        <v>Serviço    de     manutenção    corretiva   com fornecimento de material e aplicação de peças, realizando a substituição de hélice do motor da unidade externa, de ar condicionado do tipo Split(inverter ou convencional), de 48.000 a 60.000 BTUs.</v>
      </c>
      <c r="F711" s="42">
        <f>IFERROR(VLOOKUP(B711,'4º PASSO - Lançar TR'!A:D,2,FALSE),"")</f>
        <v>3492</v>
      </c>
      <c r="G711" t="str">
        <f>'1º PASSO - Rascunho'!E711</f>
        <v>UNIDADE</v>
      </c>
      <c r="H711">
        <f>'1º PASSO - Rascunho'!F711</f>
        <v>275.83</v>
      </c>
      <c r="I711" t="str">
        <f>'1º PASSO - Rascunho'!G711</f>
        <v>Fortaleza/CE</v>
      </c>
      <c r="J711" s="42">
        <f t="shared" si="24"/>
        <v>2</v>
      </c>
      <c r="K711">
        <f>'1º PASSO - Rascunho'!H711</f>
        <v>10</v>
      </c>
      <c r="L711" s="42">
        <f t="shared" si="25"/>
        <v>10</v>
      </c>
    </row>
    <row r="712" spans="1:12" x14ac:dyDescent="0.25">
      <c r="A712" t="str">
        <f>'1º PASSO - Rascunho'!A712</f>
        <v>CMDO 10ª RM</v>
      </c>
      <c r="B712">
        <f>'1º PASSO - Rascunho'!B712</f>
        <v>154</v>
      </c>
      <c r="C712" t="str">
        <f>'1º PASSO - Rascunho'!C712</f>
        <v>Serviço</v>
      </c>
      <c r="D712" t="str">
        <f>'1º PASSO - Rascunho'!D712</f>
        <v>3492-Ar Condicionado - Manutenção de Aparelhos de Parede</v>
      </c>
      <c r="E712" s="42" t="str">
        <f>IFERROR(VLOOKUP(B712,'4º PASSO - Lançar TR'!A:D,4,FALSE),"")</f>
        <v>Serviço    de     manutenção    corretiva  com fornecimento de material e aplicação de peças, realizando a substituição de válvulas de serviço split da unidade externa (condensadora), de ar condicionado do tipo Split (inverter ou convencional), de 48.000 a 60.000 BTUs.</v>
      </c>
      <c r="F712" s="42">
        <f>IFERROR(VLOOKUP(B712,'4º PASSO - Lançar TR'!A:D,2,FALSE),"")</f>
        <v>3492</v>
      </c>
      <c r="G712" t="str">
        <f>'1º PASSO - Rascunho'!E712</f>
        <v>UNIDADE</v>
      </c>
      <c r="H712">
        <f>'1º PASSO - Rascunho'!F712</f>
        <v>160</v>
      </c>
      <c r="I712" t="str">
        <f>'1º PASSO - Rascunho'!G712</f>
        <v>Fortaleza/CE</v>
      </c>
      <c r="J712" s="42">
        <f t="shared" si="24"/>
        <v>2</v>
      </c>
      <c r="K712">
        <f>'1º PASSO - Rascunho'!H712</f>
        <v>10</v>
      </c>
      <c r="L712" s="42">
        <f t="shared" si="25"/>
        <v>10</v>
      </c>
    </row>
    <row r="713" spans="1:12" x14ac:dyDescent="0.25">
      <c r="A713" t="str">
        <f>'1º PASSO - Rascunho'!A713</f>
        <v>CMDO 10ª RM</v>
      </c>
      <c r="B713">
        <f>'1º PASSO - Rascunho'!B713</f>
        <v>155</v>
      </c>
      <c r="C713" t="str">
        <f>'1º PASSO - Rascunho'!C713</f>
        <v>Serviço</v>
      </c>
      <c r="D713" t="str">
        <f>'1º PASSO - Rascunho'!D713</f>
        <v>3492-Ar Condicionado - Manutenção de Aparelhos de Parede</v>
      </c>
      <c r="E713" s="42" t="str">
        <f>IFERROR(VLOOKUP(B713,'4º PASSO - Lançar TR'!A:D,4,FALSE),"")</f>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v>
      </c>
      <c r="F713" s="42">
        <f>IFERROR(VLOOKUP(B713,'4º PASSO - Lançar TR'!A:D,2,FALSE),"")</f>
        <v>3492</v>
      </c>
      <c r="G713" t="str">
        <f>'1º PASSO - Rascunho'!E713</f>
        <v>UNIDADE</v>
      </c>
      <c r="H713">
        <f>'1º PASSO - Rascunho'!F713</f>
        <v>846.67</v>
      </c>
      <c r="I713" t="str">
        <f>'1º PASSO - Rascunho'!G713</f>
        <v>Fortaleza/CE</v>
      </c>
      <c r="J713" s="42">
        <f t="shared" si="24"/>
        <v>2</v>
      </c>
      <c r="K713">
        <f>'1º PASSO - Rascunho'!H713</f>
        <v>10</v>
      </c>
      <c r="L713" s="42">
        <f t="shared" si="25"/>
        <v>10</v>
      </c>
    </row>
    <row r="714" spans="1:12" x14ac:dyDescent="0.25">
      <c r="A714" t="str">
        <f>'1º PASSO - Rascunho'!A714</f>
        <v>CMDO 10ª RM</v>
      </c>
      <c r="B714">
        <f>'1º PASSO - Rascunho'!B714</f>
        <v>156</v>
      </c>
      <c r="C714" t="str">
        <f>'1º PASSO - Rascunho'!C714</f>
        <v>Serviço</v>
      </c>
      <c r="D714" t="str">
        <f>'1º PASSO - Rascunho'!D714</f>
        <v>3492-Ar Condicionado - Manutenção de Aparelhos de Parede</v>
      </c>
      <c r="E714" s="42" t="str">
        <f>IFERROR(VLOOKUP(B714,'4º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v>
      </c>
      <c r="F714" s="42">
        <f>IFERROR(VLOOKUP(B714,'4º PASSO - Lançar TR'!A:D,2,FALSE),"")</f>
        <v>3492</v>
      </c>
      <c r="G714" t="str">
        <f>'1º PASSO - Rascunho'!E714</f>
        <v>UNIDADE</v>
      </c>
      <c r="H714">
        <f>'1º PASSO - Rascunho'!F714</f>
        <v>901.67</v>
      </c>
      <c r="I714" t="str">
        <f>'1º PASSO - Rascunho'!G714</f>
        <v>Fortaleza/CE</v>
      </c>
      <c r="J714" s="42">
        <f t="shared" si="24"/>
        <v>2</v>
      </c>
      <c r="K714">
        <f>'1º PASSO - Rascunho'!H714</f>
        <v>10</v>
      </c>
      <c r="L714" s="42">
        <f t="shared" si="25"/>
        <v>10</v>
      </c>
    </row>
    <row r="715" spans="1:12" x14ac:dyDescent="0.25">
      <c r="A715" t="str">
        <f>'1º PASSO - Rascunho'!A715</f>
        <v>CMDO 10ª RM</v>
      </c>
      <c r="B715">
        <f>'1º PASSO - Rascunho'!B715</f>
        <v>157</v>
      </c>
      <c r="C715" t="str">
        <f>'1º PASSO - Rascunho'!C715</f>
        <v>Serviço</v>
      </c>
      <c r="D715" t="str">
        <f>'1º PASSO - Rascunho'!D715</f>
        <v>3492-Ar Condicionado - Manutenção de Aparelhos de Parede</v>
      </c>
      <c r="E715" s="42" t="str">
        <f>IFERROR(VLOOKUP(B715,'4º PASSO - Lançar TR'!A:D,4,FALSE),"")</f>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715" s="42">
        <f>IFERROR(VLOOKUP(B715,'4º PASSO - Lançar TR'!A:D,2,FALSE),"")</f>
        <v>3492</v>
      </c>
      <c r="G715" t="str">
        <f>'1º PASSO - Rascunho'!E715</f>
        <v>UNIDADE</v>
      </c>
      <c r="H715">
        <f>'1º PASSO - Rascunho'!F715</f>
        <v>361.67</v>
      </c>
      <c r="I715" t="str">
        <f>'1º PASSO - Rascunho'!G715</f>
        <v>Fortaleza/CE</v>
      </c>
      <c r="J715" s="42">
        <f t="shared" si="24"/>
        <v>5</v>
      </c>
      <c r="K715">
        <f>'1º PASSO - Rascunho'!H715</f>
        <v>21</v>
      </c>
      <c r="L715" s="42">
        <f t="shared" si="25"/>
        <v>21</v>
      </c>
    </row>
    <row r="716" spans="1:12" x14ac:dyDescent="0.25">
      <c r="A716" t="str">
        <f>'1º PASSO - Rascunho'!A716</f>
        <v>CMDO 10ª RM</v>
      </c>
      <c r="B716">
        <f>'1º PASSO - Rascunho'!B716</f>
        <v>158</v>
      </c>
      <c r="C716" t="str">
        <f>'1º PASSO - Rascunho'!C716</f>
        <v>Serviço</v>
      </c>
      <c r="D716" t="str">
        <f>'1º PASSO - Rascunho'!D716</f>
        <v>3492-Ar Condicionado - Manutenção de Aparelhos de Parede</v>
      </c>
      <c r="E716" s="42" t="str">
        <f>IFERROR(VLOOKUP(B716,'4º PASSO - Lançar TR'!A:D,4,FALSE),"")</f>
        <v>Serviço    de     manutenção    corretiva    com fornecimento de material e aplicação de peças, realizando a substituição de controle remoto, de ar condicionado do tipo Split (inverter ou convencional) de 48.000 a 60.000 BTUs.</v>
      </c>
      <c r="F716" s="42">
        <f>IFERROR(VLOOKUP(B716,'4º PASSO - Lançar TR'!A:D,2,FALSE),"")</f>
        <v>3492</v>
      </c>
      <c r="G716" t="str">
        <f>'1º PASSO - Rascunho'!E716</f>
        <v>UNIDADE</v>
      </c>
      <c r="H716">
        <f>'1º PASSO - Rascunho'!F716</f>
        <v>113.33</v>
      </c>
      <c r="I716" t="str">
        <f>'1º PASSO - Rascunho'!G716</f>
        <v>Fortaleza/CE</v>
      </c>
      <c r="J716" s="42">
        <f t="shared" si="24"/>
        <v>2</v>
      </c>
      <c r="K716">
        <f>'1º PASSO - Rascunho'!H716</f>
        <v>10</v>
      </c>
      <c r="L716" s="42">
        <f t="shared" si="25"/>
        <v>10</v>
      </c>
    </row>
    <row r="717" spans="1:12" x14ac:dyDescent="0.25">
      <c r="A717" t="str">
        <f>'1º PASSO - Rascunho'!A717</f>
        <v>CMDO 10ª RM</v>
      </c>
      <c r="B717">
        <f>'1º PASSO - Rascunho'!B717</f>
        <v>159</v>
      </c>
      <c r="C717" t="str">
        <f>'1º PASSO - Rascunho'!C717</f>
        <v>Serviço</v>
      </c>
      <c r="D717" t="str">
        <f>'1º PASSO - Rascunho'!D717</f>
        <v>2020-Ar Condicionado - Instalação/Montagem/Desmontagem/Remoção - (Parede / Sistemas)</v>
      </c>
      <c r="E717" s="42" t="str">
        <f>IFERROR(VLOOKUP(B717,'4º PASSO - Lançar TR'!A:D,4,FALSE),"")</f>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v>
      </c>
      <c r="F717" s="42">
        <f>IFERROR(VLOOKUP(B717,'4º PASSO - Lançar TR'!A:D,2,FALSE),"")</f>
        <v>2020</v>
      </c>
      <c r="G717" t="str">
        <f>'1º PASSO - Rascunho'!E717</f>
        <v>UNIDADE</v>
      </c>
      <c r="H717">
        <f>'1º PASSO - Rascunho'!F717</f>
        <v>153</v>
      </c>
      <c r="I717" t="str">
        <f>'1º PASSO - Rascunho'!G717</f>
        <v>Fortaleza/CE</v>
      </c>
      <c r="J717" s="42">
        <f t="shared" si="24"/>
        <v>4</v>
      </c>
      <c r="K717">
        <f>'1º PASSO - Rascunho'!H717</f>
        <v>16</v>
      </c>
      <c r="L717" s="42">
        <f t="shared" si="25"/>
        <v>16</v>
      </c>
    </row>
    <row r="718" spans="1:12" x14ac:dyDescent="0.25">
      <c r="A718" t="str">
        <f>'1º PASSO - Rascunho'!A718</f>
        <v>CMDO 10ª RM</v>
      </c>
      <c r="B718">
        <f>'1º PASSO - Rascunho'!B718</f>
        <v>160</v>
      </c>
      <c r="C718" t="str">
        <f>'1º PASSO - Rascunho'!C718</f>
        <v>Serviço</v>
      </c>
      <c r="D718" t="str">
        <f>'1º PASSO - Rascunho'!D718</f>
        <v>2020-Ar Condicionado - Instalação/Montagem/Desmontagem/Remoção - (Parede / Sistemas)</v>
      </c>
      <c r="E718" s="42" t="str">
        <f>IFERROR(VLOOKUP(B718,'4º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v>
      </c>
      <c r="F718" s="42">
        <f>IFERROR(VLOOKUP(B718,'4º PASSO - Lançar TR'!A:D,2,FALSE),"")</f>
        <v>2020</v>
      </c>
      <c r="G718" t="str">
        <f>'1º PASSO - Rascunho'!E718</f>
        <v>UNIDADE</v>
      </c>
      <c r="H718">
        <f>'1º PASSO - Rascunho'!F718</f>
        <v>153</v>
      </c>
      <c r="I718" t="str">
        <f>'1º PASSO - Rascunho'!G718</f>
        <v>Fortaleza/CE</v>
      </c>
      <c r="J718" s="42">
        <f t="shared" si="24"/>
        <v>4</v>
      </c>
      <c r="K718">
        <f>'1º PASSO - Rascunho'!H718</f>
        <v>16</v>
      </c>
      <c r="L718" s="42">
        <f t="shared" si="25"/>
        <v>16</v>
      </c>
    </row>
    <row r="719" spans="1:12" x14ac:dyDescent="0.25">
      <c r="A719" t="str">
        <f>'1º PASSO - Rascunho'!A719</f>
        <v>CMDO 10ª RM</v>
      </c>
      <c r="B719">
        <f>'1º PASSO - Rascunho'!B719</f>
        <v>161</v>
      </c>
      <c r="C719" t="str">
        <f>'1º PASSO - Rascunho'!C719</f>
        <v>Serviço</v>
      </c>
      <c r="D719" t="str">
        <f>'1º PASSO - Rascunho'!D719</f>
        <v>3492-Ar Condicionado - Manutenção de Aparelhos de Parede</v>
      </c>
      <c r="E719" s="42" t="str">
        <f>IFERROR(VLOOKUP(B719,'4º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48.000 a 60.000 BTUs.</v>
      </c>
      <c r="F719" s="42">
        <f>IFERROR(VLOOKUP(B719,'4º PASSO - Lançar TR'!A:D,2,FALSE),"")</f>
        <v>3492</v>
      </c>
      <c r="G719" t="str">
        <f>'1º PASSO - Rascunho'!E719</f>
        <v>UNIDADE</v>
      </c>
      <c r="H719">
        <f>'1º PASSO - Rascunho'!F719</f>
        <v>153</v>
      </c>
      <c r="I719" t="str">
        <f>'1º PASSO - Rascunho'!G719</f>
        <v>Fortaleza/CE</v>
      </c>
      <c r="J719" s="42">
        <f t="shared" si="24"/>
        <v>2</v>
      </c>
      <c r="K719">
        <f>'1º PASSO - Rascunho'!H719</f>
        <v>10</v>
      </c>
      <c r="L719" s="42">
        <f t="shared" si="25"/>
        <v>10</v>
      </c>
    </row>
    <row r="720" spans="1:12" x14ac:dyDescent="0.25">
      <c r="A720" t="str">
        <f>'1º PASSO - Rascunho'!A720</f>
        <v>CMDO 10ª RM</v>
      </c>
      <c r="B720">
        <f>'1º PASSO - Rascunho'!B720</f>
        <v>162</v>
      </c>
      <c r="C720" t="str">
        <f>'1º PASSO - Rascunho'!C720</f>
        <v>Serviço</v>
      </c>
      <c r="D720" t="str">
        <f>'1º PASSO - Rascunho'!D720</f>
        <v>2020-Ar Condicionado - Instalação/Montagem/Desmontagem/Remoção - (Parede / Sistemas)</v>
      </c>
      <c r="E720" s="42" t="str">
        <f>IFERROR(VLOOKUP(B720,'4º PASSO - Lançar TR'!A:D,4,FALSE),"")</f>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720" s="42">
        <f>IFERROR(VLOOKUP(B720,'4º PASSO - Lançar TR'!A:D,2,FALSE),"")</f>
        <v>2020</v>
      </c>
      <c r="G720" t="str">
        <f>'1º PASSO - Rascunho'!E720</f>
        <v>UNIDADE</v>
      </c>
      <c r="H720">
        <f>'1º PASSO - Rascunho'!F720</f>
        <v>246.67</v>
      </c>
      <c r="I720" t="str">
        <f>'1º PASSO - Rascunho'!G720</f>
        <v>Fortaleza/CE</v>
      </c>
      <c r="J720" s="42">
        <f t="shared" si="24"/>
        <v>3</v>
      </c>
      <c r="K720">
        <f>'1º PASSO - Rascunho'!H720</f>
        <v>15</v>
      </c>
      <c r="L720" s="42">
        <f t="shared" si="25"/>
        <v>15</v>
      </c>
    </row>
    <row r="721" spans="1:12" x14ac:dyDescent="0.25">
      <c r="A721" t="str">
        <f>'1º PASSO - Rascunho'!A721</f>
        <v>CMDO 10ª RM</v>
      </c>
      <c r="B721">
        <f>'1º PASSO - Rascunho'!B721</f>
        <v>163</v>
      </c>
      <c r="C721" t="str">
        <f>'1º PASSO - Rascunho'!C721</f>
        <v>Serviço</v>
      </c>
      <c r="D721" t="str">
        <f>'1º PASSO - Rascunho'!D721</f>
        <v>3506-Manutenção de Geladeiras e Bebedouros</v>
      </c>
      <c r="E721" s="42" t="str">
        <f>IFERROR(VLOOKUP(B721,'4º PASSO - Lançar TR'!A:D,4,FALSE),"")</f>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F721" s="42">
        <f>IFERROR(VLOOKUP(B721,'4º PASSO - Lançar TR'!A:D,2,FALSE),"")</f>
        <v>3506</v>
      </c>
      <c r="G721" t="str">
        <f>'1º PASSO - Rascunho'!E721</f>
        <v>UNIDADE</v>
      </c>
      <c r="H721">
        <f>'1º PASSO - Rascunho'!F721</f>
        <v>371.67</v>
      </c>
      <c r="I721" t="str">
        <f>'1º PASSO - Rascunho'!G721</f>
        <v>Fortaleza/CE</v>
      </c>
      <c r="J721" s="42">
        <f t="shared" si="24"/>
        <v>4</v>
      </c>
      <c r="K721">
        <f>'1º PASSO - Rascunho'!H721</f>
        <v>20</v>
      </c>
      <c r="L721" s="42">
        <f t="shared" si="25"/>
        <v>20</v>
      </c>
    </row>
    <row r="722" spans="1:12" x14ac:dyDescent="0.25">
      <c r="A722" t="str">
        <f>'1º PASSO - Rascunho'!A722</f>
        <v xml:space="preserve"> PQ R MNT/10 </v>
      </c>
      <c r="B722">
        <f>'1º PASSO - Rascunho'!B722</f>
        <v>1</v>
      </c>
      <c r="C722" t="str">
        <f>'1º PASSO - Rascunho'!C722</f>
        <v>Serviço</v>
      </c>
      <c r="D722" t="str">
        <f>'1º PASSO - Rascunho'!D722</f>
        <v>2020-Ar Condicionado - Instalação/Montagem/Desmontagem/Remoção - (Parede / Sistemas)</v>
      </c>
      <c r="E722" s="42" t="str">
        <f>IFERROR(VLOOKUP(B722,'4º PASSO - Lançar TR'!A:D,4,FALSE),"")</f>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722" s="42">
        <f>IFERROR(VLOOKUP(B722,'4º PASSO - Lançar TR'!A:D,2,FALSE),"")</f>
        <v>2020</v>
      </c>
      <c r="G722" t="str">
        <f>'1º PASSO - Rascunho'!E722</f>
        <v>UNIDADE</v>
      </c>
      <c r="H722">
        <f>'1º PASSO - Rascunho'!F722</f>
        <v>533.33000000000004</v>
      </c>
      <c r="I722" t="str">
        <f>'1º PASSO - Rascunho'!G722</f>
        <v>Fortaleza/CE</v>
      </c>
      <c r="J722" s="42">
        <f t="shared" si="24"/>
        <v>1</v>
      </c>
      <c r="K722">
        <f>'1º PASSO - Rascunho'!H722</f>
        <v>5</v>
      </c>
      <c r="L722" s="42">
        <f t="shared" si="25"/>
        <v>5</v>
      </c>
    </row>
    <row r="723" spans="1:12" x14ac:dyDescent="0.25">
      <c r="A723" t="str">
        <f>'1º PASSO - Rascunho'!A723</f>
        <v xml:space="preserve"> PQ R MNT/10 </v>
      </c>
      <c r="B723">
        <f>'1º PASSO - Rascunho'!B723</f>
        <v>2</v>
      </c>
      <c r="C723" t="str">
        <f>'1º PASSO - Rascunho'!C723</f>
        <v>Serviço</v>
      </c>
      <c r="D723" t="str">
        <f>'1º PASSO - Rascunho'!D723</f>
        <v>2020-Ar Condicionado - Instalação/Montagem/Desmontagem/Remoção - (Parede / Sistemas)</v>
      </c>
      <c r="E723" s="42" t="str">
        <f>IFERROR(VLOOKUP(B723,'4º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v>
      </c>
      <c r="F723" s="42">
        <f>IFERROR(VLOOKUP(B723,'4º PASSO - Lançar TR'!A:D,2,FALSE),"")</f>
        <v>2020</v>
      </c>
      <c r="G723" t="str">
        <f>'1º PASSO - Rascunho'!E723</f>
        <v>UNIDADE</v>
      </c>
      <c r="H723">
        <f>'1º PASSO - Rascunho'!F723</f>
        <v>509.33</v>
      </c>
      <c r="I723" t="str">
        <f>'1º PASSO - Rascunho'!G723</f>
        <v>Fortaleza/CE</v>
      </c>
      <c r="J723" s="42">
        <f t="shared" si="24"/>
        <v>1</v>
      </c>
      <c r="K723">
        <f>'1º PASSO - Rascunho'!H723</f>
        <v>5</v>
      </c>
      <c r="L723" s="42">
        <f t="shared" si="25"/>
        <v>5</v>
      </c>
    </row>
    <row r="724" spans="1:12" x14ac:dyDescent="0.25">
      <c r="A724" t="str">
        <f>'1º PASSO - Rascunho'!A724</f>
        <v xml:space="preserve"> PQ R MNT/10 </v>
      </c>
      <c r="B724">
        <f>'1º PASSO - Rascunho'!B724</f>
        <v>3</v>
      </c>
      <c r="C724" t="str">
        <f>'1º PASSO - Rascunho'!C724</f>
        <v>Serviço</v>
      </c>
      <c r="D724" t="str">
        <f>'1º PASSO - Rascunho'!D724</f>
        <v>2020-Ar Condicionado - Instalação/Montagem/Desmontagem/Remoção - (Parede / Sistemas)</v>
      </c>
      <c r="E724" s="42" t="str">
        <f>IFERROR(VLOOKUP(B724,'4º PASSO - Lançar TR'!A:D,4,FALSE),"")</f>
        <v>Serviço de instalação com fornecimento de material e aplicação de peças, realizando a substituição do cabo PP até 5 metros, de ar condicionado do tipo Split (inverter ou convencional), múltiplas marcas e tipos, 9.000 a 10.000 Btus.</v>
      </c>
      <c r="F724" s="42">
        <f>IFERROR(VLOOKUP(B724,'4º PASSO - Lançar TR'!A:D,2,FALSE),"")</f>
        <v>2020</v>
      </c>
      <c r="G724" t="str">
        <f>'1º PASSO - Rascunho'!E724</f>
        <v>UNIDADE</v>
      </c>
      <c r="H724">
        <f>'1º PASSO - Rascunho'!F724</f>
        <v>161.66999999999999</v>
      </c>
      <c r="I724" t="str">
        <f>'1º PASSO - Rascunho'!G724</f>
        <v>Fortaleza/CE</v>
      </c>
      <c r="J724" s="42">
        <f t="shared" si="24"/>
        <v>1</v>
      </c>
      <c r="K724">
        <f>'1º PASSO - Rascunho'!H724</f>
        <v>5</v>
      </c>
      <c r="L724" s="42">
        <f t="shared" si="25"/>
        <v>5</v>
      </c>
    </row>
    <row r="725" spans="1:12" x14ac:dyDescent="0.25">
      <c r="A725" t="str">
        <f>'1º PASSO - Rascunho'!A725</f>
        <v xml:space="preserve"> PQ R MNT/10 </v>
      </c>
      <c r="B725">
        <f>'1º PASSO - Rascunho'!B725</f>
        <v>4</v>
      </c>
      <c r="C725" t="str">
        <f>'1º PASSO - Rascunho'!C725</f>
        <v>Serviço</v>
      </c>
      <c r="D725" t="str">
        <f>'1º PASSO - Rascunho'!D725</f>
        <v>2020-Ar Condicionado - Instalação/Montagem/Desmontagem/Remoção - (Parede / Sistemas)</v>
      </c>
      <c r="E725" s="42" t="str">
        <f>IFERROR(VLOOKUP(B725,'4º PASSO - Lançar TR'!A:D,4,FALSE),"")</f>
        <v>Serviço de instalação com fornecimento de material e aplicação de peças, de mangueira PVC cristal até 5 metros, de ar condicionado do tipo Split (inverter ou convencional), múltiplas marcas e tipos, de 9.000 a 10.000 Btus.</v>
      </c>
      <c r="F725" s="42">
        <f>IFERROR(VLOOKUP(B725,'4º PASSO - Lançar TR'!A:D,2,FALSE),"")</f>
        <v>2020</v>
      </c>
      <c r="G725" t="str">
        <f>'1º PASSO - Rascunho'!E725</f>
        <v>UNIDADE</v>
      </c>
      <c r="H725">
        <f>'1º PASSO - Rascunho'!F725</f>
        <v>134</v>
      </c>
      <c r="I725" t="str">
        <f>'1º PASSO - Rascunho'!G725</f>
        <v>Fortaleza/CE</v>
      </c>
      <c r="J725" s="42">
        <f t="shared" si="24"/>
        <v>1</v>
      </c>
      <c r="K725">
        <f>'1º PASSO - Rascunho'!H725</f>
        <v>5</v>
      </c>
      <c r="L725" s="42">
        <f t="shared" si="25"/>
        <v>5</v>
      </c>
    </row>
    <row r="726" spans="1:12" x14ac:dyDescent="0.25">
      <c r="A726" t="str">
        <f>'1º PASSO - Rascunho'!A726</f>
        <v xml:space="preserve"> PQ R MNT/10 </v>
      </c>
      <c r="B726">
        <f>'1º PASSO - Rascunho'!B726</f>
        <v>5</v>
      </c>
      <c r="C726" t="str">
        <f>'1º PASSO - Rascunho'!C726</f>
        <v>Serviço</v>
      </c>
      <c r="D726" t="str">
        <f>'1º PASSO - Rascunho'!D726</f>
        <v>2020-Ar Condicionado - Instalação/Montagem/Desmontagem/Remoção - (Parede / Sistemas)</v>
      </c>
      <c r="E726" s="42" t="str">
        <f>IFERROR(VLOOKUP(B726,'4º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v>
      </c>
      <c r="F726" s="42">
        <f>IFERROR(VLOOKUP(B726,'4º PASSO - Lançar TR'!A:D,2,FALSE),"")</f>
        <v>2020</v>
      </c>
      <c r="G726" t="str">
        <f>'1º PASSO - Rascunho'!E726</f>
        <v>UNIDADE</v>
      </c>
      <c r="H726">
        <f>'1º PASSO - Rascunho'!F726</f>
        <v>77.33</v>
      </c>
      <c r="I726" t="str">
        <f>'1º PASSO - Rascunho'!G726</f>
        <v>Fortaleza/CE</v>
      </c>
      <c r="J726" s="42">
        <f t="shared" si="24"/>
        <v>1</v>
      </c>
      <c r="K726">
        <f>'1º PASSO - Rascunho'!H726</f>
        <v>5</v>
      </c>
      <c r="L726" s="42">
        <f t="shared" si="25"/>
        <v>5</v>
      </c>
    </row>
    <row r="727" spans="1:12" x14ac:dyDescent="0.25">
      <c r="A727" t="str">
        <f>'1º PASSO - Rascunho'!A727</f>
        <v xml:space="preserve"> PQ R MNT/10 </v>
      </c>
      <c r="B727">
        <f>'1º PASSO - Rascunho'!B727</f>
        <v>6</v>
      </c>
      <c r="C727" t="str">
        <f>'1º PASSO - Rascunho'!C727</f>
        <v>Serviço</v>
      </c>
      <c r="D727" t="str">
        <f>'1º PASSO - Rascunho'!D727</f>
        <v>3492-Ar Condicionado - Manutenção de Aparelhos de Parede</v>
      </c>
      <c r="E727" s="42" t="str">
        <f>IFERROR(VLOOKUP(B727,'4º PASSO - Lançar TR'!A:D,4,FALSE),"")</f>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727" s="42">
        <f>IFERROR(VLOOKUP(B727,'4º PASSO - Lançar TR'!A:D,2,FALSE),"")</f>
        <v>3492</v>
      </c>
      <c r="G727" t="str">
        <f>'1º PASSO - Rascunho'!E727</f>
        <v>UNIDADE</v>
      </c>
      <c r="H727">
        <f>'1º PASSO - Rascunho'!F727</f>
        <v>244.33</v>
      </c>
      <c r="I727" t="str">
        <f>'1º PASSO - Rascunho'!G727</f>
        <v>Fortaleza/CE</v>
      </c>
      <c r="J727" s="42">
        <f t="shared" si="24"/>
        <v>1</v>
      </c>
      <c r="K727">
        <f>'1º PASSO - Rascunho'!H727</f>
        <v>5</v>
      </c>
      <c r="L727" s="42">
        <f t="shared" si="25"/>
        <v>5</v>
      </c>
    </row>
    <row r="728" spans="1:12" x14ac:dyDescent="0.25">
      <c r="A728" t="str">
        <f>'1º PASSO - Rascunho'!A728</f>
        <v xml:space="preserve"> PQ R MNT/10 </v>
      </c>
      <c r="B728">
        <f>'1º PASSO - Rascunho'!B728</f>
        <v>7</v>
      </c>
      <c r="C728" t="str">
        <f>'1º PASSO - Rascunho'!C728</f>
        <v>Serviço</v>
      </c>
      <c r="D728" t="str">
        <f>'1º PASSO - Rascunho'!D728</f>
        <v>3492-Ar Condicionado - Manutenção de Aparelhos de Parede</v>
      </c>
      <c r="E728" s="42" t="str">
        <f>IFERROR(VLOOKUP(B728,'4º PASSO - Lançar TR'!A:D,4,FALSE),"")</f>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728" s="42">
        <f>IFERROR(VLOOKUP(B728,'4º PASSO - Lançar TR'!A:D,2,FALSE),"")</f>
        <v>3492</v>
      </c>
      <c r="G728" t="str">
        <f>'1º PASSO - Rascunho'!E728</f>
        <v>UNIDADE</v>
      </c>
      <c r="H728">
        <f>'1º PASSO - Rascunho'!F728</f>
        <v>921.67</v>
      </c>
      <c r="I728" t="str">
        <f>'1º PASSO - Rascunho'!G728</f>
        <v>Fortaleza/CE</v>
      </c>
      <c r="J728" s="42">
        <f t="shared" si="24"/>
        <v>1</v>
      </c>
      <c r="K728">
        <f>'1º PASSO - Rascunho'!H728</f>
        <v>5</v>
      </c>
      <c r="L728" s="42">
        <f t="shared" si="25"/>
        <v>5</v>
      </c>
    </row>
    <row r="729" spans="1:12" x14ac:dyDescent="0.25">
      <c r="A729" t="str">
        <f>'1º PASSO - Rascunho'!A729</f>
        <v xml:space="preserve"> PQ R MNT/10 </v>
      </c>
      <c r="B729">
        <f>'1º PASSO - Rascunho'!B729</f>
        <v>8</v>
      </c>
      <c r="C729" t="str">
        <f>'1º PASSO - Rascunho'!C729</f>
        <v>Serviço</v>
      </c>
      <c r="D729" t="str">
        <f>'1º PASSO - Rascunho'!D729</f>
        <v>3492-Ar Condicionado - Manutenção de Aparelhos de Parede</v>
      </c>
      <c r="E729" s="42" t="str">
        <f>IFERROR(VLOOKUP(B729,'4º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v>
      </c>
      <c r="F729" s="42">
        <f>IFERROR(VLOOKUP(B729,'4º PASSO - Lançar TR'!A:D,2,FALSE),"")</f>
        <v>3492</v>
      </c>
      <c r="G729" t="str">
        <f>'1º PASSO - Rascunho'!E729</f>
        <v>UNIDADE</v>
      </c>
      <c r="H729">
        <f>'1º PASSO - Rascunho'!F729</f>
        <v>293.33</v>
      </c>
      <c r="I729" t="str">
        <f>'1º PASSO - Rascunho'!G729</f>
        <v>Fortaleza/CE</v>
      </c>
      <c r="J729" s="42">
        <f t="shared" si="24"/>
        <v>1</v>
      </c>
      <c r="K729">
        <f>'1º PASSO - Rascunho'!H729</f>
        <v>5</v>
      </c>
      <c r="L729" s="42">
        <f t="shared" si="25"/>
        <v>5</v>
      </c>
    </row>
    <row r="730" spans="1:12" x14ac:dyDescent="0.25">
      <c r="A730" t="str">
        <f>'1º PASSO - Rascunho'!A730</f>
        <v xml:space="preserve"> PQ R MNT/10 </v>
      </c>
      <c r="B730">
        <f>'1º PASSO - Rascunho'!B730</f>
        <v>9</v>
      </c>
      <c r="C730" t="str">
        <f>'1º PASSO - Rascunho'!C730</f>
        <v>Serviço</v>
      </c>
      <c r="D730" t="str">
        <f>'1º PASSO - Rascunho'!D730</f>
        <v>3492-Ar Condicionado - Manutenção de Aparelhos de Parede</v>
      </c>
      <c r="E730" s="42" t="str">
        <f>IFERROR(VLOOKUP(B730,'4º PASSO - Lançar TR'!A:D,4,FALSE),"")</f>
        <v>Serviço    de     manutenção    corretiva   com fornecimento de material e aplicação de peças, realizando a substituição de filtro de ar, de ar condicionado do tipo Split( inverter ou convencional) , de 9.000 a 10.000 Btus.</v>
      </c>
      <c r="F730" s="42">
        <f>IFERROR(VLOOKUP(B730,'4º PASSO - Lançar TR'!A:D,2,FALSE),"")</f>
        <v>3492</v>
      </c>
      <c r="G730" t="str">
        <f>'1º PASSO - Rascunho'!E730</f>
        <v>UNIDADE</v>
      </c>
      <c r="H730">
        <f>'1º PASSO - Rascunho'!F730</f>
        <v>192</v>
      </c>
      <c r="I730" t="str">
        <f>'1º PASSO - Rascunho'!G730</f>
        <v>Fortaleza/CE</v>
      </c>
      <c r="J730" s="42">
        <f t="shared" si="24"/>
        <v>1</v>
      </c>
      <c r="K730">
        <f>'1º PASSO - Rascunho'!H730</f>
        <v>5</v>
      </c>
      <c r="L730" s="42">
        <f t="shared" si="25"/>
        <v>5</v>
      </c>
    </row>
    <row r="731" spans="1:12" x14ac:dyDescent="0.25">
      <c r="A731" t="str">
        <f>'1º PASSO - Rascunho'!A731</f>
        <v xml:space="preserve"> PQ R MNT/10 </v>
      </c>
      <c r="B731">
        <f>'1º PASSO - Rascunho'!B731</f>
        <v>10</v>
      </c>
      <c r="C731" t="str">
        <f>'1º PASSO - Rascunho'!C731</f>
        <v>Serviço</v>
      </c>
      <c r="D731" t="str">
        <f>'1º PASSO - Rascunho'!D731</f>
        <v>3492-Ar Condicionado - Manutenção de Aparelhos de Parede</v>
      </c>
      <c r="E731" s="42" t="str">
        <f>IFERROR(VLOOKUP(B731,'4º PASSO - Lançar TR'!A:D,4,FALSE),"")</f>
        <v>Serviço    de     manutenção    corretiva com fornecimento de material e aplicação de peças,  realizando as substituições de sensores da unidade interna e/ou externa (termistores), de ar condicionado do tipo Split( inverter ou convencional), de 9.000 a 10.000 Btus.</v>
      </c>
      <c r="F731" s="42">
        <f>IFERROR(VLOOKUP(B731,'4º PASSO - Lançar TR'!A:D,2,FALSE),"")</f>
        <v>3492</v>
      </c>
      <c r="G731" t="str">
        <f>'1º PASSO - Rascunho'!E731</f>
        <v>UNIDADE</v>
      </c>
      <c r="H731">
        <f>'1º PASSO - Rascunho'!F731</f>
        <v>192</v>
      </c>
      <c r="I731" t="str">
        <f>'1º PASSO - Rascunho'!G731</f>
        <v>Fortaleza/CE</v>
      </c>
      <c r="J731" s="42">
        <f t="shared" si="24"/>
        <v>1</v>
      </c>
      <c r="K731">
        <f>'1º PASSO - Rascunho'!H731</f>
        <v>5</v>
      </c>
      <c r="L731" s="42">
        <f t="shared" si="25"/>
        <v>5</v>
      </c>
    </row>
    <row r="732" spans="1:12" x14ac:dyDescent="0.25">
      <c r="A732" t="str">
        <f>'1º PASSO - Rascunho'!A732</f>
        <v xml:space="preserve"> PQ R MNT/10 </v>
      </c>
      <c r="B732">
        <f>'1º PASSO - Rascunho'!B732</f>
        <v>11</v>
      </c>
      <c r="C732" t="str">
        <f>'1º PASSO - Rascunho'!C732</f>
        <v>Serviço</v>
      </c>
      <c r="D732" t="str">
        <f>'1º PASSO - Rascunho'!D732</f>
        <v>3492-Ar Condicionado - Manutenção de Aparelhos de Parede</v>
      </c>
      <c r="E732" s="42" t="str">
        <f>IFERROR(VLOOKUP(B732,'4º PASSO - Lançar TR'!A:D,4,FALSE),"")</f>
        <v>Serviço    de     manutenção    corretiva   com fornecimento de material e aplicação de peças,  realizando a substituição de capacitor da unidade interna ou externa, de ar condicionado do tipo Split( inverter ou convencional), de 9.000 a 10.000 Btus.</v>
      </c>
      <c r="F732" s="42">
        <f>IFERROR(VLOOKUP(B732,'4º PASSO - Lançar TR'!A:D,2,FALSE),"")</f>
        <v>3492</v>
      </c>
      <c r="G732" t="str">
        <f>'1º PASSO - Rascunho'!E732</f>
        <v>UNIDADE</v>
      </c>
      <c r="H732">
        <f>'1º PASSO - Rascunho'!F732</f>
        <v>237.33</v>
      </c>
      <c r="I732" t="str">
        <f>'1º PASSO - Rascunho'!G732</f>
        <v>Fortaleza/CE</v>
      </c>
      <c r="J732" s="42">
        <f t="shared" si="24"/>
        <v>1</v>
      </c>
      <c r="K732">
        <f>'1º PASSO - Rascunho'!H732</f>
        <v>5</v>
      </c>
      <c r="L732" s="42">
        <f t="shared" si="25"/>
        <v>5</v>
      </c>
    </row>
    <row r="733" spans="1:12" x14ac:dyDescent="0.25">
      <c r="A733" t="str">
        <f>'1º PASSO - Rascunho'!A733</f>
        <v xml:space="preserve"> PQ R MNT/10 </v>
      </c>
      <c r="B733">
        <f>'1º PASSO - Rascunho'!B733</f>
        <v>12</v>
      </c>
      <c r="C733" t="str">
        <f>'1º PASSO - Rascunho'!C733</f>
        <v>Serviço</v>
      </c>
      <c r="D733" t="str">
        <f>'1º PASSO - Rascunho'!D733</f>
        <v>3492-Ar Condicionado - Manutenção de Aparelhos de Parede</v>
      </c>
      <c r="E733" s="42" t="str">
        <f>IFERROR(VLOOKUP(B733,'4º PASSO - Lançar TR'!A:D,4,FALSE),"")</f>
        <v>Serviço    de     manutenção    com fornecimento de material e aplicação de peças,  realizando a substituição de placa eletrônica principal original (unidade interna), de ar condicionado do tipo Split(inverter ou convencional), de 9.000 a 10.000 Btus.</v>
      </c>
      <c r="F733" s="42">
        <f>IFERROR(VLOOKUP(B733,'4º PASSO - Lançar TR'!A:D,2,FALSE),"")</f>
        <v>3492</v>
      </c>
      <c r="G733" t="str">
        <f>'1º PASSO - Rascunho'!E733</f>
        <v>UNIDADE</v>
      </c>
      <c r="H733">
        <f>'1º PASSO - Rascunho'!F733</f>
        <v>489</v>
      </c>
      <c r="I733" t="str">
        <f>'1º PASSO - Rascunho'!G733</f>
        <v>Fortaleza/CE</v>
      </c>
      <c r="J733" s="42">
        <f t="shared" si="24"/>
        <v>1</v>
      </c>
      <c r="K733">
        <f>'1º PASSO - Rascunho'!H733</f>
        <v>5</v>
      </c>
      <c r="L733" s="42">
        <f t="shared" si="25"/>
        <v>5</v>
      </c>
    </row>
    <row r="734" spans="1:12" x14ac:dyDescent="0.25">
      <c r="A734" t="str">
        <f>'1º PASSO - Rascunho'!A734</f>
        <v xml:space="preserve"> PQ R MNT/10 </v>
      </c>
      <c r="B734">
        <f>'1º PASSO - Rascunho'!B734</f>
        <v>13</v>
      </c>
      <c r="C734" t="str">
        <f>'1º PASSO - Rascunho'!C734</f>
        <v>Serviço</v>
      </c>
      <c r="D734" t="str">
        <f>'1º PASSO - Rascunho'!D734</f>
        <v>3492-Ar Condicionado - Manutenção de Aparelhos de Parede</v>
      </c>
      <c r="E734" s="42" t="str">
        <f>IFERROR(VLOOKUP(B734,'4º PASSO - Lançar TR'!A:D,4,FALSE),"")</f>
        <v>Serviço    de     manutenção    corretiva     com fornecimento e aplicação de peças, realizando a substituição de placa eletrônica universal da unidade interna, de ar condicionado do tipo Split (convencional), de 9.000 a 10.000 Btus.</v>
      </c>
      <c r="F734" s="42">
        <f>IFERROR(VLOOKUP(B734,'4º PASSO - Lançar TR'!A:D,2,FALSE),"")</f>
        <v>3492</v>
      </c>
      <c r="G734" t="str">
        <f>'1º PASSO - Rascunho'!E734</f>
        <v>UNIDADE</v>
      </c>
      <c r="H734">
        <f>'1º PASSO - Rascunho'!F734</f>
        <v>405</v>
      </c>
      <c r="I734" t="str">
        <f>'1º PASSO - Rascunho'!G734</f>
        <v>Fortaleza/CE</v>
      </c>
      <c r="J734" s="42">
        <f t="shared" si="24"/>
        <v>1</v>
      </c>
      <c r="K734">
        <f>'1º PASSO - Rascunho'!H734</f>
        <v>5</v>
      </c>
      <c r="L734" s="42">
        <f t="shared" si="25"/>
        <v>5</v>
      </c>
    </row>
    <row r="735" spans="1:12" x14ac:dyDescent="0.25">
      <c r="A735" t="str">
        <f>'1º PASSO - Rascunho'!A735</f>
        <v xml:space="preserve"> PQ R MNT/10 </v>
      </c>
      <c r="B735">
        <f>'1º PASSO - Rascunho'!B735</f>
        <v>14</v>
      </c>
      <c r="C735" t="str">
        <f>'1º PASSO - Rascunho'!C735</f>
        <v>Serviço</v>
      </c>
      <c r="D735" t="str">
        <f>'1º PASSO - Rascunho'!D735</f>
        <v>3492-Ar Condicionado - Manutenção de Aparelhos de Parede</v>
      </c>
      <c r="E735" s="42" t="str">
        <f>IFERROR(VLOOKUP(B735,'4º PASSO - Lançar TR'!A:D,4,FALSE),"")</f>
        <v>Serviço    de     manutenção   corretiva  com reparo da placa eletrônica principal (unidade interna), de ar condicionado do tipo Split(inverter ou convencional), de 9.000 a 10.000 Btus.</v>
      </c>
      <c r="F735" s="42">
        <f>IFERROR(VLOOKUP(B735,'4º PASSO - Lançar TR'!A:D,2,FALSE),"")</f>
        <v>3492</v>
      </c>
      <c r="G735" t="str">
        <f>'1º PASSO - Rascunho'!E735</f>
        <v>UNIDADE</v>
      </c>
      <c r="H735">
        <f>'1º PASSO - Rascunho'!F735</f>
        <v>405</v>
      </c>
      <c r="I735" t="str">
        <f>'1º PASSO - Rascunho'!G735</f>
        <v>Fortaleza/CE</v>
      </c>
      <c r="J735" s="42">
        <f t="shared" si="24"/>
        <v>1</v>
      </c>
      <c r="K735">
        <f>'1º PASSO - Rascunho'!H735</f>
        <v>5</v>
      </c>
      <c r="L735" s="42">
        <f t="shared" si="25"/>
        <v>5</v>
      </c>
    </row>
    <row r="736" spans="1:12" x14ac:dyDescent="0.25">
      <c r="A736" t="str">
        <f>'1º PASSO - Rascunho'!A736</f>
        <v xml:space="preserve"> PQ R MNT/10 </v>
      </c>
      <c r="B736">
        <f>'1º PASSO - Rascunho'!B736</f>
        <v>15</v>
      </c>
      <c r="C736" t="str">
        <f>'1º PASSO - Rascunho'!C736</f>
        <v>Serviço</v>
      </c>
      <c r="D736" t="str">
        <f>'1º PASSO - Rascunho'!D736</f>
        <v>3492-Ar Condicionado - Manutenção de Aparelhos de Parede</v>
      </c>
      <c r="E736" s="42" t="str">
        <f>IFERROR(VLOOKUP(B736,'4º PASSO - Lançar TR'!A:D,4,FALSE),"")</f>
        <v>Serviço de manutenção corretiva com fornecimento de material e aplicação de peças, realizando a substituição de placa eletrônica receptora da unidade interna, de ar condicionado do  tipo Split(inverter ou convencional), de 9.000 a 10.000 Btus.</v>
      </c>
      <c r="F736" s="42">
        <f>IFERROR(VLOOKUP(B736,'4º PASSO - Lançar TR'!A:D,2,FALSE),"")</f>
        <v>3492</v>
      </c>
      <c r="G736" t="str">
        <f>'1º PASSO - Rascunho'!E736</f>
        <v>UNIDADE</v>
      </c>
      <c r="H736">
        <f>'1º PASSO - Rascunho'!F736</f>
        <v>489</v>
      </c>
      <c r="I736" t="str">
        <f>'1º PASSO - Rascunho'!G736</f>
        <v>Fortaleza/CE</v>
      </c>
      <c r="J736" s="42">
        <f t="shared" si="24"/>
        <v>1</v>
      </c>
      <c r="K736">
        <f>'1º PASSO - Rascunho'!H736</f>
        <v>5</v>
      </c>
      <c r="L736" s="42">
        <f t="shared" si="25"/>
        <v>5</v>
      </c>
    </row>
    <row r="737" spans="1:12" x14ac:dyDescent="0.25">
      <c r="A737" t="str">
        <f>'1º PASSO - Rascunho'!A737</f>
        <v xml:space="preserve"> PQ R MNT/10 </v>
      </c>
      <c r="B737">
        <f>'1º PASSO - Rascunho'!B737</f>
        <v>16</v>
      </c>
      <c r="C737" t="str">
        <f>'1º PASSO - Rascunho'!C737</f>
        <v>Serviço</v>
      </c>
      <c r="D737" t="str">
        <f>'1º PASSO - Rascunho'!D737</f>
        <v>3492-Ar Condicionado - Manutenção de Aparelhos de Parede</v>
      </c>
      <c r="E737" s="42" t="str">
        <f>IFERROR(VLOOKUP(B737,'4º PASSO - Lançar TR'!A:D,4,FALSE),"")</f>
        <v>Serviço de manutenção corretiva com fornecimento de material e aplicação de peças, realizando a substituição do motor de passo de movimentação das aletas/swing, de ar condicionado do  tipo Split(inverter ou convencional), de 9.000 a 10.000 Btus.</v>
      </c>
      <c r="F737" s="42">
        <f>IFERROR(VLOOKUP(B737,'4º PASSO - Lançar TR'!A:D,2,FALSE),"")</f>
        <v>3492</v>
      </c>
      <c r="G737" t="str">
        <f>'1º PASSO - Rascunho'!E737</f>
        <v>UNIDADE</v>
      </c>
      <c r="H737">
        <f>'1º PASSO - Rascunho'!F737</f>
        <v>160</v>
      </c>
      <c r="I737" t="str">
        <f>'1º PASSO - Rascunho'!G737</f>
        <v>Fortaleza/CE</v>
      </c>
      <c r="J737" s="42">
        <f t="shared" si="24"/>
        <v>1</v>
      </c>
      <c r="K737">
        <f>'1º PASSO - Rascunho'!H737</f>
        <v>5</v>
      </c>
      <c r="L737" s="42">
        <f t="shared" si="25"/>
        <v>5</v>
      </c>
    </row>
    <row r="738" spans="1:12" x14ac:dyDescent="0.25">
      <c r="A738" t="str">
        <f>'1º PASSO - Rascunho'!A738</f>
        <v xml:space="preserve"> PQ R MNT/10 </v>
      </c>
      <c r="B738">
        <f>'1º PASSO - Rascunho'!B738</f>
        <v>17</v>
      </c>
      <c r="C738" t="str">
        <f>'1º PASSO - Rascunho'!C738</f>
        <v>Serviço</v>
      </c>
      <c r="D738" t="str">
        <f>'1º PASSO - Rascunho'!D738</f>
        <v>3492-Ar Condicionado - Manutenção de Aparelhos de Parede</v>
      </c>
      <c r="E738" s="42" t="str">
        <f>IFERROR(VLOOKUP(B738,'4º PASSO - Lançar TR'!A:D,4,FALSE),"")</f>
        <v>Serviço de manutenção corretiva com fornecimento de material e aplicação de peças,  realizando a substituição de placa eletrônica unidade externa (condensadora), de ar condicionado do tipo Split (inverter) , de 9.000 a 10.000 Btus.</v>
      </c>
      <c r="F738" s="42">
        <f>IFERROR(VLOOKUP(B738,'4º PASSO - Lançar TR'!A:D,2,FALSE),"")</f>
        <v>3492</v>
      </c>
      <c r="G738" t="str">
        <f>'1º PASSO - Rascunho'!E738</f>
        <v>UNIDADE</v>
      </c>
      <c r="H738">
        <f>'1º PASSO - Rascunho'!F738</f>
        <v>576.66999999999996</v>
      </c>
      <c r="I738" t="str">
        <f>'1º PASSO - Rascunho'!G738</f>
        <v>Fortaleza/CE</v>
      </c>
      <c r="J738" s="42">
        <f t="shared" si="24"/>
        <v>1</v>
      </c>
      <c r="K738">
        <f>'1º PASSO - Rascunho'!H738</f>
        <v>5</v>
      </c>
      <c r="L738" s="42">
        <f t="shared" si="25"/>
        <v>5</v>
      </c>
    </row>
    <row r="739" spans="1:12" x14ac:dyDescent="0.25">
      <c r="A739" t="str">
        <f>'1º PASSO - Rascunho'!A739</f>
        <v xml:space="preserve"> PQ R MNT/10 </v>
      </c>
      <c r="B739">
        <f>'1º PASSO - Rascunho'!B739</f>
        <v>18</v>
      </c>
      <c r="C739" t="str">
        <f>'1º PASSO - Rascunho'!C739</f>
        <v>Serviço</v>
      </c>
      <c r="D739" t="str">
        <f>'1º PASSO - Rascunho'!D739</f>
        <v>3492-Ar Condicionado - Manutenção de Aparelhos de Parede</v>
      </c>
      <c r="E739" s="42" t="str">
        <f>IFERROR(VLOOKUP(B739,'4º PASSO - Lançar TR'!A:D,4,FALSE),"")</f>
        <v>Serviço de manutenção corretiva com o reparo da placa eletrônica da condensadora, de ar condicionado do tipo Split (inverter ou convencional) , de 9.000 a 10.000 Btus.</v>
      </c>
      <c r="F739" s="42">
        <f>IFERROR(VLOOKUP(B739,'4º PASSO - Lançar TR'!A:D,2,FALSE),"")</f>
        <v>3492</v>
      </c>
      <c r="G739" t="str">
        <f>'1º PASSO - Rascunho'!E739</f>
        <v>UNIDADE</v>
      </c>
      <c r="H739">
        <f>'1º PASSO - Rascunho'!F739</f>
        <v>426</v>
      </c>
      <c r="I739" t="str">
        <f>'1º PASSO - Rascunho'!G739</f>
        <v>Fortaleza/CE</v>
      </c>
      <c r="J739" s="42">
        <f t="shared" si="24"/>
        <v>1</v>
      </c>
      <c r="K739">
        <f>'1º PASSO - Rascunho'!H739</f>
        <v>5</v>
      </c>
      <c r="L739" s="42">
        <f t="shared" si="25"/>
        <v>5</v>
      </c>
    </row>
    <row r="740" spans="1:12" x14ac:dyDescent="0.25">
      <c r="A740" t="str">
        <f>'1º PASSO - Rascunho'!A740</f>
        <v xml:space="preserve"> PQ R MNT/10 </v>
      </c>
      <c r="B740">
        <f>'1º PASSO - Rascunho'!B740</f>
        <v>19</v>
      </c>
      <c r="C740" t="str">
        <f>'1º PASSO - Rascunho'!C740</f>
        <v>Serviço</v>
      </c>
      <c r="D740" t="str">
        <f>'1º PASSO - Rascunho'!D740</f>
        <v>3492-Ar Condicionado - Manutenção de Aparelhos de Parede</v>
      </c>
      <c r="E740" s="42" t="str">
        <f>IFERROR(VLOOKUP(B740,'4º PASSO - Lançar TR'!A:D,4,FALSE),"")</f>
        <v>Serviço    de  manutenção  corretiva  com fornecimento de material e aplicação de peças,  realizando a substituição do motor do ventilador da unidade externa, de ar condicionado do tipo Split (inverter ou convencional) , de 9.000 a 10.000 Btus.</v>
      </c>
      <c r="F740" s="42">
        <f>IFERROR(VLOOKUP(B740,'4º PASSO - Lançar TR'!A:D,2,FALSE),"")</f>
        <v>3492</v>
      </c>
      <c r="G740" t="str">
        <f>'1º PASSO - Rascunho'!E740</f>
        <v>UNIDADE</v>
      </c>
      <c r="H740">
        <f>'1º PASSO - Rascunho'!F740</f>
        <v>502.33</v>
      </c>
      <c r="I740" t="str">
        <f>'1º PASSO - Rascunho'!G740</f>
        <v>Fortaleza/CE</v>
      </c>
      <c r="J740" s="42">
        <f t="shared" si="24"/>
        <v>1</v>
      </c>
      <c r="K740">
        <f>'1º PASSO - Rascunho'!H740</f>
        <v>5</v>
      </c>
      <c r="L740" s="42">
        <f t="shared" si="25"/>
        <v>5</v>
      </c>
    </row>
    <row r="741" spans="1:12" x14ac:dyDescent="0.25">
      <c r="A741" t="str">
        <f>'1º PASSO - Rascunho'!A741</f>
        <v xml:space="preserve"> PQ R MNT/10 </v>
      </c>
      <c r="B741">
        <f>'1º PASSO - Rascunho'!B741</f>
        <v>20</v>
      </c>
      <c r="C741" t="str">
        <f>'1º PASSO - Rascunho'!C741</f>
        <v>Serviço</v>
      </c>
      <c r="D741" t="str">
        <f>'1º PASSO - Rascunho'!D741</f>
        <v>3492-Ar Condicionado - Manutenção de Aparelhos de Parede</v>
      </c>
      <c r="E741" s="42" t="str">
        <f>IFERROR(VLOOKUP(B741,'4º PASSO - Lançar TR'!A:D,4,FALSE),"")</f>
        <v>Serviço    de  manutenção   corretiva  com  reparo de motor do ventilador da unidade externa, de ar condicionado do tipo Split (inverter ou convencional) , de 9.000 a 10.000 Btus.</v>
      </c>
      <c r="F741" s="42">
        <f>IFERROR(VLOOKUP(B741,'4º PASSO - Lançar TR'!A:D,2,FALSE),"")</f>
        <v>3492</v>
      </c>
      <c r="G741" t="str">
        <f>'1º PASSO - Rascunho'!E741</f>
        <v>UNIDADE</v>
      </c>
      <c r="H741">
        <f>'1º PASSO - Rascunho'!F741</f>
        <v>371.67</v>
      </c>
      <c r="I741" t="str">
        <f>'1º PASSO - Rascunho'!G741</f>
        <v>Fortaleza/CE</v>
      </c>
      <c r="J741" s="42">
        <f t="shared" si="24"/>
        <v>1</v>
      </c>
      <c r="K741">
        <f>'1º PASSO - Rascunho'!H741</f>
        <v>5</v>
      </c>
      <c r="L741" s="42">
        <f t="shared" si="25"/>
        <v>5</v>
      </c>
    </row>
    <row r="742" spans="1:12" x14ac:dyDescent="0.25">
      <c r="A742" t="str">
        <f>'1º PASSO - Rascunho'!A742</f>
        <v xml:space="preserve"> PQ R MNT/10 </v>
      </c>
      <c r="B742">
        <f>'1º PASSO - Rascunho'!B742</f>
        <v>21</v>
      </c>
      <c r="C742" t="str">
        <f>'1º PASSO - Rascunho'!C742</f>
        <v>Serviço</v>
      </c>
      <c r="D742" t="str">
        <f>'1º PASSO - Rascunho'!D742</f>
        <v>3492-Ar Condicionado - Manutenção de Aparelhos de Parede</v>
      </c>
      <c r="E742" s="42" t="str">
        <f>IFERROR(VLOOKUP(B742,'4º PASSO - Lançar TR'!A:D,4,FALSE),"")</f>
        <v>Serviço    de  manutenção    corretiva   com fornecimento de material e aplicação de peças, realizando a substituição de motor do ventilador da unidade interna, de ar condicionado do tipo Split (convencional) , de 9.000 a 10.000 Btus.</v>
      </c>
      <c r="F742" s="42">
        <f>IFERROR(VLOOKUP(B742,'4º PASSO - Lançar TR'!A:D,2,FALSE),"")</f>
        <v>3492</v>
      </c>
      <c r="G742" t="str">
        <f>'1º PASSO - Rascunho'!E742</f>
        <v>UNIDADE</v>
      </c>
      <c r="H742">
        <f>'1º PASSO - Rascunho'!F742</f>
        <v>502.33</v>
      </c>
      <c r="I742" t="str">
        <f>'1º PASSO - Rascunho'!G742</f>
        <v>Fortaleza/CE</v>
      </c>
      <c r="J742" s="42">
        <f t="shared" si="24"/>
        <v>1</v>
      </c>
      <c r="K742">
        <f>'1º PASSO - Rascunho'!H742</f>
        <v>5</v>
      </c>
      <c r="L742" s="42">
        <f t="shared" si="25"/>
        <v>5</v>
      </c>
    </row>
    <row r="743" spans="1:12" x14ac:dyDescent="0.25">
      <c r="A743" t="str">
        <f>'1º PASSO - Rascunho'!A743</f>
        <v xml:space="preserve"> PQ R MNT/10 </v>
      </c>
      <c r="B743">
        <f>'1º PASSO - Rascunho'!B743</f>
        <v>22</v>
      </c>
      <c r="C743" t="str">
        <f>'1º PASSO - Rascunho'!C743</f>
        <v>Serviço</v>
      </c>
      <c r="D743" t="str">
        <f>'1º PASSO - Rascunho'!D743</f>
        <v>3492-Ar Condicionado - Manutenção de Aparelhos de Parede</v>
      </c>
      <c r="E743" s="42" t="str">
        <f>IFERROR(VLOOKUP(B743,'4º PASSO - Lançar TR'!A:D,4,FALSE),"")</f>
        <v>Serviço    de  manutenção  corretiva com reparo de motor do ventilador da unidade interna, de ar condicionado do tipo Split (convencional), de 9.000 a 10.000 Btus.</v>
      </c>
      <c r="F743" s="42">
        <f>IFERROR(VLOOKUP(B743,'4º PASSO - Lançar TR'!A:D,2,FALSE),"")</f>
        <v>3492</v>
      </c>
      <c r="G743" t="str">
        <f>'1º PASSO - Rascunho'!E743</f>
        <v>UNIDADE</v>
      </c>
      <c r="H743">
        <f>'1º PASSO - Rascunho'!F743</f>
        <v>385</v>
      </c>
      <c r="I743" t="str">
        <f>'1º PASSO - Rascunho'!G743</f>
        <v>Fortaleza/CE</v>
      </c>
      <c r="J743" s="42">
        <f t="shared" si="24"/>
        <v>1</v>
      </c>
      <c r="K743">
        <f>'1º PASSO - Rascunho'!H743</f>
        <v>5</v>
      </c>
      <c r="L743" s="42">
        <f t="shared" si="25"/>
        <v>5</v>
      </c>
    </row>
    <row r="744" spans="1:12" x14ac:dyDescent="0.25">
      <c r="A744" t="str">
        <f>'1º PASSO - Rascunho'!A744</f>
        <v xml:space="preserve"> PQ R MNT/10 </v>
      </c>
      <c r="B744">
        <f>'1º PASSO - Rascunho'!B744</f>
        <v>23</v>
      </c>
      <c r="C744" t="str">
        <f>'1º PASSO - Rascunho'!C744</f>
        <v>Serviço</v>
      </c>
      <c r="D744" t="str">
        <f>'1º PASSO - Rascunho'!D744</f>
        <v>3492-Ar Condicionado - Manutenção de Aparelhos de Parede</v>
      </c>
      <c r="E744" s="42" t="str">
        <f>IFERROR(VLOOKUP(B744,'4º PASSO - Lançar TR'!A:D,4,FALSE),"")</f>
        <v>Serviço    de     manutenção    corretiva  com fornecimento de material e aplicação de peças,  realizando a substituição da turbina da unidade interna, de ar condicionado do tipo Split (inverter ou convencional), de 9.000 a 10.000 Btus.</v>
      </c>
      <c r="F744" s="42">
        <f>IFERROR(VLOOKUP(B744,'4º PASSO - Lançar TR'!A:D,2,FALSE),"")</f>
        <v>3492</v>
      </c>
      <c r="G744" t="str">
        <f>'1º PASSO - Rascunho'!E744</f>
        <v>UNIDADE</v>
      </c>
      <c r="H744">
        <f>'1º PASSO - Rascunho'!F744</f>
        <v>406</v>
      </c>
      <c r="I744" t="str">
        <f>'1º PASSO - Rascunho'!G744</f>
        <v>Fortaleza/CE</v>
      </c>
      <c r="J744" s="42">
        <f t="shared" si="24"/>
        <v>1</v>
      </c>
      <c r="K744">
        <f>'1º PASSO - Rascunho'!H744</f>
        <v>5</v>
      </c>
      <c r="L744" s="42">
        <f t="shared" si="25"/>
        <v>5</v>
      </c>
    </row>
    <row r="745" spans="1:12" x14ac:dyDescent="0.25">
      <c r="A745" t="str">
        <f>'1º PASSO - Rascunho'!A745</f>
        <v xml:space="preserve"> PQ R MNT/10 </v>
      </c>
      <c r="B745">
        <f>'1º PASSO - Rascunho'!B745</f>
        <v>24</v>
      </c>
      <c r="C745" t="str">
        <f>'1º PASSO - Rascunho'!C745</f>
        <v>Serviço</v>
      </c>
      <c r="D745" t="str">
        <f>'1º PASSO - Rascunho'!D745</f>
        <v>3492-Ar Condicionado - Manutenção de Aparelhos de Parede</v>
      </c>
      <c r="E745" s="42" t="str">
        <f>IFERROR(VLOOKUP(B745,'4º PASSO - Lançar TR'!A:D,4,FALSE),"")</f>
        <v>Serviço    de     manutenção    corretiva    com com fornecimento de material e aplicação de peças, realizando a substituição de dispositivos de expansão (válvula eletrônica, tubo capilar ou pistão), de ar condicionado do tipo Split (inverter ou convencional), de 9.000 a 10.000 Btus.</v>
      </c>
      <c r="F745" s="42">
        <f>IFERROR(VLOOKUP(B745,'4º PASSO - Lançar TR'!A:D,2,FALSE),"")</f>
        <v>3492</v>
      </c>
      <c r="G745" t="str">
        <f>'1º PASSO - Rascunho'!E745</f>
        <v>UNIDADE</v>
      </c>
      <c r="H745">
        <f>'1º PASSO - Rascunho'!F745</f>
        <v>223.33</v>
      </c>
      <c r="I745" t="str">
        <f>'1º PASSO - Rascunho'!G745</f>
        <v>Fortaleza/CE</v>
      </c>
      <c r="J745" s="42">
        <f t="shared" si="24"/>
        <v>1</v>
      </c>
      <c r="K745">
        <f>'1º PASSO - Rascunho'!H745</f>
        <v>5</v>
      </c>
      <c r="L745" s="42">
        <f t="shared" si="25"/>
        <v>5</v>
      </c>
    </row>
    <row r="746" spans="1:12" x14ac:dyDescent="0.25">
      <c r="A746" t="str">
        <f>'1º PASSO - Rascunho'!A746</f>
        <v xml:space="preserve"> PQ R MNT/10 </v>
      </c>
      <c r="B746">
        <f>'1º PASSO - Rascunho'!B746</f>
        <v>25</v>
      </c>
      <c r="C746" t="str">
        <f>'1º PASSO - Rascunho'!C746</f>
        <v>Serviço</v>
      </c>
      <c r="D746" t="str">
        <f>'1º PASSO - Rascunho'!D746</f>
        <v>3492-Ar Condicionado - Manutenção de Aparelhos de Parede</v>
      </c>
      <c r="E746" s="42" t="str">
        <f>IFERROR(VLOOKUP(B746,'4º PASSO - Lançar TR'!A:D,4,FALSE),"")</f>
        <v>Serviço    de     manutenção  corretiva  com fornecimento de material e aplicação de peças, realizando a substituição de hélice do motor da unidade externa, de ar condicionado do tipo Split(inverter ou convencional), de 9.000 a 10.000 Btus.</v>
      </c>
      <c r="F746" s="42">
        <f>IFERROR(VLOOKUP(B746,'4º PASSO - Lançar TR'!A:D,2,FALSE),"")</f>
        <v>3492</v>
      </c>
      <c r="G746" t="str">
        <f>'1º PASSO - Rascunho'!E746</f>
        <v>UNIDADE</v>
      </c>
      <c r="H746">
        <f>'1º PASSO - Rascunho'!F746</f>
        <v>244.33</v>
      </c>
      <c r="I746" t="str">
        <f>'1º PASSO - Rascunho'!G746</f>
        <v>Fortaleza/CE</v>
      </c>
      <c r="J746" s="42">
        <f t="shared" si="24"/>
        <v>1</v>
      </c>
      <c r="K746">
        <f>'1º PASSO - Rascunho'!H746</f>
        <v>5</v>
      </c>
      <c r="L746" s="42">
        <f t="shared" si="25"/>
        <v>5</v>
      </c>
    </row>
    <row r="747" spans="1:12" x14ac:dyDescent="0.25">
      <c r="A747" t="str">
        <f>'1º PASSO - Rascunho'!A747</f>
        <v xml:space="preserve"> PQ R MNT/10 </v>
      </c>
      <c r="B747">
        <f>'1º PASSO - Rascunho'!B747</f>
        <v>26</v>
      </c>
      <c r="C747" t="str">
        <f>'1º PASSO - Rascunho'!C747</f>
        <v>Serviço</v>
      </c>
      <c r="D747" t="str">
        <f>'1º PASSO - Rascunho'!D747</f>
        <v>3492-Ar Condicionado - Manutenção de Aparelhos de Parede</v>
      </c>
      <c r="E747" s="42" t="str">
        <f>IFERROR(VLOOKUP(B747,'4º PASSO - Lançar TR'!A:D,4,FALSE),"")</f>
        <v>Serviço    de     manutenção    corretiva     com fornecimento de material e aplicação de peças, realizando a substituição de válvulas de serviço split da unidade externa (condensadora), de ar condicionado do tipo Split (inverter ou convencional), de 9.000 a 10.000 Btus.</v>
      </c>
      <c r="F747" s="42">
        <f>IFERROR(VLOOKUP(B747,'4º PASSO - Lançar TR'!A:D,2,FALSE),"")</f>
        <v>3492</v>
      </c>
      <c r="G747" t="str">
        <f>'1º PASSO - Rascunho'!E747</f>
        <v>UNIDADE</v>
      </c>
      <c r="H747">
        <f>'1º PASSO - Rascunho'!F747</f>
        <v>142.66999999999999</v>
      </c>
      <c r="I747" t="str">
        <f>'1º PASSO - Rascunho'!G747</f>
        <v>Fortaleza/CE</v>
      </c>
      <c r="J747" s="42">
        <f t="shared" si="24"/>
        <v>1</v>
      </c>
      <c r="K747">
        <f>'1º PASSO - Rascunho'!H747</f>
        <v>5</v>
      </c>
      <c r="L747" s="42">
        <f t="shared" si="25"/>
        <v>5</v>
      </c>
    </row>
    <row r="748" spans="1:12" x14ac:dyDescent="0.25">
      <c r="A748" t="str">
        <f>'1º PASSO - Rascunho'!A748</f>
        <v xml:space="preserve"> PQ R MNT/10 </v>
      </c>
      <c r="B748">
        <f>'1º PASSO - Rascunho'!B748</f>
        <v>27</v>
      </c>
      <c r="C748" t="str">
        <f>'1º PASSO - Rascunho'!C748</f>
        <v>Serviço</v>
      </c>
      <c r="D748" t="str">
        <f>'1º PASSO - Rascunho'!D748</f>
        <v>3492-Ar Condicionado - Manutenção de Aparelhos de Parede</v>
      </c>
      <c r="E748" s="42" t="str">
        <f>IFERROR(VLOOKUP(B748,'4º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v>
      </c>
      <c r="F748" s="42">
        <f>IFERROR(VLOOKUP(B748,'4º PASSO - Lançar TR'!A:D,2,FALSE),"")</f>
        <v>3492</v>
      </c>
      <c r="G748" t="str">
        <f>'1º PASSO - Rascunho'!E748</f>
        <v>UNIDADE</v>
      </c>
      <c r="H748">
        <f>'1º PASSO - Rascunho'!F748</f>
        <v>646.66999999999996</v>
      </c>
      <c r="I748" t="str">
        <f>'1º PASSO - Rascunho'!G748</f>
        <v>Fortaleza/CE</v>
      </c>
      <c r="J748" s="42">
        <f t="shared" si="24"/>
        <v>1</v>
      </c>
      <c r="K748">
        <f>'1º PASSO - Rascunho'!H748</f>
        <v>5</v>
      </c>
      <c r="L748" s="42">
        <f t="shared" si="25"/>
        <v>5</v>
      </c>
    </row>
    <row r="749" spans="1:12" x14ac:dyDescent="0.25">
      <c r="A749" t="str">
        <f>'1º PASSO - Rascunho'!A749</f>
        <v xml:space="preserve"> PQ R MNT/10 </v>
      </c>
      <c r="B749">
        <f>'1º PASSO - Rascunho'!B749</f>
        <v>28</v>
      </c>
      <c r="C749" t="str">
        <f>'1º PASSO - Rascunho'!C749</f>
        <v>Serviço</v>
      </c>
      <c r="D749" t="str">
        <f>'1º PASSO - Rascunho'!D749</f>
        <v>3492-Ar Condicionado - Manutenção de Aparelhos de Parede</v>
      </c>
      <c r="E749" s="42" t="str">
        <f>IFERROR(VLOOKUP(B749,'4º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v>
      </c>
      <c r="F749" s="42">
        <f>IFERROR(VLOOKUP(B749,'4º PASSO - Lançar TR'!A:D,2,FALSE),"")</f>
        <v>3492</v>
      </c>
      <c r="G749" t="str">
        <f>'1º PASSO - Rascunho'!E749</f>
        <v>UNIDADE</v>
      </c>
      <c r="H749">
        <f>'1º PASSO - Rascunho'!F749</f>
        <v>716.67</v>
      </c>
      <c r="I749" t="str">
        <f>'1º PASSO - Rascunho'!G749</f>
        <v>Fortaleza/CE</v>
      </c>
      <c r="J749" s="42">
        <f t="shared" si="24"/>
        <v>1</v>
      </c>
      <c r="K749">
        <f>'1º PASSO - Rascunho'!H749</f>
        <v>5</v>
      </c>
      <c r="L749" s="42">
        <f t="shared" si="25"/>
        <v>5</v>
      </c>
    </row>
    <row r="750" spans="1:12" x14ac:dyDescent="0.25">
      <c r="A750" t="str">
        <f>'1º PASSO - Rascunho'!A750</f>
        <v xml:space="preserve"> PQ R MNT/10 </v>
      </c>
      <c r="B750">
        <f>'1º PASSO - Rascunho'!B750</f>
        <v>29</v>
      </c>
      <c r="C750" t="str">
        <f>'1º PASSO - Rascunho'!C750</f>
        <v>Serviço</v>
      </c>
      <c r="D750" t="str">
        <f>'1º PASSO - Rascunho'!D750</f>
        <v>3492-Ar Condicionado - Manutenção de Aparelhos de Parede</v>
      </c>
      <c r="E750" s="42" t="str">
        <f>IFERROR(VLOOKUP(B750,'4º PASSO - Lançar TR'!A:D,4,FALSE),"")</f>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750" s="42">
        <f>IFERROR(VLOOKUP(B750,'4º PASSO - Lançar TR'!A:D,2,FALSE),"")</f>
        <v>3492</v>
      </c>
      <c r="G750" t="str">
        <f>'1º PASSO - Rascunho'!E750</f>
        <v>UNIDADE</v>
      </c>
      <c r="H750">
        <f>'1º PASSO - Rascunho'!F750</f>
        <v>279.33</v>
      </c>
      <c r="I750" t="str">
        <f>'1º PASSO - Rascunho'!G750</f>
        <v>Fortaleza/CE</v>
      </c>
      <c r="J750" s="42">
        <f t="shared" si="24"/>
        <v>1</v>
      </c>
      <c r="K750">
        <f>'1º PASSO - Rascunho'!H750</f>
        <v>5</v>
      </c>
      <c r="L750" s="42">
        <f t="shared" si="25"/>
        <v>5</v>
      </c>
    </row>
    <row r="751" spans="1:12" x14ac:dyDescent="0.25">
      <c r="A751" t="str">
        <f>'1º PASSO - Rascunho'!A751</f>
        <v xml:space="preserve"> PQ R MNT/10 </v>
      </c>
      <c r="B751">
        <f>'1º PASSO - Rascunho'!B751</f>
        <v>30</v>
      </c>
      <c r="C751" t="str">
        <f>'1º PASSO - Rascunho'!C751</f>
        <v>Serviço</v>
      </c>
      <c r="D751" t="str">
        <f>'1º PASSO - Rascunho'!D751</f>
        <v>3492-Ar Condicionado - Manutenção de Aparelhos de Parede</v>
      </c>
      <c r="E751" s="42" t="str">
        <f>IFERROR(VLOOKUP(B751,'4º PASSO - Lançar TR'!A:D,4,FALSE),"")</f>
        <v>Serviço    de     manutenção    corretiva   com fornecimento de material, realizando a substituição de controle remoto, de ar condicionado do tipo Split (inverter ou convencional) de 9.000 a 10.000 Btus.</v>
      </c>
      <c r="F751" s="42">
        <f>IFERROR(VLOOKUP(B751,'4º PASSO - Lançar TR'!A:D,2,FALSE),"")</f>
        <v>3492</v>
      </c>
      <c r="G751" t="str">
        <f>'1º PASSO - Rascunho'!E751</f>
        <v>UNIDADE</v>
      </c>
      <c r="H751">
        <f>'1º PASSO - Rascunho'!F751</f>
        <v>111.67</v>
      </c>
      <c r="I751" t="str">
        <f>'1º PASSO - Rascunho'!G751</f>
        <v>Fortaleza/CE</v>
      </c>
      <c r="J751" s="42">
        <f t="shared" si="24"/>
        <v>1</v>
      </c>
      <c r="K751">
        <f>'1º PASSO - Rascunho'!H751</f>
        <v>5</v>
      </c>
      <c r="L751" s="42">
        <f t="shared" si="25"/>
        <v>5</v>
      </c>
    </row>
    <row r="752" spans="1:12" x14ac:dyDescent="0.25">
      <c r="A752" t="str">
        <f>'1º PASSO - Rascunho'!A752</f>
        <v xml:space="preserve"> PQ R MNT/10 </v>
      </c>
      <c r="B752">
        <f>'1º PASSO - Rascunho'!B752</f>
        <v>31</v>
      </c>
      <c r="C752" t="str">
        <f>'1º PASSO - Rascunho'!C752</f>
        <v>Serviço</v>
      </c>
      <c r="D752" t="str">
        <f>'1º PASSO - Rascunho'!D752</f>
        <v>2020-Ar Condicionado - Instalação/Montagem/Desmontagem/Remoção - (Parede / Sistemas)</v>
      </c>
      <c r="E752" s="42" t="str">
        <f>IFERROR(VLOOKUP(B752,'4º PASSO - Lançar TR'!A:D,4,FALSE),"")</f>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752" s="42">
        <f>IFERROR(VLOOKUP(B752,'4º PASSO - Lançar TR'!A:D,2,FALSE),"")</f>
        <v>2020</v>
      </c>
      <c r="G752" t="str">
        <f>'1º PASSO - Rascunho'!E752</f>
        <v>UNIDADE</v>
      </c>
      <c r="H752">
        <f>'1º PASSO - Rascunho'!F752</f>
        <v>221.67</v>
      </c>
      <c r="I752" t="str">
        <f>'1º PASSO - Rascunho'!G752</f>
        <v>Fortaleza/CE</v>
      </c>
      <c r="J752" s="42">
        <f t="shared" si="24"/>
        <v>1</v>
      </c>
      <c r="K752">
        <f>'1º PASSO - Rascunho'!H752</f>
        <v>5</v>
      </c>
      <c r="L752" s="42">
        <f t="shared" si="25"/>
        <v>5</v>
      </c>
    </row>
    <row r="753" spans="1:12" x14ac:dyDescent="0.25">
      <c r="A753" t="str">
        <f>'1º PASSO - Rascunho'!A753</f>
        <v xml:space="preserve"> PQ R MNT/10 </v>
      </c>
      <c r="B753">
        <f>'1º PASSO - Rascunho'!B753</f>
        <v>32</v>
      </c>
      <c r="C753" t="str">
        <f>'1º PASSO - Rascunho'!C753</f>
        <v>Serviço</v>
      </c>
      <c r="D753" t="str">
        <f>'1º PASSO - Rascunho'!D753</f>
        <v>2020-Ar Condicionado - Instalação/Montagem/Desmontagem/Remoção - (Parede / Sistemas)</v>
      </c>
      <c r="E753" s="42" t="str">
        <f>IFERROR(VLOOKUP(B753,'4º PASSO - Lançar TR'!A:D,4,FALSE),"")</f>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753" s="42">
        <f>IFERROR(VLOOKUP(B753,'4º PASSO - Lançar TR'!A:D,2,FALSE),"")</f>
        <v>2020</v>
      </c>
      <c r="G753" t="str">
        <f>'1º PASSO - Rascunho'!E753</f>
        <v>UNIDADE</v>
      </c>
      <c r="H753">
        <f>'1º PASSO - Rascunho'!F753</f>
        <v>540</v>
      </c>
      <c r="I753" t="str">
        <f>'1º PASSO - Rascunho'!G753</f>
        <v>Fortaleza/CE</v>
      </c>
      <c r="J753" s="42">
        <f t="shared" si="24"/>
        <v>3</v>
      </c>
      <c r="K753">
        <f>'1º PASSO - Rascunho'!H753</f>
        <v>15</v>
      </c>
      <c r="L753" s="42">
        <f t="shared" si="25"/>
        <v>15</v>
      </c>
    </row>
    <row r="754" spans="1:12" x14ac:dyDescent="0.25">
      <c r="A754" t="str">
        <f>'1º PASSO - Rascunho'!A754</f>
        <v xml:space="preserve"> PQ R MNT/10 </v>
      </c>
      <c r="B754">
        <f>'1º PASSO - Rascunho'!B754</f>
        <v>33</v>
      </c>
      <c r="C754" t="str">
        <f>'1º PASSO - Rascunho'!C754</f>
        <v>Serviço</v>
      </c>
      <c r="D754" t="str">
        <f>'1º PASSO - Rascunho'!D754</f>
        <v>2020-Ar Condicionado - Instalação/Montagem/Desmontagem/Remoção - (Parede / Sistemas)</v>
      </c>
      <c r="E754" s="42" t="str">
        <f>IFERROR(VLOOKUP(B754,'4º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v>
      </c>
      <c r="F754" s="42">
        <f>IFERROR(VLOOKUP(B754,'4º PASSO - Lançar TR'!A:D,2,FALSE),"")</f>
        <v>2020</v>
      </c>
      <c r="G754" t="str">
        <f>'1º PASSO - Rascunho'!E754</f>
        <v>UNIDADE</v>
      </c>
      <c r="H754">
        <f>'1º PASSO - Rascunho'!F754</f>
        <v>509.33</v>
      </c>
      <c r="I754" t="str">
        <f>'1º PASSO - Rascunho'!G754</f>
        <v>Fortaleza/CE</v>
      </c>
      <c r="J754" s="42">
        <f t="shared" si="24"/>
        <v>3</v>
      </c>
      <c r="K754">
        <f>'1º PASSO - Rascunho'!H754</f>
        <v>15</v>
      </c>
      <c r="L754" s="42">
        <f t="shared" si="25"/>
        <v>15</v>
      </c>
    </row>
    <row r="755" spans="1:12" x14ac:dyDescent="0.25">
      <c r="A755" t="str">
        <f>'1º PASSO - Rascunho'!A755</f>
        <v xml:space="preserve"> PQ R MNT/10 </v>
      </c>
      <c r="B755">
        <f>'1º PASSO - Rascunho'!B755</f>
        <v>34</v>
      </c>
      <c r="C755" t="str">
        <f>'1º PASSO - Rascunho'!C755</f>
        <v>Serviço</v>
      </c>
      <c r="D755" t="str">
        <f>'1º PASSO - Rascunho'!D755</f>
        <v>2020-Ar Condicionado - Instalação/Montagem/Desmontagem/Remoção - (Parede / Sistemas)</v>
      </c>
      <c r="E755" s="42" t="str">
        <f>IFERROR(VLOOKUP(B755,'4º PASSO - Lançar TR'!A:D,4,FALSE),"")</f>
        <v>Serviço de instalação com fornecimento de material e aplicação de peças, realizando a substituição de cabo PP até 5 metros, de ar condicionado do tipo Split (inverter ou convencional), múltiplas marcas e tipos, de  12.000 Btus.</v>
      </c>
      <c r="F755" s="42">
        <f>IFERROR(VLOOKUP(B755,'4º PASSO - Lançar TR'!A:D,2,FALSE),"")</f>
        <v>2020</v>
      </c>
      <c r="G755" t="str">
        <f>'1º PASSO - Rascunho'!E755</f>
        <v>UNIDADE</v>
      </c>
      <c r="H755">
        <f>'1º PASSO - Rascunho'!F755</f>
        <v>163.33000000000001</v>
      </c>
      <c r="I755" t="str">
        <f>'1º PASSO - Rascunho'!G755</f>
        <v>Fortaleza/CE</v>
      </c>
      <c r="J755" s="42">
        <f t="shared" si="24"/>
        <v>3</v>
      </c>
      <c r="K755">
        <f>'1º PASSO - Rascunho'!H755</f>
        <v>15</v>
      </c>
      <c r="L755" s="42">
        <f t="shared" si="25"/>
        <v>15</v>
      </c>
    </row>
    <row r="756" spans="1:12" x14ac:dyDescent="0.25">
      <c r="A756" t="str">
        <f>'1º PASSO - Rascunho'!A756</f>
        <v xml:space="preserve"> PQ R MNT/10 </v>
      </c>
      <c r="B756">
        <f>'1º PASSO - Rascunho'!B756</f>
        <v>35</v>
      </c>
      <c r="C756" t="str">
        <f>'1º PASSO - Rascunho'!C756</f>
        <v>Serviço</v>
      </c>
      <c r="D756" t="str">
        <f>'1º PASSO - Rascunho'!D756</f>
        <v>2020-Ar Condicionado - Instalação/Montagem/Desmontagem/Remoção - (Parede / Sistemas)</v>
      </c>
      <c r="E756" s="42" t="str">
        <f>IFERROR(VLOOKUP(B756,'4º PASSO - Lançar TR'!A:D,4,FALSE),"")</f>
        <v>Serviço de instalação com fornecimento de material e aplicação de peças, realizando a substituição de mangueira PVC cristal até 5 metros, de ar condicionado do tipo Split (inverter ou convencional), múltiplas marcas e tipos, de  12.000 Btus.</v>
      </c>
      <c r="F756" s="42">
        <f>IFERROR(VLOOKUP(B756,'4º PASSO - Lançar TR'!A:D,2,FALSE),"")</f>
        <v>2020</v>
      </c>
      <c r="G756" t="str">
        <f>'1º PASSO - Rascunho'!E756</f>
        <v>UNIDADE</v>
      </c>
      <c r="H756">
        <f>'1º PASSO - Rascunho'!F756</f>
        <v>142.33000000000001</v>
      </c>
      <c r="I756" t="str">
        <f>'1º PASSO - Rascunho'!G756</f>
        <v>Fortaleza/CE</v>
      </c>
      <c r="J756" s="42">
        <f t="shared" si="24"/>
        <v>3</v>
      </c>
      <c r="K756">
        <f>'1º PASSO - Rascunho'!H756</f>
        <v>15</v>
      </c>
      <c r="L756" s="42">
        <f t="shared" si="25"/>
        <v>15</v>
      </c>
    </row>
    <row r="757" spans="1:12" x14ac:dyDescent="0.25">
      <c r="A757" t="str">
        <f>'1º PASSO - Rascunho'!A757</f>
        <v xml:space="preserve"> PQ R MNT/10 </v>
      </c>
      <c r="B757">
        <f>'1º PASSO - Rascunho'!B757</f>
        <v>36</v>
      </c>
      <c r="C757" t="str">
        <f>'1º PASSO - Rascunho'!C757</f>
        <v>Serviço</v>
      </c>
      <c r="D757" t="str">
        <f>'1º PASSO - Rascunho'!D757</f>
        <v>2020-Ar Condicionado - Instalação/Montagem/Desmontagem/Remoção - (Parede / Sistemas)</v>
      </c>
      <c r="E757" s="42" t="str">
        <f>IFERROR(VLOOKUP(B757,'4º PASSO - Lançar TR'!A:D,4,FALSE),"")</f>
        <v>Serviço de instalação com fornecimento de material e aplicação de peças, realizando a substituição do conjunto de pares da base de sustentação externa(mão-francesa), para ar condicionado do tipo Split (inverter ou convencional), múltiplas marcas e tipos, de  12.000 Btus.</v>
      </c>
      <c r="F757" s="42">
        <f>IFERROR(VLOOKUP(B757,'4º PASSO - Lançar TR'!A:D,2,FALSE),"")</f>
        <v>2020</v>
      </c>
      <c r="G757" t="str">
        <f>'1º PASSO - Rascunho'!E757</f>
        <v>UNIDADE</v>
      </c>
      <c r="H757">
        <f>'1º PASSO - Rascunho'!F757</f>
        <v>76.67</v>
      </c>
      <c r="I757" t="str">
        <f>'1º PASSO - Rascunho'!G757</f>
        <v>Fortaleza/CE</v>
      </c>
      <c r="J757" s="42">
        <f t="shared" si="24"/>
        <v>3</v>
      </c>
      <c r="K757">
        <f>'1º PASSO - Rascunho'!H757</f>
        <v>15</v>
      </c>
      <c r="L757" s="42">
        <f t="shared" si="25"/>
        <v>15</v>
      </c>
    </row>
    <row r="758" spans="1:12" x14ac:dyDescent="0.25">
      <c r="A758" t="str">
        <f>'1º PASSO - Rascunho'!A758</f>
        <v xml:space="preserve"> PQ R MNT/10 </v>
      </c>
      <c r="B758">
        <f>'1º PASSO - Rascunho'!B758</f>
        <v>37</v>
      </c>
      <c r="C758" t="str">
        <f>'1º PASSO - Rascunho'!C758</f>
        <v>Serviço</v>
      </c>
      <c r="D758" t="str">
        <f>'1º PASSO - Rascunho'!D758</f>
        <v>3492-Ar Condicionado - Manutenção de Aparelhos de Parede</v>
      </c>
      <c r="E758" s="42" t="str">
        <f>IFERROR(VLOOKUP(B758,'4º PASSO - Lançar TR'!A:D,4,FALSE),"")</f>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758" s="42">
        <f>IFERROR(VLOOKUP(B758,'4º PASSO - Lançar TR'!A:D,2,FALSE),"")</f>
        <v>3492</v>
      </c>
      <c r="G758" t="str">
        <f>'1º PASSO - Rascunho'!E758</f>
        <v>UNIDADE</v>
      </c>
      <c r="H758">
        <f>'1º PASSO - Rascunho'!F758</f>
        <v>244.33</v>
      </c>
      <c r="I758" t="str">
        <f>'1º PASSO - Rascunho'!G758</f>
        <v>Fortaleza/CE</v>
      </c>
      <c r="J758" s="42">
        <f t="shared" si="24"/>
        <v>5</v>
      </c>
      <c r="K758">
        <f>'1º PASSO - Rascunho'!H758</f>
        <v>22</v>
      </c>
      <c r="L758" s="42">
        <f t="shared" si="25"/>
        <v>22</v>
      </c>
    </row>
    <row r="759" spans="1:12" x14ac:dyDescent="0.25">
      <c r="A759" t="str">
        <f>'1º PASSO - Rascunho'!A759</f>
        <v xml:space="preserve"> PQ R MNT/10 </v>
      </c>
      <c r="B759">
        <f>'1º PASSO - Rascunho'!B759</f>
        <v>38</v>
      </c>
      <c r="C759" t="str">
        <f>'1º PASSO - Rascunho'!C759</f>
        <v>Serviço</v>
      </c>
      <c r="D759" t="str">
        <f>'1º PASSO - Rascunho'!D759</f>
        <v>3492-Ar Condicionado - Manutenção de Aparelhos de Parede</v>
      </c>
      <c r="E759" s="42" t="str">
        <f>IFERROR(VLOOKUP(B759,'4º PASSO - Lançar TR'!A:D,4,FALSE),"")</f>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759" s="42">
        <f>IFERROR(VLOOKUP(B759,'4º PASSO - Lançar TR'!A:D,2,FALSE),"")</f>
        <v>3492</v>
      </c>
      <c r="G759" t="str">
        <f>'1º PASSO - Rascunho'!E759</f>
        <v>UNIDADE</v>
      </c>
      <c r="H759">
        <f>'1º PASSO - Rascunho'!F759</f>
        <v>901.67</v>
      </c>
      <c r="I759" t="str">
        <f>'1º PASSO - Rascunho'!G759</f>
        <v>Fortaleza/CE</v>
      </c>
      <c r="J759" s="42">
        <f t="shared" si="24"/>
        <v>3</v>
      </c>
      <c r="K759">
        <f>'1º PASSO - Rascunho'!H759</f>
        <v>15</v>
      </c>
      <c r="L759" s="42">
        <f t="shared" si="25"/>
        <v>15</v>
      </c>
    </row>
    <row r="760" spans="1:12" x14ac:dyDescent="0.25">
      <c r="A760" t="str">
        <f>'1º PASSO - Rascunho'!A760</f>
        <v xml:space="preserve"> PQ R MNT/10 </v>
      </c>
      <c r="B760">
        <f>'1º PASSO - Rascunho'!B760</f>
        <v>39</v>
      </c>
      <c r="C760" t="str">
        <f>'1º PASSO - Rascunho'!C760</f>
        <v>Serviço</v>
      </c>
      <c r="D760" t="str">
        <f>'1º PASSO - Rascunho'!D760</f>
        <v>3492-Ar Condicionado - Manutenção de Aparelhos de Parede</v>
      </c>
      <c r="E760" s="42" t="str">
        <f>IFERROR(VLOOKUP(B760,'4º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v>
      </c>
      <c r="F760" s="42">
        <f>IFERROR(VLOOKUP(B760,'4º PASSO - Lançar TR'!A:D,2,FALSE),"")</f>
        <v>3492</v>
      </c>
      <c r="G760" t="str">
        <f>'1º PASSO - Rascunho'!E760</f>
        <v>UNIDADE</v>
      </c>
      <c r="H760">
        <f>'1º PASSO - Rascunho'!F760</f>
        <v>293.33</v>
      </c>
      <c r="I760" t="str">
        <f>'1º PASSO - Rascunho'!G760</f>
        <v>Fortaleza/CE</v>
      </c>
      <c r="J760" s="42">
        <f t="shared" si="24"/>
        <v>4</v>
      </c>
      <c r="K760">
        <f>'1º PASSO - Rascunho'!H760</f>
        <v>20</v>
      </c>
      <c r="L760" s="42">
        <f t="shared" si="25"/>
        <v>20</v>
      </c>
    </row>
    <row r="761" spans="1:12" x14ac:dyDescent="0.25">
      <c r="A761" t="str">
        <f>'1º PASSO - Rascunho'!A761</f>
        <v xml:space="preserve"> PQ R MNT/10 </v>
      </c>
      <c r="B761">
        <f>'1º PASSO - Rascunho'!B761</f>
        <v>40</v>
      </c>
      <c r="C761" t="str">
        <f>'1º PASSO - Rascunho'!C761</f>
        <v>Serviço</v>
      </c>
      <c r="D761" t="str">
        <f>'1º PASSO - Rascunho'!D761</f>
        <v>3492-Ar Condicionado - Manutenção de Aparelhos de Parede</v>
      </c>
      <c r="E761" s="42" t="str">
        <f>IFERROR(VLOOKUP(B761,'4º PASSO - Lançar TR'!A:D,4,FALSE),"")</f>
        <v>Serviço    de     manutenção    corretiva  com fornecimento de material e aplicação de peças, realizando a substituição de filtro de ar, de ar condicionado do tipo Split (inverter ou convencional) , de 12.000 Btus</v>
      </c>
      <c r="F761" s="42">
        <f>IFERROR(VLOOKUP(B761,'4º PASSO - Lançar TR'!A:D,2,FALSE),"")</f>
        <v>3492</v>
      </c>
      <c r="G761" t="str">
        <f>'1º PASSO - Rascunho'!E761</f>
        <v>UNIDADE</v>
      </c>
      <c r="H761">
        <f>'1º PASSO - Rascunho'!F761</f>
        <v>209.33</v>
      </c>
      <c r="I761" t="str">
        <f>'1º PASSO - Rascunho'!G761</f>
        <v>Fortaleza/CE</v>
      </c>
      <c r="J761" s="42">
        <f t="shared" si="24"/>
        <v>2</v>
      </c>
      <c r="K761">
        <f>'1º PASSO - Rascunho'!H761</f>
        <v>10</v>
      </c>
      <c r="L761" s="42">
        <f t="shared" si="25"/>
        <v>10</v>
      </c>
    </row>
    <row r="762" spans="1:12" x14ac:dyDescent="0.25">
      <c r="A762" t="str">
        <f>'1º PASSO - Rascunho'!A762</f>
        <v xml:space="preserve"> PQ R MNT/10 </v>
      </c>
      <c r="B762">
        <f>'1º PASSO - Rascunho'!B762</f>
        <v>41</v>
      </c>
      <c r="C762" t="str">
        <f>'1º PASSO - Rascunho'!C762</f>
        <v>Serviço</v>
      </c>
      <c r="D762" t="str">
        <f>'1º PASSO - Rascunho'!D762</f>
        <v>3492-Ar Condicionado - Manutenção de Aparelhos de Parede</v>
      </c>
      <c r="E762" s="42" t="str">
        <f>IFERROR(VLOOKUP(B762,'4º PASSO - Lançar TR'!A:D,4,FALSE),"")</f>
        <v>Serviço    de     manutenção    corretiva com fornecimento de material e aplicação de peças, realizando as substituições de sensores da unidade interna e/ou externa (termistores), de ar condicionado do tipo Split (inverter ou convencional), de 12.000 Btus.</v>
      </c>
      <c r="F762" s="42">
        <f>IFERROR(VLOOKUP(B762,'4º PASSO - Lançar TR'!A:D,2,FALSE),"")</f>
        <v>3492</v>
      </c>
      <c r="G762" t="str">
        <f>'1º PASSO - Rascunho'!E762</f>
        <v>UNIDADE</v>
      </c>
      <c r="H762">
        <f>'1º PASSO - Rascunho'!F762</f>
        <v>209.33</v>
      </c>
      <c r="I762" t="str">
        <f>'1º PASSO - Rascunho'!G762</f>
        <v>Fortaleza/CE</v>
      </c>
      <c r="J762" s="42">
        <f t="shared" si="24"/>
        <v>3</v>
      </c>
      <c r="K762">
        <f>'1º PASSO - Rascunho'!H762</f>
        <v>15</v>
      </c>
      <c r="L762" s="42">
        <f t="shared" si="25"/>
        <v>15</v>
      </c>
    </row>
    <row r="763" spans="1:12" x14ac:dyDescent="0.25">
      <c r="A763" t="str">
        <f>'1º PASSO - Rascunho'!A763</f>
        <v xml:space="preserve"> PQ R MNT/10 </v>
      </c>
      <c r="B763">
        <f>'1º PASSO - Rascunho'!B763</f>
        <v>42</v>
      </c>
      <c r="C763" t="str">
        <f>'1º PASSO - Rascunho'!C763</f>
        <v>Serviço</v>
      </c>
      <c r="D763" t="str">
        <f>'1º PASSO - Rascunho'!D763</f>
        <v>3492-Ar Condicionado - Manutenção de Aparelhos de Parede</v>
      </c>
      <c r="E763" s="42" t="str">
        <f>IFERROR(VLOOKUP(B763,'4º PASSO - Lançar TR'!A:D,4,FALSE),"")</f>
        <v>Serviço    de     manutenção    corretiva   com fornecimento de material e aplicação de peças,  realizando a substituição  de capacitor da unidade interna ou externa, de ar condicionado do tipo Split( inverter ou convencional), de 12.000 Btus.</v>
      </c>
      <c r="F763" s="42">
        <f>IFERROR(VLOOKUP(B763,'4º PASSO - Lançar TR'!A:D,2,FALSE),"")</f>
        <v>3492</v>
      </c>
      <c r="G763" t="str">
        <f>'1º PASSO - Rascunho'!E763</f>
        <v>UNIDADE</v>
      </c>
      <c r="H763">
        <f>'1º PASSO - Rascunho'!F763</f>
        <v>237.33</v>
      </c>
      <c r="I763" t="str">
        <f>'1º PASSO - Rascunho'!G763</f>
        <v>Fortaleza/CE</v>
      </c>
      <c r="J763" s="42">
        <f t="shared" si="24"/>
        <v>4</v>
      </c>
      <c r="K763">
        <f>'1º PASSO - Rascunho'!H763</f>
        <v>20</v>
      </c>
      <c r="L763" s="42">
        <f t="shared" si="25"/>
        <v>20</v>
      </c>
    </row>
    <row r="764" spans="1:12" x14ac:dyDescent="0.25">
      <c r="A764" t="str">
        <f>'1º PASSO - Rascunho'!A764</f>
        <v xml:space="preserve"> PQ R MNT/10 </v>
      </c>
      <c r="B764">
        <f>'1º PASSO - Rascunho'!B764</f>
        <v>43</v>
      </c>
      <c r="C764" t="str">
        <f>'1º PASSO - Rascunho'!C764</f>
        <v>Serviço</v>
      </c>
      <c r="D764" t="str">
        <f>'1º PASSO - Rascunho'!D764</f>
        <v>3492-Ar Condicionado - Manutenção de Aparelhos de Parede</v>
      </c>
      <c r="E764" s="42" t="str">
        <f>IFERROR(VLOOKUP(B764,'4º PASSO - Lançar TR'!A:D,4,FALSE),"")</f>
        <v>Serviço    de     manutenção    corretiva  com fornecimento de material e aplicação de peças,  realizando a substituição de placa eletrônica principal original (unidade interna), de ar condicionado do tipo Split(inverter ou convencional), de 12.000 Btus.</v>
      </c>
      <c r="F764" s="42">
        <f>IFERROR(VLOOKUP(B764,'4º PASSO - Lançar TR'!A:D,2,FALSE),"")</f>
        <v>3492</v>
      </c>
      <c r="G764" t="str">
        <f>'1º PASSO - Rascunho'!E764</f>
        <v>UNIDADE</v>
      </c>
      <c r="H764">
        <f>'1º PASSO - Rascunho'!F764</f>
        <v>489</v>
      </c>
      <c r="I764" t="str">
        <f>'1º PASSO - Rascunho'!G764</f>
        <v>Fortaleza/CE</v>
      </c>
      <c r="J764" s="42">
        <f t="shared" si="24"/>
        <v>3</v>
      </c>
      <c r="K764">
        <f>'1º PASSO - Rascunho'!H764</f>
        <v>15</v>
      </c>
      <c r="L764" s="42">
        <f t="shared" si="25"/>
        <v>15</v>
      </c>
    </row>
    <row r="765" spans="1:12" x14ac:dyDescent="0.25">
      <c r="A765" t="str">
        <f>'1º PASSO - Rascunho'!A765</f>
        <v xml:space="preserve"> PQ R MNT/10 </v>
      </c>
      <c r="B765">
        <f>'1º PASSO - Rascunho'!B765</f>
        <v>44</v>
      </c>
      <c r="C765" t="str">
        <f>'1º PASSO - Rascunho'!C765</f>
        <v>Serviço</v>
      </c>
      <c r="D765" t="str">
        <f>'1º PASSO - Rascunho'!D765</f>
        <v>3492-Ar Condicionado - Manutenção de Aparelhos de Parede</v>
      </c>
      <c r="E765" s="42" t="str">
        <f>IFERROR(VLOOKUP(B765,'4º PASSO - Lançar TR'!A:D,4,FALSE),"")</f>
        <v>Serviço    de     manutenção    corretiva     com fornecimento de material e aplicação de peças, realizando a substituição de placa eletrônica universal da unidade interna, de ar condicionado do tipo Split (convencional), de 12.000 Btus.</v>
      </c>
      <c r="F765" s="42">
        <f>IFERROR(VLOOKUP(B765,'4º PASSO - Lançar TR'!A:D,2,FALSE),"")</f>
        <v>3492</v>
      </c>
      <c r="G765" t="str">
        <f>'1º PASSO - Rascunho'!E765</f>
        <v>UNIDADE</v>
      </c>
      <c r="H765">
        <f>'1º PASSO - Rascunho'!F765</f>
        <v>405</v>
      </c>
      <c r="I765" t="str">
        <f>'1º PASSO - Rascunho'!G765</f>
        <v>Fortaleza/CE</v>
      </c>
      <c r="J765" s="42">
        <f t="shared" si="24"/>
        <v>3</v>
      </c>
      <c r="K765">
        <f>'1º PASSO - Rascunho'!H765</f>
        <v>15</v>
      </c>
      <c r="L765" s="42">
        <f t="shared" si="25"/>
        <v>15</v>
      </c>
    </row>
    <row r="766" spans="1:12" x14ac:dyDescent="0.25">
      <c r="A766" t="str">
        <f>'1º PASSO - Rascunho'!A766</f>
        <v xml:space="preserve"> PQ R MNT/10 </v>
      </c>
      <c r="B766">
        <f>'1º PASSO - Rascunho'!B766</f>
        <v>45</v>
      </c>
      <c r="C766" t="str">
        <f>'1º PASSO - Rascunho'!C766</f>
        <v>Serviço</v>
      </c>
      <c r="D766" t="str">
        <f>'1º PASSO - Rascunho'!D766</f>
        <v>3492-Ar Condicionado - Manutenção de Aparelhos de Parede</v>
      </c>
      <c r="E766" s="42" t="str">
        <f>IFERROR(VLOOKUP(B766,'4º PASSO - Lançar TR'!A:D,4,FALSE),"")</f>
        <v>Serviço    de     manutenção    corretiva  com reparo da placa eletrônica principal (unidade interna), de ar condicionado do tipo Split(inverter ou convencional), de 12.000 Btus.</v>
      </c>
      <c r="F766" s="42">
        <f>IFERROR(VLOOKUP(B766,'4º PASSO - Lançar TR'!A:D,2,FALSE),"")</f>
        <v>3492</v>
      </c>
      <c r="G766" t="str">
        <f>'1º PASSO - Rascunho'!E766</f>
        <v>UNIDADE</v>
      </c>
      <c r="H766">
        <f>'1º PASSO - Rascunho'!F766</f>
        <v>405</v>
      </c>
      <c r="I766" t="str">
        <f>'1º PASSO - Rascunho'!G766</f>
        <v>Fortaleza/CE</v>
      </c>
      <c r="J766" s="42">
        <f t="shared" si="24"/>
        <v>3</v>
      </c>
      <c r="K766">
        <f>'1º PASSO - Rascunho'!H766</f>
        <v>15</v>
      </c>
      <c r="L766" s="42">
        <f t="shared" si="25"/>
        <v>15</v>
      </c>
    </row>
    <row r="767" spans="1:12" x14ac:dyDescent="0.25">
      <c r="A767" t="str">
        <f>'1º PASSO - Rascunho'!A767</f>
        <v xml:space="preserve"> PQ R MNT/10 </v>
      </c>
      <c r="B767">
        <f>'1º PASSO - Rascunho'!B767</f>
        <v>46</v>
      </c>
      <c r="C767" t="str">
        <f>'1º PASSO - Rascunho'!C767</f>
        <v>Serviço</v>
      </c>
      <c r="D767" t="str">
        <f>'1º PASSO - Rascunho'!D767</f>
        <v>3492-Ar Condicionado - Manutenção de Aparelhos de Parede</v>
      </c>
      <c r="E767" s="42" t="str">
        <f>IFERROR(VLOOKUP(B767,'4º PASSO - Lançar TR'!A:D,4,FALSE),"")</f>
        <v>Serviço de manutenção corretiva com fornecimento de material e aplicação de peças,  realizando a substituição de placa eletrônica receptora da unidade interna, de ar condicionado do  tipo Split(inverter ou convencional), de 12.000 Btus.</v>
      </c>
      <c r="F767" s="42">
        <f>IFERROR(VLOOKUP(B767,'4º PASSO - Lançar TR'!A:D,2,FALSE),"")</f>
        <v>3492</v>
      </c>
      <c r="G767" t="str">
        <f>'1º PASSO - Rascunho'!E767</f>
        <v>UNIDADE</v>
      </c>
      <c r="H767">
        <f>'1º PASSO - Rascunho'!F767</f>
        <v>489</v>
      </c>
      <c r="I767" t="str">
        <f>'1º PASSO - Rascunho'!G767</f>
        <v>Fortaleza/CE</v>
      </c>
      <c r="J767" s="42">
        <f t="shared" si="24"/>
        <v>3</v>
      </c>
      <c r="K767">
        <f>'1º PASSO - Rascunho'!H767</f>
        <v>15</v>
      </c>
      <c r="L767" s="42">
        <f t="shared" si="25"/>
        <v>15</v>
      </c>
    </row>
    <row r="768" spans="1:12" x14ac:dyDescent="0.25">
      <c r="A768" t="str">
        <f>'1º PASSO - Rascunho'!A768</f>
        <v xml:space="preserve"> PQ R MNT/10 </v>
      </c>
      <c r="B768">
        <f>'1º PASSO - Rascunho'!B768</f>
        <v>47</v>
      </c>
      <c r="C768" t="str">
        <f>'1º PASSO - Rascunho'!C768</f>
        <v>Serviço</v>
      </c>
      <c r="D768" t="str">
        <f>'1º PASSO - Rascunho'!D768</f>
        <v>3492-Ar Condicionado - Manutenção de Aparelhos de Parede</v>
      </c>
      <c r="E768" s="42" t="str">
        <f>IFERROR(VLOOKUP(B768,'4º PASSO - Lançar TR'!A:D,4,FALSE),"")</f>
        <v>Serviço de manutenção corretiva com fornecimento de material e aplicação de peças,  realizando a substituição do motor de passo de movimentação das aletas/swing, de ar condicionado do  tipo Split(inverter ou convencional), de 12.000 Btus.</v>
      </c>
      <c r="F768" s="42">
        <f>IFERROR(VLOOKUP(B768,'4º PASSO - Lançar TR'!A:D,2,FALSE),"")</f>
        <v>3492</v>
      </c>
      <c r="G768" t="str">
        <f>'1º PASSO - Rascunho'!E768</f>
        <v>UNIDADE</v>
      </c>
      <c r="H768">
        <f>'1º PASSO - Rascunho'!F768</f>
        <v>163.33000000000001</v>
      </c>
      <c r="I768" t="str">
        <f>'1º PASSO - Rascunho'!G768</f>
        <v>Fortaleza/CE</v>
      </c>
      <c r="J768" s="42">
        <f t="shared" si="24"/>
        <v>3</v>
      </c>
      <c r="K768">
        <f>'1º PASSO - Rascunho'!H768</f>
        <v>15</v>
      </c>
      <c r="L768" s="42">
        <f t="shared" si="25"/>
        <v>15</v>
      </c>
    </row>
    <row r="769" spans="1:12" x14ac:dyDescent="0.25">
      <c r="A769" t="str">
        <f>'1º PASSO - Rascunho'!A769</f>
        <v xml:space="preserve"> PQ R MNT/10 </v>
      </c>
      <c r="B769">
        <f>'1º PASSO - Rascunho'!B769</f>
        <v>48</v>
      </c>
      <c r="C769" t="str">
        <f>'1º PASSO - Rascunho'!C769</f>
        <v>Serviço</v>
      </c>
      <c r="D769" t="str">
        <f>'1º PASSO - Rascunho'!D769</f>
        <v>3492-Ar Condicionado - Manutenção de Aparelhos de Parede</v>
      </c>
      <c r="E769" s="42" t="str">
        <f>IFERROR(VLOOKUP(B769,'4º PASSO - Lançar TR'!A:D,4,FALSE),"")</f>
        <v>Serviço de manutenção corretiva com fornecimento, com aplicação de peças, realizando a substituição de placa eletrônica unidade externa (condensadora), de ar condicionado do tipo Split (inverter) , de 12.000 Btus.</v>
      </c>
      <c r="F769" s="42">
        <f>IFERROR(VLOOKUP(B769,'4º PASSO - Lançar TR'!A:D,2,FALSE),"")</f>
        <v>3492</v>
      </c>
      <c r="G769" t="str">
        <f>'1º PASSO - Rascunho'!E769</f>
        <v>UNIDADE</v>
      </c>
      <c r="H769">
        <f>'1º PASSO - Rascunho'!F769</f>
        <v>533.33000000000004</v>
      </c>
      <c r="I769" t="str">
        <f>'1º PASSO - Rascunho'!G769</f>
        <v>Fortaleza/CE</v>
      </c>
      <c r="J769" s="42">
        <f t="shared" si="24"/>
        <v>3</v>
      </c>
      <c r="K769">
        <f>'1º PASSO - Rascunho'!H769</f>
        <v>15</v>
      </c>
      <c r="L769" s="42">
        <f t="shared" si="25"/>
        <v>15</v>
      </c>
    </row>
    <row r="770" spans="1:12" x14ac:dyDescent="0.25">
      <c r="A770" t="str">
        <f>'1º PASSO - Rascunho'!A770</f>
        <v xml:space="preserve"> PQ R MNT/10 </v>
      </c>
      <c r="B770">
        <f>'1º PASSO - Rascunho'!B770</f>
        <v>49</v>
      </c>
      <c r="C770" t="str">
        <f>'1º PASSO - Rascunho'!C770</f>
        <v>Serviço</v>
      </c>
      <c r="D770" t="str">
        <f>'1º PASSO - Rascunho'!D770</f>
        <v>3492-Ar Condicionado - Manutenção de Aparelhos de Parede</v>
      </c>
      <c r="E770" s="42" t="str">
        <f>IFERROR(VLOOKUP(B770,'4º PASSO - Lançar TR'!A:D,4,FALSE),"")</f>
        <v>Serviço de manutenção corretiva com o reparo da placa eletrônica da condensadora, de ar condicionado do tipo Split (inverter ou convencional) , de 12.000 Btus</v>
      </c>
      <c r="F770" s="42">
        <f>IFERROR(VLOOKUP(B770,'4º PASSO - Lançar TR'!A:D,2,FALSE),"")</f>
        <v>3492</v>
      </c>
      <c r="G770" t="str">
        <f>'1º PASSO - Rascunho'!E770</f>
        <v>UNIDADE</v>
      </c>
      <c r="H770">
        <f>'1º PASSO - Rascunho'!F770</f>
        <v>426</v>
      </c>
      <c r="I770" t="str">
        <f>'1º PASSO - Rascunho'!G770</f>
        <v>Fortaleza/CE</v>
      </c>
      <c r="J770" s="42">
        <f t="shared" si="24"/>
        <v>3</v>
      </c>
      <c r="K770">
        <f>'1º PASSO - Rascunho'!H770</f>
        <v>15</v>
      </c>
      <c r="L770" s="42">
        <f t="shared" si="25"/>
        <v>15</v>
      </c>
    </row>
    <row r="771" spans="1:12" x14ac:dyDescent="0.25">
      <c r="A771" t="str">
        <f>'1º PASSO - Rascunho'!A771</f>
        <v xml:space="preserve"> PQ R MNT/10 </v>
      </c>
      <c r="B771">
        <f>'1º PASSO - Rascunho'!B771</f>
        <v>50</v>
      </c>
      <c r="C771" t="str">
        <f>'1º PASSO - Rascunho'!C771</f>
        <v>Serviço</v>
      </c>
      <c r="D771" t="str">
        <f>'1º PASSO - Rascunho'!D771</f>
        <v>3492-Ar Condicionado - Manutenção de Aparelhos de Parede</v>
      </c>
      <c r="E771" s="42" t="str">
        <f>IFERROR(VLOOKUP(B771,'4º PASSO - Lançar TR'!A:D,4,FALSE),"")</f>
        <v>Serviço    de  manutenção    corretiva  com fornecimento de material e aplicação de peças,  realizando a substituição do motor do ventilador da unidade externa, de ar condicionado do tipo Split (inverter ou convencional) , de 12.000 Btus.</v>
      </c>
      <c r="F771" s="42">
        <f>IFERROR(VLOOKUP(B771,'4º PASSO - Lançar TR'!A:D,2,FALSE),"")</f>
        <v>3492</v>
      </c>
      <c r="G771" t="str">
        <f>'1º PASSO - Rascunho'!E771</f>
        <v>UNIDADE</v>
      </c>
      <c r="H771">
        <f>'1º PASSO - Rascunho'!F771</f>
        <v>502.33</v>
      </c>
      <c r="I771" t="str">
        <f>'1º PASSO - Rascunho'!G771</f>
        <v>Fortaleza/CE</v>
      </c>
      <c r="J771" s="42">
        <f t="shared" ref="J771:J834" si="26">IFERROR(ROUNDUP(20*K771/100,0),"")</f>
        <v>3</v>
      </c>
      <c r="K771">
        <f>'1º PASSO - Rascunho'!H771</f>
        <v>15</v>
      </c>
      <c r="L771" s="42">
        <f t="shared" ref="L771:L834" si="27">K771</f>
        <v>15</v>
      </c>
    </row>
    <row r="772" spans="1:12" x14ac:dyDescent="0.25">
      <c r="A772" t="str">
        <f>'1º PASSO - Rascunho'!A772</f>
        <v xml:space="preserve"> PQ R MNT/10 </v>
      </c>
      <c r="B772">
        <f>'1º PASSO - Rascunho'!B772</f>
        <v>51</v>
      </c>
      <c r="C772" t="str">
        <f>'1º PASSO - Rascunho'!C772</f>
        <v>Serviço</v>
      </c>
      <c r="D772" t="str">
        <f>'1º PASSO - Rascunho'!D772</f>
        <v>3492-Ar Condicionado - Manutenção de Aparelhos de Parede</v>
      </c>
      <c r="E772" s="42" t="str">
        <f>IFERROR(VLOOKUP(B772,'4º PASSO - Lançar TR'!A:D,4,FALSE),"")</f>
        <v>Serviço    de  manutenção   corretiva  com reparo de motor do ventilador da unidade externa, de ar condicionado do tipo Split (inverter ou convencional) , de 12.000 Btus.</v>
      </c>
      <c r="F772" s="42">
        <f>IFERROR(VLOOKUP(B772,'4º PASSO - Lançar TR'!A:D,2,FALSE),"")</f>
        <v>3492</v>
      </c>
      <c r="G772" t="str">
        <f>'1º PASSO - Rascunho'!E772</f>
        <v>UNIDADE</v>
      </c>
      <c r="H772">
        <f>'1º PASSO - Rascunho'!F772</f>
        <v>371.67</v>
      </c>
      <c r="I772" t="str">
        <f>'1º PASSO - Rascunho'!G772</f>
        <v>Fortaleza/CE</v>
      </c>
      <c r="J772" s="42">
        <f t="shared" si="26"/>
        <v>3</v>
      </c>
      <c r="K772">
        <f>'1º PASSO - Rascunho'!H772</f>
        <v>15</v>
      </c>
      <c r="L772" s="42">
        <f t="shared" si="27"/>
        <v>15</v>
      </c>
    </row>
    <row r="773" spans="1:12" x14ac:dyDescent="0.25">
      <c r="A773" t="str">
        <f>'1º PASSO - Rascunho'!A773</f>
        <v xml:space="preserve"> PQ R MNT/10 </v>
      </c>
      <c r="B773">
        <f>'1º PASSO - Rascunho'!B773</f>
        <v>52</v>
      </c>
      <c r="C773" t="str">
        <f>'1º PASSO - Rascunho'!C773</f>
        <v>Serviço</v>
      </c>
      <c r="D773" t="str">
        <f>'1º PASSO - Rascunho'!D773</f>
        <v>3492-Ar Condicionado - Manutenção de Aparelhos de Parede</v>
      </c>
      <c r="E773" s="42" t="str">
        <f>IFERROR(VLOOKUP(B773,'4º PASSO - Lançar TR'!A:D,4,FALSE),"")</f>
        <v>Serviço    de  manutenção    com fornecimento de material e aplicação de peças, realizando a substituição de motor do ventilador da unidade interna, de ar condicionado do tipo Split (convencional) , de 12.000 Btus.</v>
      </c>
      <c r="F773" s="42">
        <f>IFERROR(VLOOKUP(B773,'4º PASSO - Lançar TR'!A:D,2,FALSE),"")</f>
        <v>3492</v>
      </c>
      <c r="G773" t="str">
        <f>'1º PASSO - Rascunho'!E773</f>
        <v>UNIDADE</v>
      </c>
      <c r="H773">
        <f>'1º PASSO - Rascunho'!F773</f>
        <v>502.33</v>
      </c>
      <c r="I773" t="str">
        <f>'1º PASSO - Rascunho'!G773</f>
        <v>Fortaleza/CE</v>
      </c>
      <c r="J773" s="42">
        <f t="shared" si="26"/>
        <v>3</v>
      </c>
      <c r="K773">
        <f>'1º PASSO - Rascunho'!H773</f>
        <v>15</v>
      </c>
      <c r="L773" s="42">
        <f t="shared" si="27"/>
        <v>15</v>
      </c>
    </row>
    <row r="774" spans="1:12" x14ac:dyDescent="0.25">
      <c r="A774" t="str">
        <f>'1º PASSO - Rascunho'!A774</f>
        <v xml:space="preserve"> PQ R MNT/10 </v>
      </c>
      <c r="B774">
        <f>'1º PASSO - Rascunho'!B774</f>
        <v>53</v>
      </c>
      <c r="C774" t="str">
        <f>'1º PASSO - Rascunho'!C774</f>
        <v>Serviço</v>
      </c>
      <c r="D774" t="str">
        <f>'1º PASSO - Rascunho'!D774</f>
        <v>3492-Ar Condicionado - Manutenção de Aparelhos de Parede</v>
      </c>
      <c r="E774" s="42" t="str">
        <f>IFERROR(VLOOKUP(B774,'4º PASSO - Lançar TR'!A:D,4,FALSE),"")</f>
        <v>Serviço    de  manutenção   corretiva com reparo de motor do ventilador da unidade interna, de ar condicionado do tipo Split (convencional) , de 12.000 Btus.</v>
      </c>
      <c r="F774" s="42">
        <f>IFERROR(VLOOKUP(B774,'4º PASSO - Lançar TR'!A:D,2,FALSE),"")</f>
        <v>3492</v>
      </c>
      <c r="G774" t="str">
        <f>'1º PASSO - Rascunho'!E774</f>
        <v>UNIDADE</v>
      </c>
      <c r="H774">
        <f>'1º PASSO - Rascunho'!F774</f>
        <v>371.67</v>
      </c>
      <c r="I774" t="str">
        <f>'1º PASSO - Rascunho'!G774</f>
        <v>Fortaleza/CE</v>
      </c>
      <c r="J774" s="42">
        <f t="shared" si="26"/>
        <v>3</v>
      </c>
      <c r="K774">
        <f>'1º PASSO - Rascunho'!H774</f>
        <v>15</v>
      </c>
      <c r="L774" s="42">
        <f t="shared" si="27"/>
        <v>15</v>
      </c>
    </row>
    <row r="775" spans="1:12" x14ac:dyDescent="0.25">
      <c r="A775" t="str">
        <f>'1º PASSO - Rascunho'!A775</f>
        <v xml:space="preserve"> PQ R MNT/10 </v>
      </c>
      <c r="B775">
        <f>'1º PASSO - Rascunho'!B775</f>
        <v>54</v>
      </c>
      <c r="C775" t="str">
        <f>'1º PASSO - Rascunho'!C775</f>
        <v>Serviço</v>
      </c>
      <c r="D775" t="str">
        <f>'1º PASSO - Rascunho'!D775</f>
        <v>3492-Ar Condicionado - Manutenção de Aparelhos de Parede</v>
      </c>
      <c r="E775" s="42" t="str">
        <f>IFERROR(VLOOKUP(B775,'4º PASSO - Lançar TR'!A:D,4,FALSE),"")</f>
        <v>Serviço    de     manutenção    corretiva   com fornecimento de material e aplicação de peças,  realizando a substituição da turbina da unidade interna, de ar condicionado do tipo Split (inverter ou convencional), de 12.000 Btus.</v>
      </c>
      <c r="F775" s="42">
        <f>IFERROR(VLOOKUP(B775,'4º PASSO - Lançar TR'!A:D,2,FALSE),"")</f>
        <v>3492</v>
      </c>
      <c r="G775" t="str">
        <f>'1º PASSO - Rascunho'!E775</f>
        <v>UNIDADE</v>
      </c>
      <c r="H775">
        <f>'1º PASSO - Rascunho'!F775</f>
        <v>406</v>
      </c>
      <c r="I775" t="str">
        <f>'1º PASSO - Rascunho'!G775</f>
        <v>Fortaleza/CE</v>
      </c>
      <c r="J775" s="42">
        <f t="shared" si="26"/>
        <v>3</v>
      </c>
      <c r="K775">
        <f>'1º PASSO - Rascunho'!H775</f>
        <v>15</v>
      </c>
      <c r="L775" s="42">
        <f t="shared" si="27"/>
        <v>15</v>
      </c>
    </row>
    <row r="776" spans="1:12" x14ac:dyDescent="0.25">
      <c r="A776" t="str">
        <f>'1º PASSO - Rascunho'!A776</f>
        <v xml:space="preserve"> PQ R MNT/10 </v>
      </c>
      <c r="B776">
        <f>'1º PASSO - Rascunho'!B776</f>
        <v>55</v>
      </c>
      <c r="C776" t="str">
        <f>'1º PASSO - Rascunho'!C776</f>
        <v>Serviço</v>
      </c>
      <c r="D776" t="str">
        <f>'1º PASSO - Rascunho'!D776</f>
        <v>3492-Ar Condicionado - Manutenção de Aparelhos de Parede</v>
      </c>
      <c r="E776" s="42" t="str">
        <f>IFERROR(VLOOKUP(B776,'4º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12.000 Btus.</v>
      </c>
      <c r="F776" s="42">
        <f>IFERROR(VLOOKUP(B776,'4º PASSO - Lançar TR'!A:D,2,FALSE),"")</f>
        <v>3492</v>
      </c>
      <c r="G776" t="str">
        <f>'1º PASSO - Rascunho'!E776</f>
        <v>UNIDADE</v>
      </c>
      <c r="H776">
        <f>'1º PASSO - Rascunho'!F776</f>
        <v>223.33</v>
      </c>
      <c r="I776" t="str">
        <f>'1º PASSO - Rascunho'!G776</f>
        <v>Fortaleza/CE</v>
      </c>
      <c r="J776" s="42">
        <f t="shared" si="26"/>
        <v>3</v>
      </c>
      <c r="K776">
        <f>'1º PASSO - Rascunho'!H776</f>
        <v>15</v>
      </c>
      <c r="L776" s="42">
        <f t="shared" si="27"/>
        <v>15</v>
      </c>
    </row>
    <row r="777" spans="1:12" x14ac:dyDescent="0.25">
      <c r="A777" t="str">
        <f>'1º PASSO - Rascunho'!A777</f>
        <v xml:space="preserve"> PQ R MNT/10 </v>
      </c>
      <c r="B777">
        <f>'1º PASSO - Rascunho'!B777</f>
        <v>56</v>
      </c>
      <c r="C777" t="str">
        <f>'1º PASSO - Rascunho'!C777</f>
        <v>Serviço</v>
      </c>
      <c r="D777" t="str">
        <f>'1º PASSO - Rascunho'!D777</f>
        <v>3492-Ar Condicionado - Manutenção de Aparelhos de Parede</v>
      </c>
      <c r="E777" s="42" t="str">
        <f>IFERROR(VLOOKUP(B777,'4º PASSO - Lançar TR'!A:D,4,FALSE),"")</f>
        <v>Serviço    de     manutenção    corretiva     com fornecimento de material e aplicação de peças, realizando a substituição de hélice do motor da unidade externa, de ar condicionado do tipo Split(inverter ou convencional), de 12.000 Btus.</v>
      </c>
      <c r="F777" s="42">
        <f>IFERROR(VLOOKUP(B777,'4º PASSO - Lançar TR'!A:D,2,FALSE),"")</f>
        <v>3492</v>
      </c>
      <c r="G777" t="str">
        <f>'1º PASSO - Rascunho'!E777</f>
        <v>UNIDADE</v>
      </c>
      <c r="H777">
        <f>'1º PASSO - Rascunho'!F777</f>
        <v>254.33</v>
      </c>
      <c r="I777" t="str">
        <f>'1º PASSO - Rascunho'!G777</f>
        <v>Fortaleza/CE</v>
      </c>
      <c r="J777" s="42">
        <f t="shared" si="26"/>
        <v>3</v>
      </c>
      <c r="K777">
        <f>'1º PASSO - Rascunho'!H777</f>
        <v>15</v>
      </c>
      <c r="L777" s="42">
        <f t="shared" si="27"/>
        <v>15</v>
      </c>
    </row>
    <row r="778" spans="1:12" x14ac:dyDescent="0.25">
      <c r="A778" t="str">
        <f>'1º PASSO - Rascunho'!A778</f>
        <v xml:space="preserve"> PQ R MNT/10 </v>
      </c>
      <c r="B778">
        <f>'1º PASSO - Rascunho'!B778</f>
        <v>57</v>
      </c>
      <c r="C778" t="str">
        <f>'1º PASSO - Rascunho'!C778</f>
        <v>Serviço</v>
      </c>
      <c r="D778" t="str">
        <f>'1º PASSO - Rascunho'!D778</f>
        <v>3492-Ar Condicionado - Manutenção de Aparelhos de Parede</v>
      </c>
      <c r="E778" s="42" t="str">
        <f>IFERROR(VLOOKUP(B778,'4º PASSO - Lançar TR'!A:D,4,FALSE),"")</f>
        <v>Serviço    de     manutenção    corretiva    com fornecimento de material e aplicação de peças,  realizando a substituição de válvulas de serviço split da unidade externa (condensadora), de ar condicionado do tipo Split (inverter ou convencional), de 12.000 Btus.</v>
      </c>
      <c r="F778" s="42">
        <f>IFERROR(VLOOKUP(B778,'4º PASSO - Lançar TR'!A:D,2,FALSE),"")</f>
        <v>3492</v>
      </c>
      <c r="G778" t="str">
        <f>'1º PASSO - Rascunho'!E778</f>
        <v>UNIDADE</v>
      </c>
      <c r="H778">
        <f>'1º PASSO - Rascunho'!F778</f>
        <v>138.33000000000001</v>
      </c>
      <c r="I778" t="str">
        <f>'1º PASSO - Rascunho'!G778</f>
        <v>Fortaleza/CE</v>
      </c>
      <c r="J778" s="42">
        <f t="shared" si="26"/>
        <v>3</v>
      </c>
      <c r="K778">
        <f>'1º PASSO - Rascunho'!H778</f>
        <v>15</v>
      </c>
      <c r="L778" s="42">
        <f t="shared" si="27"/>
        <v>15</v>
      </c>
    </row>
    <row r="779" spans="1:12" x14ac:dyDescent="0.25">
      <c r="A779" t="str">
        <f>'1º PASSO - Rascunho'!A779</f>
        <v xml:space="preserve"> PQ R MNT/10 </v>
      </c>
      <c r="B779">
        <f>'1º PASSO - Rascunho'!B779</f>
        <v>58</v>
      </c>
      <c r="C779" t="str">
        <f>'1º PASSO - Rascunho'!C779</f>
        <v>Serviço</v>
      </c>
      <c r="D779" t="str">
        <f>'1º PASSO - Rascunho'!D779</f>
        <v>3492-Ar Condicionado - Manutenção de Aparelhos de Parede</v>
      </c>
      <c r="E779" s="42" t="str">
        <f>IFERROR(VLOOKUP(B779,'4º PASSO - Lançar TR'!A:D,4,FALSE),"")</f>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v>
      </c>
      <c r="F779" s="42">
        <f>IFERROR(VLOOKUP(B779,'4º PASSO - Lançar TR'!A:D,2,FALSE),"")</f>
        <v>3492</v>
      </c>
      <c r="G779" t="str">
        <f>'1º PASSO - Rascunho'!E779</f>
        <v>UNIDADE</v>
      </c>
      <c r="H779">
        <f>'1º PASSO - Rascunho'!F779</f>
        <v>636.66999999999996</v>
      </c>
      <c r="I779" t="str">
        <f>'1º PASSO - Rascunho'!G779</f>
        <v>Fortaleza/CE</v>
      </c>
      <c r="J779" s="42">
        <f t="shared" si="26"/>
        <v>3</v>
      </c>
      <c r="K779">
        <f>'1º PASSO - Rascunho'!H779</f>
        <v>15</v>
      </c>
      <c r="L779" s="42">
        <f t="shared" si="27"/>
        <v>15</v>
      </c>
    </row>
    <row r="780" spans="1:12" x14ac:dyDescent="0.25">
      <c r="A780" t="str">
        <f>'1º PASSO - Rascunho'!A780</f>
        <v xml:space="preserve"> PQ R MNT/10 </v>
      </c>
      <c r="B780">
        <f>'1º PASSO - Rascunho'!B780</f>
        <v>59</v>
      </c>
      <c r="C780" t="str">
        <f>'1º PASSO - Rascunho'!C780</f>
        <v>Serviço</v>
      </c>
      <c r="D780" t="str">
        <f>'1º PASSO - Rascunho'!D780</f>
        <v>3492-Ar Condicionado - Manutenção de Aparelhos de Parede</v>
      </c>
      <c r="E780" s="42" t="str">
        <f>IFERROR(VLOOKUP(B780,'4º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v>
      </c>
      <c r="F780" s="42">
        <f>IFERROR(VLOOKUP(B780,'4º PASSO - Lançar TR'!A:D,2,FALSE),"")</f>
        <v>3492</v>
      </c>
      <c r="G780" t="str">
        <f>'1º PASSO - Rascunho'!E780</f>
        <v>UNIDADE</v>
      </c>
      <c r="H780">
        <f>'1º PASSO - Rascunho'!F780</f>
        <v>716.67</v>
      </c>
      <c r="I780" t="str">
        <f>'1º PASSO - Rascunho'!G780</f>
        <v>Fortaleza/CE</v>
      </c>
      <c r="J780" s="42">
        <f t="shared" si="26"/>
        <v>3</v>
      </c>
      <c r="K780">
        <f>'1º PASSO - Rascunho'!H780</f>
        <v>15</v>
      </c>
      <c r="L780" s="42">
        <f t="shared" si="27"/>
        <v>15</v>
      </c>
    </row>
    <row r="781" spans="1:12" x14ac:dyDescent="0.25">
      <c r="A781" t="str">
        <f>'1º PASSO - Rascunho'!A781</f>
        <v xml:space="preserve"> PQ R MNT/10 </v>
      </c>
      <c r="B781">
        <f>'1º PASSO - Rascunho'!B781</f>
        <v>60</v>
      </c>
      <c r="C781" t="str">
        <f>'1º PASSO - Rascunho'!C781</f>
        <v>Serviço</v>
      </c>
      <c r="D781" t="str">
        <f>'1º PASSO - Rascunho'!D781</f>
        <v>3492-Ar Condicionado - Manutenção de Aparelhos de Parede</v>
      </c>
      <c r="E781" s="42" t="str">
        <f>IFERROR(VLOOKUP(B781,'4º PASSO - Lançar TR'!A:D,4,FALSE),"")</f>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781" s="42">
        <f>IFERROR(VLOOKUP(B781,'4º PASSO - Lançar TR'!A:D,2,FALSE),"")</f>
        <v>3492</v>
      </c>
      <c r="G781" t="str">
        <f>'1º PASSO - Rascunho'!E781</f>
        <v>UNIDADE</v>
      </c>
      <c r="H781">
        <f>'1º PASSO - Rascunho'!F781</f>
        <v>279.33</v>
      </c>
      <c r="I781" t="str">
        <f>'1º PASSO - Rascunho'!G781</f>
        <v>Fortaleza/CE</v>
      </c>
      <c r="J781" s="42">
        <f t="shared" si="26"/>
        <v>5</v>
      </c>
      <c r="K781">
        <f>'1º PASSO - Rascunho'!H781</f>
        <v>22</v>
      </c>
      <c r="L781" s="42">
        <f t="shared" si="27"/>
        <v>22</v>
      </c>
    </row>
    <row r="782" spans="1:12" x14ac:dyDescent="0.25">
      <c r="A782" t="str">
        <f>'1º PASSO - Rascunho'!A782</f>
        <v xml:space="preserve"> PQ R MNT/10 </v>
      </c>
      <c r="B782">
        <f>'1º PASSO - Rascunho'!B782</f>
        <v>61</v>
      </c>
      <c r="C782" t="str">
        <f>'1º PASSO - Rascunho'!C782</f>
        <v>Serviço</v>
      </c>
      <c r="D782" t="str">
        <f>'1º PASSO - Rascunho'!D782</f>
        <v>3492-Ar Condicionado - Manutenção de Aparelhos de Parede</v>
      </c>
      <c r="E782" s="42" t="str">
        <f>IFERROR(VLOOKUP(B782,'4º PASSO - Lançar TR'!A:D,4,FALSE),"")</f>
        <v>Serviço    de     manutenção    corretiva  com fornecimento de material, realizando a substituição de controle remoto, de ar condicionado do tipo Split (inverter ou convencional), de 12.000 Btus.</v>
      </c>
      <c r="F782" s="42">
        <f>IFERROR(VLOOKUP(B782,'4º PASSO - Lançar TR'!A:D,2,FALSE),"")</f>
        <v>3492</v>
      </c>
      <c r="G782" t="str">
        <f>'1º PASSO - Rascunho'!E782</f>
        <v>UNIDADE</v>
      </c>
      <c r="H782">
        <f>'1º PASSO - Rascunho'!F782</f>
        <v>213.33</v>
      </c>
      <c r="I782" t="str">
        <f>'1º PASSO - Rascunho'!G782</f>
        <v>Fortaleza/CE</v>
      </c>
      <c r="J782" s="42">
        <f t="shared" si="26"/>
        <v>2</v>
      </c>
      <c r="K782">
        <f>'1º PASSO - Rascunho'!H782</f>
        <v>10</v>
      </c>
      <c r="L782" s="42">
        <f t="shared" si="27"/>
        <v>10</v>
      </c>
    </row>
    <row r="783" spans="1:12" x14ac:dyDescent="0.25">
      <c r="A783" t="str">
        <f>'1º PASSO - Rascunho'!A783</f>
        <v xml:space="preserve"> PQ R MNT/10 </v>
      </c>
      <c r="B783">
        <f>'1º PASSO - Rascunho'!B783</f>
        <v>63</v>
      </c>
      <c r="C783" t="str">
        <f>'1º PASSO - Rascunho'!C783</f>
        <v>Serviço</v>
      </c>
      <c r="D783" t="str">
        <f>'1º PASSO - Rascunho'!D783</f>
        <v>2020-Ar Condicionado - Instalação/Montagem/Desmontagem/Remoção - (Parede / Sistemas)</v>
      </c>
      <c r="E783" s="42" t="str">
        <f>IFERROR(VLOOKUP(B783,'4º PASSO - Lançar TR'!A:D,4,FALSE),"")</f>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783" s="42">
        <f>IFERROR(VLOOKUP(B783,'4º PASSO - Lançar TR'!A:D,2,FALSE),"")</f>
        <v>2020</v>
      </c>
      <c r="G783" t="str">
        <f>'1º PASSO - Rascunho'!E783</f>
        <v>UNIDADE</v>
      </c>
      <c r="H783">
        <f>'1º PASSO - Rascunho'!F783</f>
        <v>685</v>
      </c>
      <c r="I783" t="str">
        <f>'1º PASSO - Rascunho'!G783</f>
        <v>Fortaleza/CE</v>
      </c>
      <c r="J783" s="42">
        <f t="shared" si="26"/>
        <v>3</v>
      </c>
      <c r="K783">
        <f>'1º PASSO - Rascunho'!H783</f>
        <v>15</v>
      </c>
      <c r="L783" s="42">
        <f t="shared" si="27"/>
        <v>15</v>
      </c>
    </row>
    <row r="784" spans="1:12" x14ac:dyDescent="0.25">
      <c r="A784" t="str">
        <f>'1º PASSO - Rascunho'!A784</f>
        <v xml:space="preserve"> PQ R MNT/10 </v>
      </c>
      <c r="B784">
        <f>'1º PASSO - Rascunho'!B784</f>
        <v>64</v>
      </c>
      <c r="C784" t="str">
        <f>'1º PASSO - Rascunho'!C784</f>
        <v>Serviço</v>
      </c>
      <c r="D784" t="str">
        <f>'1º PASSO - Rascunho'!D784</f>
        <v>2020-Ar Condicionado - Instalação/Montagem/Desmontagem/Remoção - (Parede / Sistemas)</v>
      </c>
      <c r="E784" s="42" t="str">
        <f>IFERROR(VLOOKUP(B784,'4º PASSO - Lançar TR'!A:D,4,FALSE),"")</f>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v>
      </c>
      <c r="F784" s="42">
        <f>IFERROR(VLOOKUP(B784,'4º PASSO - Lançar TR'!A:D,2,FALSE),"")</f>
        <v>2020</v>
      </c>
      <c r="G784" t="str">
        <f>'1º PASSO - Rascunho'!E784</f>
        <v>UNIDADE</v>
      </c>
      <c r="H784">
        <f>'1º PASSO - Rascunho'!F784</f>
        <v>589.33000000000004</v>
      </c>
      <c r="I784" t="str">
        <f>'1º PASSO - Rascunho'!G784</f>
        <v>Fortaleza/CE</v>
      </c>
      <c r="J784" s="42">
        <f t="shared" si="26"/>
        <v>2</v>
      </c>
      <c r="K784">
        <f>'1º PASSO - Rascunho'!H784</f>
        <v>10</v>
      </c>
      <c r="L784" s="42">
        <f t="shared" si="27"/>
        <v>10</v>
      </c>
    </row>
    <row r="785" spans="1:12" x14ac:dyDescent="0.25">
      <c r="A785" t="str">
        <f>'1º PASSO - Rascunho'!A785</f>
        <v xml:space="preserve"> PQ R MNT/10 </v>
      </c>
      <c r="B785">
        <f>'1º PASSO - Rascunho'!B785</f>
        <v>65</v>
      </c>
      <c r="C785" t="str">
        <f>'1º PASSO - Rascunho'!C785</f>
        <v>Serviço</v>
      </c>
      <c r="D785" t="str">
        <f>'1º PASSO - Rascunho'!D785</f>
        <v>2020-Ar Condicionado - Instalação/Montagem/Desmontagem/Remoção - (Parede / Sistemas)</v>
      </c>
      <c r="E785" s="42" t="str">
        <f>IFERROR(VLOOKUP(B785,'4º PASSO - Lançar TR'!A:D,4,FALSE),"")</f>
        <v>Serviço de instalação com fornecimento de material e aplicação de peças, realizando a substituição de cabo PP até 5 metros, de ar condicionado do tipo Split (inverter ou convencional), múltiplas marcas e tipos, de 18.000 a 24.000 Btus</v>
      </c>
      <c r="F785" s="42">
        <f>IFERROR(VLOOKUP(B785,'4º PASSO - Lançar TR'!A:D,2,FALSE),"")</f>
        <v>2020</v>
      </c>
      <c r="G785" t="str">
        <f>'1º PASSO - Rascunho'!E785</f>
        <v>UNIDADE</v>
      </c>
      <c r="H785">
        <f>'1º PASSO - Rascunho'!F785</f>
        <v>288.33</v>
      </c>
      <c r="I785" t="str">
        <f>'1º PASSO - Rascunho'!G785</f>
        <v>Fortaleza/CE</v>
      </c>
      <c r="J785" s="42">
        <f t="shared" si="26"/>
        <v>2</v>
      </c>
      <c r="K785">
        <f>'1º PASSO - Rascunho'!H785</f>
        <v>10</v>
      </c>
      <c r="L785" s="42">
        <f t="shared" si="27"/>
        <v>10</v>
      </c>
    </row>
    <row r="786" spans="1:12" x14ac:dyDescent="0.25">
      <c r="A786" t="str">
        <f>'1º PASSO - Rascunho'!A786</f>
        <v xml:space="preserve"> PQ R MNT/10 </v>
      </c>
      <c r="B786">
        <f>'1º PASSO - Rascunho'!B786</f>
        <v>66</v>
      </c>
      <c r="C786" t="str">
        <f>'1º PASSO - Rascunho'!C786</f>
        <v>Serviço</v>
      </c>
      <c r="D786" t="str">
        <f>'1º PASSO - Rascunho'!D786</f>
        <v>2020-Ar Condicionado - Instalação/Montagem/Desmontagem/Remoção - (Parede / Sistemas)</v>
      </c>
      <c r="E786" s="42" t="str">
        <f>IFERROR(VLOOKUP(B786,'4º PASSO - Lançar TR'!A:D,4,FALSE),"")</f>
        <v>Serviço de instalação com fornecimento de material e aplicação de peças, realizando a substituição de mangueira PVC cristal até 5 metros, de ar condicionado do tipo Split (inverter ou convencional), múltiplas marcas e tipos, de 18.000 a 24.000 Btus</v>
      </c>
      <c r="F786" s="42">
        <f>IFERROR(VLOOKUP(B786,'4º PASSO - Lançar TR'!A:D,2,FALSE),"")</f>
        <v>2020</v>
      </c>
      <c r="G786" t="str">
        <f>'1º PASSO - Rascunho'!E786</f>
        <v>UNIDADE</v>
      </c>
      <c r="H786">
        <f>'1º PASSO - Rascunho'!F786</f>
        <v>128</v>
      </c>
      <c r="I786" t="str">
        <f>'1º PASSO - Rascunho'!G786</f>
        <v>Fortaleza/CE</v>
      </c>
      <c r="J786" s="42">
        <f t="shared" si="26"/>
        <v>2</v>
      </c>
      <c r="K786">
        <f>'1º PASSO - Rascunho'!H786</f>
        <v>10</v>
      </c>
      <c r="L786" s="42">
        <f t="shared" si="27"/>
        <v>10</v>
      </c>
    </row>
    <row r="787" spans="1:12" x14ac:dyDescent="0.25">
      <c r="A787" t="str">
        <f>'1º PASSO - Rascunho'!A787</f>
        <v xml:space="preserve"> PQ R MNT/10 </v>
      </c>
      <c r="B787">
        <f>'1º PASSO - Rascunho'!B787</f>
        <v>67</v>
      </c>
      <c r="C787" t="str">
        <f>'1º PASSO - Rascunho'!C787</f>
        <v>Serviço</v>
      </c>
      <c r="D787" t="str">
        <f>'1º PASSO - Rascunho'!D787</f>
        <v>2020-Ar Condicionado - Instalação/Montagem/Desmontagem/Remoção - (Parede / Sistemas)</v>
      </c>
      <c r="E787" s="42" t="str">
        <f>IFERROR(VLOOKUP(B787,'4º PASSO - Lançar TR'!A:D,4,FALSE),"")</f>
        <v>Serviço de instalação com fornecimento de material, com aplicação de peças, realizando a substituição do conjunto de pares da base de sustentação, para ar condicionado do tipo Split (inverter ou convencional), múltiplas marcas e tipos, de 18.000 a 24.000 Btus.</v>
      </c>
      <c r="F787" s="42">
        <f>IFERROR(VLOOKUP(B787,'4º PASSO - Lançar TR'!A:D,2,FALSE),"")</f>
        <v>2020</v>
      </c>
      <c r="G787" t="str">
        <f>'1º PASSO - Rascunho'!E787</f>
        <v>UNIDADE</v>
      </c>
      <c r="H787">
        <f>'1º PASSO - Rascunho'!F787</f>
        <v>87.33</v>
      </c>
      <c r="I787" t="str">
        <f>'1º PASSO - Rascunho'!G787</f>
        <v>Fortaleza/CE</v>
      </c>
      <c r="J787" s="42">
        <f t="shared" si="26"/>
        <v>2</v>
      </c>
      <c r="K787">
        <f>'1º PASSO - Rascunho'!H787</f>
        <v>10</v>
      </c>
      <c r="L787" s="42">
        <f t="shared" si="27"/>
        <v>10</v>
      </c>
    </row>
    <row r="788" spans="1:12" x14ac:dyDescent="0.25">
      <c r="A788" t="str">
        <f>'1º PASSO - Rascunho'!A788</f>
        <v xml:space="preserve"> PQ R MNT/10 </v>
      </c>
      <c r="B788">
        <f>'1º PASSO - Rascunho'!B788</f>
        <v>68</v>
      </c>
      <c r="C788" t="str">
        <f>'1º PASSO - Rascunho'!C788</f>
        <v>Serviço</v>
      </c>
      <c r="D788" t="str">
        <f>'1º PASSO - Rascunho'!D788</f>
        <v>3492-Ar Condicionado - Manutenção de Aparelhos de Parede</v>
      </c>
      <c r="E788" s="42" t="str">
        <f>IFERROR(VLOOKUP(B788,'4º PASSO - Lançar TR'!A:D,4,FALSE),"")</f>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788" s="42">
        <f>IFERROR(VLOOKUP(B788,'4º PASSO - Lançar TR'!A:D,2,FALSE),"")</f>
        <v>3492</v>
      </c>
      <c r="G788" t="str">
        <f>'1º PASSO - Rascunho'!E788</f>
        <v>UNIDADE</v>
      </c>
      <c r="H788">
        <f>'1º PASSO - Rascunho'!F788</f>
        <v>258.33</v>
      </c>
      <c r="I788" t="str">
        <f>'1º PASSO - Rascunho'!G788</f>
        <v>Fortaleza/CE</v>
      </c>
      <c r="J788" s="42">
        <f t="shared" si="26"/>
        <v>4</v>
      </c>
      <c r="K788">
        <f>'1º PASSO - Rascunho'!H788</f>
        <v>20</v>
      </c>
      <c r="L788" s="42">
        <f t="shared" si="27"/>
        <v>20</v>
      </c>
    </row>
    <row r="789" spans="1:12" x14ac:dyDescent="0.25">
      <c r="A789" t="str">
        <f>'1º PASSO - Rascunho'!A789</f>
        <v xml:space="preserve"> PQ R MNT/10 </v>
      </c>
      <c r="B789">
        <f>'1º PASSO - Rascunho'!B789</f>
        <v>69</v>
      </c>
      <c r="C789" t="str">
        <f>'1º PASSO - Rascunho'!C789</f>
        <v>Serviço</v>
      </c>
      <c r="D789" t="str">
        <f>'1º PASSO - Rascunho'!D789</f>
        <v>3492-Ar Condicionado - Manutenção de Aparelhos de Parede</v>
      </c>
      <c r="E789" s="42" t="str">
        <f>IFERROR(VLOOKUP(B789,'4º PASSO - Lançar TR'!A:D,4,FALSE),"")</f>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789" s="42">
        <f>IFERROR(VLOOKUP(B789,'4º PASSO - Lançar TR'!A:D,2,FALSE),"")</f>
        <v>3492</v>
      </c>
      <c r="G789" t="str">
        <f>'1º PASSO - Rascunho'!E789</f>
        <v>UNIDADE</v>
      </c>
      <c r="H789">
        <f>'1º PASSO - Rascunho'!F789</f>
        <v>894</v>
      </c>
      <c r="I789" t="str">
        <f>'1º PASSO - Rascunho'!G789</f>
        <v>Fortaleza/CE</v>
      </c>
      <c r="J789" s="42">
        <f t="shared" si="26"/>
        <v>2</v>
      </c>
      <c r="K789">
        <f>'1º PASSO - Rascunho'!H789</f>
        <v>10</v>
      </c>
      <c r="L789" s="42">
        <f t="shared" si="27"/>
        <v>10</v>
      </c>
    </row>
    <row r="790" spans="1:12" x14ac:dyDescent="0.25">
      <c r="A790" t="str">
        <f>'1º PASSO - Rascunho'!A790</f>
        <v xml:space="preserve"> PQ R MNT/10 </v>
      </c>
      <c r="B790">
        <f>'1º PASSO - Rascunho'!B790</f>
        <v>70</v>
      </c>
      <c r="C790" t="str">
        <f>'1º PASSO - Rascunho'!C790</f>
        <v>Serviço</v>
      </c>
      <c r="D790" t="str">
        <f>'1º PASSO - Rascunho'!D790</f>
        <v>3492-Ar Condicionado - Manutenção de Aparelhos de Parede</v>
      </c>
      <c r="E790" s="42" t="str">
        <f>IFERROR(VLOOKUP(B790,'4º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v>
      </c>
      <c r="F790" s="42">
        <f>IFERROR(VLOOKUP(B790,'4º PASSO - Lançar TR'!A:D,2,FALSE),"")</f>
        <v>3492</v>
      </c>
      <c r="G790" t="str">
        <f>'1º PASSO - Rascunho'!E790</f>
        <v>UNIDADE</v>
      </c>
      <c r="H790">
        <f>'1º PASSO - Rascunho'!F790</f>
        <v>293.33</v>
      </c>
      <c r="I790" t="str">
        <f>'1º PASSO - Rascunho'!G790</f>
        <v>Fortaleza/CE</v>
      </c>
      <c r="J790" s="42">
        <f t="shared" si="26"/>
        <v>4</v>
      </c>
      <c r="K790">
        <f>'1º PASSO - Rascunho'!H790</f>
        <v>20</v>
      </c>
      <c r="L790" s="42">
        <f t="shared" si="27"/>
        <v>20</v>
      </c>
    </row>
    <row r="791" spans="1:12" x14ac:dyDescent="0.25">
      <c r="A791" t="str">
        <f>'1º PASSO - Rascunho'!A791</f>
        <v xml:space="preserve"> PQ R MNT/10 </v>
      </c>
      <c r="B791">
        <f>'1º PASSO - Rascunho'!B791</f>
        <v>71</v>
      </c>
      <c r="C791" t="str">
        <f>'1º PASSO - Rascunho'!C791</f>
        <v>Serviço</v>
      </c>
      <c r="D791" t="str">
        <f>'1º PASSO - Rascunho'!D791</f>
        <v>3492-Ar Condicionado - Manutenção de Aparelhos de Parede</v>
      </c>
      <c r="E791" s="42" t="str">
        <f>IFERROR(VLOOKUP(B791,'4º PASSO - Lançar TR'!A:D,4,FALSE),"")</f>
        <v>Serviço    de     manutenção    corretiva   com fornecimento de material e aplicação de peças, realizando a substituição de filtro de ar, de ar condicionado do tipo Split( inverter ou convencional), de 18.000 a 24.000 Btus.</v>
      </c>
      <c r="F791" s="42">
        <f>IFERROR(VLOOKUP(B791,'4º PASSO - Lançar TR'!A:D,2,FALSE),"")</f>
        <v>3492</v>
      </c>
      <c r="G791" t="str">
        <f>'1º PASSO - Rascunho'!E791</f>
        <v>UNIDADE</v>
      </c>
      <c r="H791">
        <f>'1º PASSO - Rascunho'!F791</f>
        <v>209.33</v>
      </c>
      <c r="I791" t="str">
        <f>'1º PASSO - Rascunho'!G791</f>
        <v>Fortaleza/CE</v>
      </c>
      <c r="J791" s="42">
        <f t="shared" si="26"/>
        <v>4</v>
      </c>
      <c r="K791">
        <f>'1º PASSO - Rascunho'!H791</f>
        <v>20</v>
      </c>
      <c r="L791" s="42">
        <f t="shared" si="27"/>
        <v>20</v>
      </c>
    </row>
    <row r="792" spans="1:12" x14ac:dyDescent="0.25">
      <c r="A792" t="str">
        <f>'1º PASSO - Rascunho'!A792</f>
        <v xml:space="preserve"> PQ R MNT/10 </v>
      </c>
      <c r="B792">
        <f>'1º PASSO - Rascunho'!B792</f>
        <v>72</v>
      </c>
      <c r="C792" t="str">
        <f>'1º PASSO - Rascunho'!C792</f>
        <v>Serviço</v>
      </c>
      <c r="D792" t="str">
        <f>'1º PASSO - Rascunho'!D792</f>
        <v>3492-Ar Condicionado - Manutenção de Aparelhos de Parede</v>
      </c>
      <c r="E792" s="42" t="str">
        <f>IFERROR(VLOOKUP(B792,'4º PASSO - Lançar TR'!A:D,4,FALSE),"")</f>
        <v>Serviço    de     manutenção    corretiva     com fornecimento de material e aplicação de peças, realizando as substituições de sensores da unidade interna e/ou externa (termistores), de ar condicionado do tipo Split( inverter ou convencional), de 18.000 a 24.000 Btus.</v>
      </c>
      <c r="F792" s="42">
        <f>IFERROR(VLOOKUP(B792,'4º PASSO - Lançar TR'!A:D,2,FALSE),"")</f>
        <v>3492</v>
      </c>
      <c r="G792" t="str">
        <f>'1º PASSO - Rascunho'!E792</f>
        <v>UNIDADE</v>
      </c>
      <c r="H792">
        <f>'1º PASSO - Rascunho'!F792</f>
        <v>209.33</v>
      </c>
      <c r="I792" t="str">
        <f>'1º PASSO - Rascunho'!G792</f>
        <v>Fortaleza/CE</v>
      </c>
      <c r="J792" s="42">
        <f t="shared" si="26"/>
        <v>4</v>
      </c>
      <c r="K792">
        <f>'1º PASSO - Rascunho'!H792</f>
        <v>20</v>
      </c>
      <c r="L792" s="42">
        <f t="shared" si="27"/>
        <v>20</v>
      </c>
    </row>
    <row r="793" spans="1:12" x14ac:dyDescent="0.25">
      <c r="A793" t="str">
        <f>'1º PASSO - Rascunho'!A793</f>
        <v xml:space="preserve"> PQ R MNT/10 </v>
      </c>
      <c r="B793">
        <f>'1º PASSO - Rascunho'!B793</f>
        <v>73</v>
      </c>
      <c r="C793" t="str">
        <f>'1º PASSO - Rascunho'!C793</f>
        <v>Serviço</v>
      </c>
      <c r="D793" t="str">
        <f>'1º PASSO - Rascunho'!D793</f>
        <v>3492-Ar Condicionado - Manutenção de Aparelhos de Parede</v>
      </c>
      <c r="E793" s="42" t="str">
        <f>IFERROR(VLOOKUP(B793,'4º PASSO - Lançar TR'!A:D,4,FALSE),"")</f>
        <v>Serviço    de     manutenção    corretiva  com fornecimento, com aplicação de peças, realizando a substituição de capacitor da unidade interna ou externa, de ar condicionado do tipo Split ( inverter ou convencional), de de 18.000 a 24.000 Btus.</v>
      </c>
      <c r="F793" s="42">
        <f>IFERROR(VLOOKUP(B793,'4º PASSO - Lançar TR'!A:D,2,FALSE),"")</f>
        <v>3492</v>
      </c>
      <c r="G793" t="str">
        <f>'1º PASSO - Rascunho'!E793</f>
        <v>UNIDADE</v>
      </c>
      <c r="H793">
        <f>'1º PASSO - Rascunho'!F793</f>
        <v>237.33</v>
      </c>
      <c r="I793" t="str">
        <f>'1º PASSO - Rascunho'!G793</f>
        <v>Fortaleza/CE</v>
      </c>
      <c r="J793" s="42">
        <f t="shared" si="26"/>
        <v>4</v>
      </c>
      <c r="K793">
        <f>'1º PASSO - Rascunho'!H793</f>
        <v>20</v>
      </c>
      <c r="L793" s="42">
        <f t="shared" si="27"/>
        <v>20</v>
      </c>
    </row>
    <row r="794" spans="1:12" x14ac:dyDescent="0.25">
      <c r="A794" t="str">
        <f>'1º PASSO - Rascunho'!A794</f>
        <v xml:space="preserve"> PQ R MNT/10 </v>
      </c>
      <c r="B794">
        <f>'1º PASSO - Rascunho'!B794</f>
        <v>74</v>
      </c>
      <c r="C794" t="str">
        <f>'1º PASSO - Rascunho'!C794</f>
        <v>Serviço</v>
      </c>
      <c r="D794" t="str">
        <f>'1º PASSO - Rascunho'!D794</f>
        <v>3492-Ar Condicionado - Manutenção de Aparelhos de Parede</v>
      </c>
      <c r="E794" s="42" t="str">
        <f>IFERROR(VLOOKUP(B794,'4º PASSO - Lançar TR'!A:D,4,FALSE),"")</f>
        <v>Serviço    de     manutenção    com fornecimento de material e aplicação de peças, realizando a substituição de placa eletrônica principal original (unidade interna), de ar condicionado do tipo Split(inverter ou convencional), de 18.000 a 24.000 Btus.</v>
      </c>
      <c r="F794" s="42">
        <f>IFERROR(VLOOKUP(B794,'4º PASSO - Lançar TR'!A:D,2,FALSE),"")</f>
        <v>3492</v>
      </c>
      <c r="G794" t="str">
        <f>'1º PASSO - Rascunho'!E794</f>
        <v>UNIDADE</v>
      </c>
      <c r="H794">
        <f>'1º PASSO - Rascunho'!F794</f>
        <v>581.66999999999996</v>
      </c>
      <c r="I794" t="str">
        <f>'1º PASSO - Rascunho'!G794</f>
        <v>Fortaleza/CE</v>
      </c>
      <c r="J794" s="42">
        <f t="shared" si="26"/>
        <v>2</v>
      </c>
      <c r="K794">
        <f>'1º PASSO - Rascunho'!H794</f>
        <v>10</v>
      </c>
      <c r="L794" s="42">
        <f t="shared" si="27"/>
        <v>10</v>
      </c>
    </row>
    <row r="795" spans="1:12" x14ac:dyDescent="0.25">
      <c r="A795" t="str">
        <f>'1º PASSO - Rascunho'!A795</f>
        <v xml:space="preserve"> PQ R MNT/10 </v>
      </c>
      <c r="B795">
        <f>'1º PASSO - Rascunho'!B795</f>
        <v>75</v>
      </c>
      <c r="C795" t="str">
        <f>'1º PASSO - Rascunho'!C795</f>
        <v>Serviço</v>
      </c>
      <c r="D795" t="str">
        <f>'1º PASSO - Rascunho'!D795</f>
        <v>3492-Ar Condicionado - Manutenção de Aparelhos de Parede</v>
      </c>
      <c r="E795" s="42" t="str">
        <f>IFERROR(VLOOKUP(B795,'4º PASSO - Lançar TR'!A:D,4,FALSE),"")</f>
        <v>Serviço    de     manutenção    com fornecimento de material e aplicação de peças, realizando a substituição de placa eletrônica universal da unidade interna, de ar condicionado do tipo Split (convencional), de 18.000 a 24.000 Btus.</v>
      </c>
      <c r="F795" s="42">
        <f>IFERROR(VLOOKUP(B795,'4º PASSO - Lançar TR'!A:D,2,FALSE),"")</f>
        <v>3492</v>
      </c>
      <c r="G795" t="str">
        <f>'1º PASSO - Rascunho'!E795</f>
        <v>UNIDADE</v>
      </c>
      <c r="H795">
        <f>'1º PASSO - Rascunho'!F795</f>
        <v>405</v>
      </c>
      <c r="I795" t="str">
        <f>'1º PASSO - Rascunho'!G795</f>
        <v>Fortaleza/CE</v>
      </c>
      <c r="J795" s="42">
        <f t="shared" si="26"/>
        <v>2</v>
      </c>
      <c r="K795">
        <f>'1º PASSO - Rascunho'!H795</f>
        <v>10</v>
      </c>
      <c r="L795" s="42">
        <f t="shared" si="27"/>
        <v>10</v>
      </c>
    </row>
    <row r="796" spans="1:12" x14ac:dyDescent="0.25">
      <c r="A796" t="str">
        <f>'1º PASSO - Rascunho'!A796</f>
        <v xml:space="preserve"> PQ R MNT/10 </v>
      </c>
      <c r="B796">
        <f>'1º PASSO - Rascunho'!B796</f>
        <v>76</v>
      </c>
      <c r="C796" t="str">
        <f>'1º PASSO - Rascunho'!C796</f>
        <v>Serviço</v>
      </c>
      <c r="D796" t="str">
        <f>'1º PASSO - Rascunho'!D796</f>
        <v>3492-Ar Condicionado - Manutenção de Aparelhos de Parede</v>
      </c>
      <c r="E796" s="42" t="str">
        <f>IFERROR(VLOOKUP(B796,'4º PASSO - Lançar TR'!A:D,4,FALSE),"")</f>
        <v>Serviço    de     manutenção    corretiva  com reparo da placa eletrônica principal (unidade interna), de ar condicionado do tipo Split(inverter ou convencional), de 18.000 a 24.000 Btus.</v>
      </c>
      <c r="F796" s="42">
        <f>IFERROR(VLOOKUP(B796,'4º PASSO - Lançar TR'!A:D,2,FALSE),"")</f>
        <v>3492</v>
      </c>
      <c r="G796" t="str">
        <f>'1º PASSO - Rascunho'!E796</f>
        <v>UNIDADE</v>
      </c>
      <c r="H796">
        <f>'1º PASSO - Rascunho'!F796</f>
        <v>405</v>
      </c>
      <c r="I796" t="str">
        <f>'1º PASSO - Rascunho'!G796</f>
        <v>Fortaleza/CE</v>
      </c>
      <c r="J796" s="42">
        <f t="shared" si="26"/>
        <v>2</v>
      </c>
      <c r="K796">
        <f>'1º PASSO - Rascunho'!H796</f>
        <v>10</v>
      </c>
      <c r="L796" s="42">
        <f t="shared" si="27"/>
        <v>10</v>
      </c>
    </row>
    <row r="797" spans="1:12" x14ac:dyDescent="0.25">
      <c r="A797" t="str">
        <f>'1º PASSO - Rascunho'!A797</f>
        <v xml:space="preserve"> PQ R MNT/10 </v>
      </c>
      <c r="B797">
        <f>'1º PASSO - Rascunho'!B797</f>
        <v>77</v>
      </c>
      <c r="C797" t="str">
        <f>'1º PASSO - Rascunho'!C797</f>
        <v>Serviço</v>
      </c>
      <c r="D797" t="str">
        <f>'1º PASSO - Rascunho'!D797</f>
        <v>3492-Ar Condicionado - Manutenção de Aparelhos de Parede</v>
      </c>
      <c r="E797" s="42" t="str">
        <f>IFERROR(VLOOKUP(B797,'4º PASSO - Lançar TR'!A:D,4,FALSE),"")</f>
        <v>Serviço de manutenção corretiva com fornecimento de material e aplicação de peças, realizando a substituição de placa eletrônica receptora da unidade interna, de ar condicionado do  tipo Split(inverter ou convencional), de 18.000 a 24.000 Btus.</v>
      </c>
      <c r="F797" s="42">
        <f>IFERROR(VLOOKUP(B797,'4º PASSO - Lançar TR'!A:D,2,FALSE),"")</f>
        <v>3492</v>
      </c>
      <c r="G797" t="str">
        <f>'1º PASSO - Rascunho'!E797</f>
        <v>UNIDADE</v>
      </c>
      <c r="H797">
        <f>'1º PASSO - Rascunho'!F797</f>
        <v>545</v>
      </c>
      <c r="I797" t="str">
        <f>'1º PASSO - Rascunho'!G797</f>
        <v>Fortaleza/CE</v>
      </c>
      <c r="J797" s="42">
        <f t="shared" si="26"/>
        <v>2</v>
      </c>
      <c r="K797">
        <f>'1º PASSO - Rascunho'!H797</f>
        <v>10</v>
      </c>
      <c r="L797" s="42">
        <f t="shared" si="27"/>
        <v>10</v>
      </c>
    </row>
    <row r="798" spans="1:12" x14ac:dyDescent="0.25">
      <c r="A798" t="str">
        <f>'1º PASSO - Rascunho'!A798</f>
        <v xml:space="preserve"> PQ R MNT/10 </v>
      </c>
      <c r="B798">
        <f>'1º PASSO - Rascunho'!B798</f>
        <v>78</v>
      </c>
      <c r="C798" t="str">
        <f>'1º PASSO - Rascunho'!C798</f>
        <v>Serviço</v>
      </c>
      <c r="D798" t="str">
        <f>'1º PASSO - Rascunho'!D798</f>
        <v>3492-Ar Condicionado - Manutenção de Aparelhos de Parede</v>
      </c>
      <c r="E798" s="42" t="str">
        <f>IFERROR(VLOOKUP(B798,'4º PASSO - Lançar TR'!A:D,4,FALSE),"")</f>
        <v>Serviço de manutenção corretiva com fornecimento de material e aplicação de peças,  realizando a substituição do motor de passo de movimentação das aletas/swing, de ar condicionado do  tipo Split(inverter ou convencional), de 18.000 a 24.000 Btus</v>
      </c>
      <c r="F798" s="42">
        <f>IFERROR(VLOOKUP(B798,'4º PASSO - Lançar TR'!A:D,2,FALSE),"")</f>
        <v>3492</v>
      </c>
      <c r="G798" t="str">
        <f>'1º PASSO - Rascunho'!E798</f>
        <v>UNIDADE</v>
      </c>
      <c r="H798">
        <f>'1º PASSO - Rascunho'!F798</f>
        <v>159</v>
      </c>
      <c r="I798" t="str">
        <f>'1º PASSO - Rascunho'!G798</f>
        <v>Fortaleza/CE</v>
      </c>
      <c r="J798" s="42">
        <f t="shared" si="26"/>
        <v>2</v>
      </c>
      <c r="K798">
        <f>'1º PASSO - Rascunho'!H798</f>
        <v>10</v>
      </c>
      <c r="L798" s="42">
        <f t="shared" si="27"/>
        <v>10</v>
      </c>
    </row>
    <row r="799" spans="1:12" x14ac:dyDescent="0.25">
      <c r="A799" t="str">
        <f>'1º PASSO - Rascunho'!A799</f>
        <v xml:space="preserve"> PQ R MNT/10 </v>
      </c>
      <c r="B799">
        <f>'1º PASSO - Rascunho'!B799</f>
        <v>79</v>
      </c>
      <c r="C799" t="str">
        <f>'1º PASSO - Rascunho'!C799</f>
        <v>Serviço</v>
      </c>
      <c r="D799" t="str">
        <f>'1º PASSO - Rascunho'!D799</f>
        <v>3492-Ar Condicionado - Manutenção de Aparelhos de Parede</v>
      </c>
      <c r="E799" s="42" t="str">
        <f>IFERROR(VLOOKUP(B799,'4º PASSO - Lançar TR'!A:D,4,FALSE),"")</f>
        <v>Serviço de manutenção corretiva com fornecimento de material e aplicação de peças, realizando a substituição de placa eletrônica unidade externa (condensadora), de ar condicionado do tipo Split (inverter), de 18.000 a 24.000 Btus.</v>
      </c>
      <c r="F799" s="42">
        <f>IFERROR(VLOOKUP(B799,'4º PASSO - Lançar TR'!A:D,2,FALSE),"")</f>
        <v>3492</v>
      </c>
      <c r="G799" t="str">
        <f>'1º PASSO - Rascunho'!E799</f>
        <v>UNIDADE</v>
      </c>
      <c r="H799">
        <f>'1º PASSO - Rascunho'!F799</f>
        <v>566</v>
      </c>
      <c r="I799" t="str">
        <f>'1º PASSO - Rascunho'!G799</f>
        <v>Fortaleza/CE</v>
      </c>
      <c r="J799" s="42">
        <f t="shared" si="26"/>
        <v>2</v>
      </c>
      <c r="K799">
        <f>'1º PASSO - Rascunho'!H799</f>
        <v>10</v>
      </c>
      <c r="L799" s="42">
        <f t="shared" si="27"/>
        <v>10</v>
      </c>
    </row>
    <row r="800" spans="1:12" x14ac:dyDescent="0.25">
      <c r="A800" t="str">
        <f>'1º PASSO - Rascunho'!A800</f>
        <v xml:space="preserve"> PQ R MNT/10 </v>
      </c>
      <c r="B800">
        <f>'1º PASSO - Rascunho'!B800</f>
        <v>80</v>
      </c>
      <c r="C800" t="str">
        <f>'1º PASSO - Rascunho'!C800</f>
        <v>Serviço</v>
      </c>
      <c r="D800" t="str">
        <f>'1º PASSO - Rascunho'!D800</f>
        <v>3492-Ar Condicionado - Manutenção de Aparelhos de Parede</v>
      </c>
      <c r="E800" s="42" t="str">
        <f>IFERROR(VLOOKUP(B800,'4º PASSO - Lançar TR'!A:D,4,FALSE),"")</f>
        <v>Serviço de manutenção corretiva com o reparo da placa eletrônica da condensadora, de ar condicionado do tipo Split (inverter ou convencional), de 18.000 a 24.000 Btus.</v>
      </c>
      <c r="F800" s="42">
        <f>IFERROR(VLOOKUP(B800,'4º PASSO - Lançar TR'!A:D,2,FALSE),"")</f>
        <v>3492</v>
      </c>
      <c r="G800" t="str">
        <f>'1º PASSO - Rascunho'!E800</f>
        <v>UNIDADE</v>
      </c>
      <c r="H800">
        <f>'1º PASSO - Rascunho'!F800</f>
        <v>454</v>
      </c>
      <c r="I800" t="str">
        <f>'1º PASSO - Rascunho'!G800</f>
        <v>Fortaleza/CE</v>
      </c>
      <c r="J800" s="42">
        <f t="shared" si="26"/>
        <v>2</v>
      </c>
      <c r="K800">
        <f>'1º PASSO - Rascunho'!H800</f>
        <v>10</v>
      </c>
      <c r="L800" s="42">
        <f t="shared" si="27"/>
        <v>10</v>
      </c>
    </row>
    <row r="801" spans="1:12" x14ac:dyDescent="0.25">
      <c r="A801" t="str">
        <f>'1º PASSO - Rascunho'!A801</f>
        <v xml:space="preserve"> PQ R MNT/10 </v>
      </c>
      <c r="B801">
        <f>'1º PASSO - Rascunho'!B801</f>
        <v>81</v>
      </c>
      <c r="C801" t="str">
        <f>'1º PASSO - Rascunho'!C801</f>
        <v>Serviço</v>
      </c>
      <c r="D801" t="str">
        <f>'1º PASSO - Rascunho'!D801</f>
        <v>3492-Ar Condicionado - Manutenção de Aparelhos de Parede</v>
      </c>
      <c r="E801" s="42" t="str">
        <f>IFERROR(VLOOKUP(B801,'4º PASSO - Lançar TR'!A:D,4,FALSE),"")</f>
        <v>Serviço    de  manutenção    corretiva  com fornecimento de material e aplicação de peças, realizando a substituição de motor do ventilador da unidade externa, de ar condicionado do tipo Split (inverter ou convencional) , de 18.000 a 24.000 Btus.</v>
      </c>
      <c r="F801" s="42">
        <f>IFERROR(VLOOKUP(B801,'4º PASSO - Lançar TR'!A:D,2,FALSE),"")</f>
        <v>3492</v>
      </c>
      <c r="G801" t="str">
        <f>'1º PASSO - Rascunho'!E801</f>
        <v>UNIDADE</v>
      </c>
      <c r="H801">
        <f>'1º PASSO - Rascunho'!F801</f>
        <v>564.33000000000004</v>
      </c>
      <c r="I801" t="str">
        <f>'1º PASSO - Rascunho'!G801</f>
        <v>Fortaleza/CE</v>
      </c>
      <c r="J801" s="42">
        <f t="shared" si="26"/>
        <v>2</v>
      </c>
      <c r="K801">
        <f>'1º PASSO - Rascunho'!H801</f>
        <v>10</v>
      </c>
      <c r="L801" s="42">
        <f t="shared" si="27"/>
        <v>10</v>
      </c>
    </row>
    <row r="802" spans="1:12" x14ac:dyDescent="0.25">
      <c r="A802" t="str">
        <f>'1º PASSO - Rascunho'!A802</f>
        <v xml:space="preserve"> PQ R MNT/10 </v>
      </c>
      <c r="B802">
        <f>'1º PASSO - Rascunho'!B802</f>
        <v>82</v>
      </c>
      <c r="C802" t="str">
        <f>'1º PASSO - Rascunho'!C802</f>
        <v>Serviço</v>
      </c>
      <c r="D802" t="str">
        <f>'1º PASSO - Rascunho'!D802</f>
        <v>3492-Ar Condicionado - Manutenção de Aparelhos de Parede</v>
      </c>
      <c r="E802" s="42" t="str">
        <f>IFERROR(VLOOKUP(B802,'4º PASSO - Lançar TR'!A:D,4,FALSE),"")</f>
        <v>Serviço    de  manutenção   corretiva  com reparo de motor do ventilador da unidade externa, de ar condicionado do tipo Split (inverter ou convencional), de 18.000 a 24.000 Btus.</v>
      </c>
      <c r="F802" s="42">
        <f>IFERROR(VLOOKUP(B802,'4º PASSO - Lançar TR'!A:D,2,FALSE),"")</f>
        <v>3492</v>
      </c>
      <c r="G802" t="str">
        <f>'1º PASSO - Rascunho'!E802</f>
        <v>UNIDADE</v>
      </c>
      <c r="H802">
        <f>'1º PASSO - Rascunho'!F802</f>
        <v>430</v>
      </c>
      <c r="I802" t="str">
        <f>'1º PASSO - Rascunho'!G802</f>
        <v>Fortaleza/CE</v>
      </c>
      <c r="J802" s="42">
        <f t="shared" si="26"/>
        <v>2</v>
      </c>
      <c r="K802">
        <f>'1º PASSO - Rascunho'!H802</f>
        <v>10</v>
      </c>
      <c r="L802" s="42">
        <f t="shared" si="27"/>
        <v>10</v>
      </c>
    </row>
    <row r="803" spans="1:12" x14ac:dyDescent="0.25">
      <c r="A803" t="str">
        <f>'1º PASSO - Rascunho'!A803</f>
        <v xml:space="preserve"> PQ R MNT/10 </v>
      </c>
      <c r="B803">
        <f>'1º PASSO - Rascunho'!B803</f>
        <v>83</v>
      </c>
      <c r="C803" t="str">
        <f>'1º PASSO - Rascunho'!C803</f>
        <v>Serviço</v>
      </c>
      <c r="D803" t="str">
        <f>'1º PASSO - Rascunho'!D803</f>
        <v>3492-Ar Condicionado - Manutenção de Aparelhos de Parede</v>
      </c>
      <c r="E803" s="42" t="str">
        <f>IFERROR(VLOOKUP(B803,'4º PASSO - Lançar TR'!A:D,4,FALSE),"")</f>
        <v>Serviço    de  manutenção    corretiva   com fornecimento de material e aplicação de peças, realizando a substituição de motor do ventilador da unidade interna, de ar condicionado do tipo Split (convencional), de 18.000 a 24.000 Btus.</v>
      </c>
      <c r="F803" s="42">
        <f>IFERROR(VLOOKUP(B803,'4º PASSO - Lançar TR'!A:D,2,FALSE),"")</f>
        <v>3492</v>
      </c>
      <c r="G803" t="str">
        <f>'1º PASSO - Rascunho'!E803</f>
        <v>UNIDADE</v>
      </c>
      <c r="H803">
        <f>'1º PASSO - Rascunho'!F803</f>
        <v>564.33000000000004</v>
      </c>
      <c r="I803" t="str">
        <f>'1º PASSO - Rascunho'!G803</f>
        <v>Fortaleza/CE</v>
      </c>
      <c r="J803" s="42">
        <f t="shared" si="26"/>
        <v>2</v>
      </c>
      <c r="K803">
        <f>'1º PASSO - Rascunho'!H803</f>
        <v>10</v>
      </c>
      <c r="L803" s="42">
        <f t="shared" si="27"/>
        <v>10</v>
      </c>
    </row>
    <row r="804" spans="1:12" x14ac:dyDescent="0.25">
      <c r="A804" t="str">
        <f>'1º PASSO - Rascunho'!A804</f>
        <v xml:space="preserve"> PQ R MNT/10 </v>
      </c>
      <c r="B804">
        <f>'1º PASSO - Rascunho'!B804</f>
        <v>84</v>
      </c>
      <c r="C804" t="str">
        <f>'1º PASSO - Rascunho'!C804</f>
        <v>Serviço</v>
      </c>
      <c r="D804" t="str">
        <f>'1º PASSO - Rascunho'!D804</f>
        <v>3492-Ar Condicionado - Manutenção de Aparelhos de Parede</v>
      </c>
      <c r="E804" s="42" t="str">
        <f>IFERROR(VLOOKUP(B804,'4º PASSO - Lançar TR'!A:D,4,FALSE),"")</f>
        <v>Serviço    de  manutenção    corretiva com reparo de motor do ventilador da unidade interna, de ar condicionado do tipo Split (convencional), de 18.000 a 24.000 Btus.</v>
      </c>
      <c r="F804" s="42">
        <f>IFERROR(VLOOKUP(B804,'4º PASSO - Lançar TR'!A:D,2,FALSE),"")</f>
        <v>3492</v>
      </c>
      <c r="G804" t="str">
        <f>'1º PASSO - Rascunho'!E804</f>
        <v>UNIDADE</v>
      </c>
      <c r="H804">
        <f>'1º PASSO - Rascunho'!F804</f>
        <v>430</v>
      </c>
      <c r="I804" t="str">
        <f>'1º PASSO - Rascunho'!G804</f>
        <v>Fortaleza/CE</v>
      </c>
      <c r="J804" s="42">
        <f t="shared" si="26"/>
        <v>2</v>
      </c>
      <c r="K804">
        <f>'1º PASSO - Rascunho'!H804</f>
        <v>10</v>
      </c>
      <c r="L804" s="42">
        <f t="shared" si="27"/>
        <v>10</v>
      </c>
    </row>
    <row r="805" spans="1:12" x14ac:dyDescent="0.25">
      <c r="A805" t="str">
        <f>'1º PASSO - Rascunho'!A805</f>
        <v xml:space="preserve"> PQ R MNT/10 </v>
      </c>
      <c r="B805">
        <f>'1º PASSO - Rascunho'!B805</f>
        <v>85</v>
      </c>
      <c r="C805" t="str">
        <f>'1º PASSO - Rascunho'!C805</f>
        <v>Serviço</v>
      </c>
      <c r="D805" t="str">
        <f>'1º PASSO - Rascunho'!D805</f>
        <v>3492-Ar Condicionado - Manutenção de Aparelhos de Parede</v>
      </c>
      <c r="E805" s="42" t="str">
        <f>IFERROR(VLOOKUP(B805,'4º PASSO - Lançar TR'!A:D,4,FALSE),"")</f>
        <v>Serviço    de     manutenção    corretiva com fornecimento de material e aplicação de peças, realizando a substituição da turbina da unidade interna, de ar condicionado do tipo Split (inverter ou convencional), de 18.000 a 24.000 Btus.</v>
      </c>
      <c r="F805" s="42">
        <f>IFERROR(VLOOKUP(B805,'4º PASSO - Lançar TR'!A:D,2,FALSE),"")</f>
        <v>3492</v>
      </c>
      <c r="G805" t="str">
        <f>'1º PASSO - Rascunho'!E805</f>
        <v>UNIDADE</v>
      </c>
      <c r="H805">
        <f>'1º PASSO - Rascunho'!F805</f>
        <v>430</v>
      </c>
      <c r="I805" t="str">
        <f>'1º PASSO - Rascunho'!G805</f>
        <v>Fortaleza/CE</v>
      </c>
      <c r="J805" s="42">
        <f t="shared" si="26"/>
        <v>2</v>
      </c>
      <c r="K805">
        <f>'1º PASSO - Rascunho'!H805</f>
        <v>10</v>
      </c>
      <c r="L805" s="42">
        <f t="shared" si="27"/>
        <v>10</v>
      </c>
    </row>
    <row r="806" spans="1:12" x14ac:dyDescent="0.25">
      <c r="A806" t="str">
        <f>'1º PASSO - Rascunho'!A806</f>
        <v xml:space="preserve"> PQ R MNT/10 </v>
      </c>
      <c r="B806">
        <f>'1º PASSO - Rascunho'!B806</f>
        <v>86</v>
      </c>
      <c r="C806" t="str">
        <f>'1º PASSO - Rascunho'!C806</f>
        <v>Serviço</v>
      </c>
      <c r="D806" t="str">
        <f>'1º PASSO - Rascunho'!D806</f>
        <v>3492-Ar Condicionado - Manutenção de Aparelhos de Parede</v>
      </c>
      <c r="E806" s="42" t="str">
        <f>IFERROR(VLOOKUP(B806,'4º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18.000 a 24.000 Btus.</v>
      </c>
      <c r="F806" s="42">
        <f>IFERROR(VLOOKUP(B806,'4º PASSO - Lançar TR'!A:D,2,FALSE),"")</f>
        <v>3492</v>
      </c>
      <c r="G806" t="str">
        <f>'1º PASSO - Rascunho'!E806</f>
        <v>UNIDADE</v>
      </c>
      <c r="H806">
        <f>'1º PASSO - Rascunho'!F806</f>
        <v>223.33</v>
      </c>
      <c r="I806" t="str">
        <f>'1º PASSO - Rascunho'!G806</f>
        <v>Fortaleza/CE</v>
      </c>
      <c r="J806" s="42">
        <f t="shared" si="26"/>
        <v>2</v>
      </c>
      <c r="K806">
        <f>'1º PASSO - Rascunho'!H806</f>
        <v>10</v>
      </c>
      <c r="L806" s="42">
        <f t="shared" si="27"/>
        <v>10</v>
      </c>
    </row>
    <row r="807" spans="1:12" x14ac:dyDescent="0.25">
      <c r="A807" t="str">
        <f>'1º PASSO - Rascunho'!A807</f>
        <v xml:space="preserve"> PQ R MNT/10 </v>
      </c>
      <c r="B807">
        <f>'1º PASSO - Rascunho'!B807</f>
        <v>87</v>
      </c>
      <c r="C807" t="str">
        <f>'1º PASSO - Rascunho'!C807</f>
        <v>Serviço</v>
      </c>
      <c r="D807" t="str">
        <f>'1º PASSO - Rascunho'!D807</f>
        <v>3492-Ar Condicionado - Manutenção de Aparelhos de Parede</v>
      </c>
      <c r="E807" s="42" t="str">
        <f>IFERROR(VLOOKUP(B807,'4º PASSO - Lançar TR'!A:D,4,FALSE),"")</f>
        <v>Serviço    de     manutenção    corretiva    com fornecimento de material e aplicação de peças, realizando a substituição de hélice do motor da unidade externa, de ar condicionado do tipo Split(inverter ou convencional), de 18.000 a 24.000 Btus.</v>
      </c>
      <c r="F807" s="42">
        <f>IFERROR(VLOOKUP(B807,'4º PASSO - Lançar TR'!A:D,2,FALSE),"")</f>
        <v>3492</v>
      </c>
      <c r="G807" t="str">
        <f>'1º PASSO - Rascunho'!E807</f>
        <v>UNIDADE</v>
      </c>
      <c r="H807">
        <f>'1º PASSO - Rascunho'!F807</f>
        <v>244.33</v>
      </c>
      <c r="I807" t="str">
        <f>'1º PASSO - Rascunho'!G807</f>
        <v>Fortaleza/CE</v>
      </c>
      <c r="J807" s="42">
        <f t="shared" si="26"/>
        <v>2</v>
      </c>
      <c r="K807">
        <f>'1º PASSO - Rascunho'!H807</f>
        <v>10</v>
      </c>
      <c r="L807" s="42">
        <f t="shared" si="27"/>
        <v>10</v>
      </c>
    </row>
    <row r="808" spans="1:12" x14ac:dyDescent="0.25">
      <c r="A808" t="str">
        <f>'1º PASSO - Rascunho'!A808</f>
        <v xml:space="preserve"> PQ R MNT/10 </v>
      </c>
      <c r="B808">
        <f>'1º PASSO - Rascunho'!B808</f>
        <v>88</v>
      </c>
      <c r="C808" t="str">
        <f>'1º PASSO - Rascunho'!C808</f>
        <v>Serviço</v>
      </c>
      <c r="D808" t="str">
        <f>'1º PASSO - Rascunho'!D808</f>
        <v>3492-Ar Condicionado - Manutenção de Aparelhos de Parede</v>
      </c>
      <c r="E808" s="42" t="str">
        <f>IFERROR(VLOOKUP(B808,'4º PASSO - Lançar TR'!A:D,4,FALSE),"")</f>
        <v>Serviço    de     manutenção    corretiva     com fornecimento de material e aplicação de peças, realizando a substituição de válvulas de serviço split da unidade externa (condensadora), de ar condicionado do tipo Split (inverter ou convencional), de 18.000 a 24.000 Btus.</v>
      </c>
      <c r="F808" s="42">
        <f>IFERROR(VLOOKUP(B808,'4º PASSO - Lançar TR'!A:D,2,FALSE),"")</f>
        <v>3492</v>
      </c>
      <c r="G808" t="str">
        <f>'1º PASSO - Rascunho'!E808</f>
        <v>UNIDADE</v>
      </c>
      <c r="H808">
        <f>'1º PASSO - Rascunho'!F808</f>
        <v>137.66999999999999</v>
      </c>
      <c r="I808" t="str">
        <f>'1º PASSO - Rascunho'!G808</f>
        <v>Fortaleza/CE</v>
      </c>
      <c r="J808" s="42">
        <f t="shared" si="26"/>
        <v>2</v>
      </c>
      <c r="K808">
        <f>'1º PASSO - Rascunho'!H808</f>
        <v>10</v>
      </c>
      <c r="L808" s="42">
        <f t="shared" si="27"/>
        <v>10</v>
      </c>
    </row>
    <row r="809" spans="1:12" x14ac:dyDescent="0.25">
      <c r="A809" t="str">
        <f>'1º PASSO - Rascunho'!A809</f>
        <v xml:space="preserve"> PQ R MNT/10 </v>
      </c>
      <c r="B809">
        <f>'1º PASSO - Rascunho'!B809</f>
        <v>89</v>
      </c>
      <c r="C809" t="str">
        <f>'1º PASSO - Rascunho'!C809</f>
        <v>Serviço</v>
      </c>
      <c r="D809" t="str">
        <f>'1º PASSO - Rascunho'!D809</f>
        <v>3492-Ar Condicionado - Manutenção de Aparelhos de Parede</v>
      </c>
      <c r="E809" s="42" t="str">
        <f>IFERROR(VLOOKUP(B809,'4º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v>
      </c>
      <c r="F809" s="42">
        <f>IFERROR(VLOOKUP(B809,'4º PASSO - Lançar TR'!A:D,2,FALSE),"")</f>
        <v>3492</v>
      </c>
      <c r="G809" t="str">
        <f>'1º PASSO - Rascunho'!E809</f>
        <v>UNIDADE</v>
      </c>
      <c r="H809">
        <f>'1º PASSO - Rascunho'!F809</f>
        <v>716.67</v>
      </c>
      <c r="I809" t="str">
        <f>'1º PASSO - Rascunho'!G809</f>
        <v>Fortaleza/CE</v>
      </c>
      <c r="J809" s="42">
        <f t="shared" si="26"/>
        <v>2</v>
      </c>
      <c r="K809">
        <f>'1º PASSO - Rascunho'!H809</f>
        <v>10</v>
      </c>
      <c r="L809" s="42">
        <f t="shared" si="27"/>
        <v>10</v>
      </c>
    </row>
    <row r="810" spans="1:12" x14ac:dyDescent="0.25">
      <c r="A810" t="str">
        <f>'1º PASSO - Rascunho'!A810</f>
        <v xml:space="preserve"> PQ R MNT/10 </v>
      </c>
      <c r="B810">
        <f>'1º PASSO - Rascunho'!B810</f>
        <v>90</v>
      </c>
      <c r="C810" t="str">
        <f>'1º PASSO - Rascunho'!C810</f>
        <v>Serviço</v>
      </c>
      <c r="D810" t="str">
        <f>'1º PASSO - Rascunho'!D810</f>
        <v>3492-Ar Condicionado - Manutenção de Aparelhos de Parede</v>
      </c>
      <c r="E810" s="42" t="str">
        <f>IFERROR(VLOOKUP(B810,'4º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v>
      </c>
      <c r="F810" s="42">
        <f>IFERROR(VLOOKUP(B810,'4º PASSO - Lançar TR'!A:D,2,FALSE),"")</f>
        <v>3492</v>
      </c>
      <c r="G810" t="str">
        <f>'1º PASSO - Rascunho'!E810</f>
        <v>UNIDADE</v>
      </c>
      <c r="H810">
        <f>'1º PASSO - Rascunho'!F810</f>
        <v>772.67</v>
      </c>
      <c r="I810" t="str">
        <f>'1º PASSO - Rascunho'!G810</f>
        <v>Fortaleza/CE</v>
      </c>
      <c r="J810" s="42">
        <f t="shared" si="26"/>
        <v>2</v>
      </c>
      <c r="K810">
        <f>'1º PASSO - Rascunho'!H810</f>
        <v>10</v>
      </c>
      <c r="L810" s="42">
        <f t="shared" si="27"/>
        <v>10</v>
      </c>
    </row>
    <row r="811" spans="1:12" x14ac:dyDescent="0.25">
      <c r="A811" t="str">
        <f>'1º PASSO - Rascunho'!A811</f>
        <v xml:space="preserve"> PQ R MNT/10 </v>
      </c>
      <c r="B811">
        <f>'1º PASSO - Rascunho'!B811</f>
        <v>91</v>
      </c>
      <c r="C811" t="str">
        <f>'1º PASSO - Rascunho'!C811</f>
        <v>Serviço</v>
      </c>
      <c r="D811" t="str">
        <f>'1º PASSO - Rascunho'!D811</f>
        <v>3492-Ar Condicionado - Manutenção de Aparelhos de Parede</v>
      </c>
      <c r="E811" s="42" t="str">
        <f>IFERROR(VLOOKUP(B811,'4º PASSO - Lançar TR'!A:D,4,FALSE),"")</f>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811" s="42">
        <f>IFERROR(VLOOKUP(B811,'4º PASSO - Lançar TR'!A:D,2,FALSE),"")</f>
        <v>3492</v>
      </c>
      <c r="G811" t="str">
        <f>'1º PASSO - Rascunho'!E811</f>
        <v>UNIDADE</v>
      </c>
      <c r="H811">
        <f>'1º PASSO - Rascunho'!F811</f>
        <v>293.33</v>
      </c>
      <c r="I811" t="str">
        <f>'1º PASSO - Rascunho'!G811</f>
        <v>Fortaleza/CE</v>
      </c>
      <c r="J811" s="42">
        <f t="shared" si="26"/>
        <v>4</v>
      </c>
      <c r="K811">
        <f>'1º PASSO - Rascunho'!H811</f>
        <v>20</v>
      </c>
      <c r="L811" s="42">
        <f t="shared" si="27"/>
        <v>20</v>
      </c>
    </row>
    <row r="812" spans="1:12" x14ac:dyDescent="0.25">
      <c r="A812" t="str">
        <f>'1º PASSO - Rascunho'!A812</f>
        <v xml:space="preserve"> PQ R MNT/10 </v>
      </c>
      <c r="B812">
        <f>'1º PASSO - Rascunho'!B812</f>
        <v>92</v>
      </c>
      <c r="C812" t="str">
        <f>'1º PASSO - Rascunho'!C812</f>
        <v>Serviço</v>
      </c>
      <c r="D812" t="str">
        <f>'1º PASSO - Rascunho'!D812</f>
        <v>3492-Ar Condicionado - Manutenção de Aparelhos de Parede</v>
      </c>
      <c r="E812" s="42" t="str">
        <f>IFERROR(VLOOKUP(B812,'4º PASSO - Lançar TR'!A:D,4,FALSE),"")</f>
        <v>Serviço    de     manutenção  corretiva com fornecimento de material, realizando a substituição de controle remoto, de ar condicionado do tipo Split (inverter ou convencional) de 18.000 a 24.000 Btus.</v>
      </c>
      <c r="F812" s="42">
        <f>IFERROR(VLOOKUP(B812,'4º PASSO - Lançar TR'!A:D,2,FALSE),"")</f>
        <v>3492</v>
      </c>
      <c r="G812" t="str">
        <f>'1º PASSO - Rascunho'!E812</f>
        <v>UNIDADE</v>
      </c>
      <c r="H812">
        <f>'1º PASSO - Rascunho'!F812</f>
        <v>110</v>
      </c>
      <c r="I812" t="str">
        <f>'1º PASSO - Rascunho'!G812</f>
        <v>Fortaleza/CE</v>
      </c>
      <c r="J812" s="42">
        <f t="shared" si="26"/>
        <v>2</v>
      </c>
      <c r="K812">
        <f>'1º PASSO - Rascunho'!H812</f>
        <v>10</v>
      </c>
      <c r="L812" s="42">
        <f t="shared" si="27"/>
        <v>10</v>
      </c>
    </row>
    <row r="813" spans="1:12" x14ac:dyDescent="0.25">
      <c r="A813" t="str">
        <f>'1º PASSO - Rascunho'!A813</f>
        <v xml:space="preserve"> PQ R MNT/10 </v>
      </c>
      <c r="B813">
        <f>'1º PASSO - Rascunho'!B813</f>
        <v>93</v>
      </c>
      <c r="C813" t="str">
        <f>'1º PASSO - Rascunho'!C813</f>
        <v>Serviço</v>
      </c>
      <c r="D813" t="str">
        <f>'1º PASSO - Rascunho'!D813</f>
        <v>2020-Ar Condicionado - Instalação/Montagem/Desmontagem/Remoção - (Parede / Sistemas)</v>
      </c>
      <c r="E813" s="42" t="str">
        <f>IFERROR(VLOOKUP(B813,'4º PASSO - Lançar TR'!A:D,4,FALSE),"")</f>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v>
      </c>
      <c r="F813" s="42">
        <f>IFERROR(VLOOKUP(B813,'4º PASSO - Lançar TR'!A:D,2,FALSE),"")</f>
        <v>2020</v>
      </c>
      <c r="G813" t="str">
        <f>'1º PASSO - Rascunho'!E813</f>
        <v>UNIDADE</v>
      </c>
      <c r="H813">
        <f>'1º PASSO - Rascunho'!F813</f>
        <v>87.33</v>
      </c>
      <c r="I813" t="str">
        <f>'1º PASSO - Rascunho'!G813</f>
        <v>Fortaleza/CE</v>
      </c>
      <c r="J813" s="42">
        <f t="shared" si="26"/>
        <v>2</v>
      </c>
      <c r="K813">
        <f>'1º PASSO - Rascunho'!H813</f>
        <v>10</v>
      </c>
      <c r="L813" s="42">
        <f t="shared" si="27"/>
        <v>10</v>
      </c>
    </row>
    <row r="814" spans="1:12" x14ac:dyDescent="0.25">
      <c r="A814" t="str">
        <f>'1º PASSO - Rascunho'!A814</f>
        <v xml:space="preserve"> PQ R MNT/10 </v>
      </c>
      <c r="B814">
        <f>'1º PASSO - Rascunho'!B814</f>
        <v>94</v>
      </c>
      <c r="C814" t="str">
        <f>'1º PASSO - Rascunho'!C814</f>
        <v>Serviço</v>
      </c>
      <c r="D814" t="str">
        <f>'1º PASSO - Rascunho'!D814</f>
        <v>2020-Ar Condicionado - Instalação/Montagem/Desmontagem/Remoção - (Parede / Sistemas)</v>
      </c>
      <c r="E814" s="42" t="str">
        <f>IFERROR(VLOOKUP(B814,'4º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v>
      </c>
      <c r="F814" s="42">
        <f>IFERROR(VLOOKUP(B814,'4º PASSO - Lançar TR'!A:D,2,FALSE),"")</f>
        <v>2020</v>
      </c>
      <c r="G814" t="str">
        <f>'1º PASSO - Rascunho'!E814</f>
        <v>UNIDADE</v>
      </c>
      <c r="H814">
        <f>'1º PASSO - Rascunho'!F814</f>
        <v>87.67</v>
      </c>
      <c r="I814" t="str">
        <f>'1º PASSO - Rascunho'!G814</f>
        <v>Fortaleza/CE</v>
      </c>
      <c r="J814" s="42">
        <f t="shared" si="26"/>
        <v>2</v>
      </c>
      <c r="K814">
        <f>'1º PASSO - Rascunho'!H814</f>
        <v>10</v>
      </c>
      <c r="L814" s="42">
        <f t="shared" si="27"/>
        <v>10</v>
      </c>
    </row>
    <row r="815" spans="1:12" x14ac:dyDescent="0.25">
      <c r="A815" t="str">
        <f>'1º PASSO - Rascunho'!A815</f>
        <v xml:space="preserve"> PQ R MNT/10 </v>
      </c>
      <c r="B815">
        <f>'1º PASSO - Rascunho'!B815</f>
        <v>96</v>
      </c>
      <c r="C815" t="str">
        <f>'1º PASSO - Rascunho'!C815</f>
        <v>Serviço</v>
      </c>
      <c r="D815" t="str">
        <f>'1º PASSO - Rascunho'!D815</f>
        <v>2020-Ar Condicionado - Instalação/Montagem/Desmontagem/Remoção - (Parede / Sistemas)</v>
      </c>
      <c r="E815" s="42" t="str">
        <f>IFERROR(VLOOKUP(B815,'4º PASSO - Lançar TR'!A:D,4,FALSE),"")</f>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815" s="42">
        <f>IFERROR(VLOOKUP(B815,'4º PASSO - Lançar TR'!A:D,2,FALSE),"")</f>
        <v>2020</v>
      </c>
      <c r="G815" t="str">
        <f>'1º PASSO - Rascunho'!E815</f>
        <v>UNIDADE</v>
      </c>
      <c r="H815">
        <f>'1º PASSO - Rascunho'!F815</f>
        <v>742.33</v>
      </c>
      <c r="I815" t="str">
        <f>'1º PASSO - Rascunho'!G815</f>
        <v>Fortaleza/CE</v>
      </c>
      <c r="J815" s="42">
        <f t="shared" si="26"/>
        <v>3</v>
      </c>
      <c r="K815">
        <f>'1º PASSO - Rascunho'!H815</f>
        <v>15</v>
      </c>
      <c r="L815" s="42">
        <f t="shared" si="27"/>
        <v>15</v>
      </c>
    </row>
    <row r="816" spans="1:12" x14ac:dyDescent="0.25">
      <c r="A816" t="str">
        <f>'1º PASSO - Rascunho'!A816</f>
        <v xml:space="preserve"> PQ R MNT/10 </v>
      </c>
      <c r="B816">
        <f>'1º PASSO - Rascunho'!B816</f>
        <v>97</v>
      </c>
      <c r="C816" t="str">
        <f>'1º PASSO - Rascunho'!C816</f>
        <v>Serviço</v>
      </c>
      <c r="D816" t="str">
        <f>'1º PASSO - Rascunho'!D816</f>
        <v>2020-Ar Condicionado - Instalação/Montagem/Desmontagem/Remoção - (Parede / Sistemas)</v>
      </c>
      <c r="E816" s="42" t="str">
        <f>IFERROR(VLOOKUP(B816,'4º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v>
      </c>
      <c r="F816" s="42">
        <f>IFERROR(VLOOKUP(B816,'4º PASSO - Lançar TR'!A:D,2,FALSE),"")</f>
        <v>2020</v>
      </c>
      <c r="G816" t="str">
        <f>'1º PASSO - Rascunho'!E816</f>
        <v>UNIDADE</v>
      </c>
      <c r="H816">
        <f>'1º PASSO - Rascunho'!F816</f>
        <v>721.33</v>
      </c>
      <c r="I816" t="str">
        <f>'1º PASSO - Rascunho'!G816</f>
        <v>Fortaleza/CE</v>
      </c>
      <c r="J816" s="42">
        <f t="shared" si="26"/>
        <v>3</v>
      </c>
      <c r="K816">
        <f>'1º PASSO - Rascunho'!H816</f>
        <v>15</v>
      </c>
      <c r="L816" s="42">
        <f t="shared" si="27"/>
        <v>15</v>
      </c>
    </row>
    <row r="817" spans="1:12" x14ac:dyDescent="0.25">
      <c r="A817" t="str">
        <f>'1º PASSO - Rascunho'!A817</f>
        <v xml:space="preserve"> PQ R MNT/10 </v>
      </c>
      <c r="B817">
        <f>'1º PASSO - Rascunho'!B817</f>
        <v>98</v>
      </c>
      <c r="C817" t="str">
        <f>'1º PASSO - Rascunho'!C817</f>
        <v>Serviço</v>
      </c>
      <c r="D817" t="str">
        <f>'1º PASSO - Rascunho'!D817</f>
        <v>2020-Ar Condicionado - Instalação/Montagem/Desmontagem/Remoção - (Parede / Sistemas)</v>
      </c>
      <c r="E817" s="42" t="str">
        <f>IFERROR(VLOOKUP(B817,'4º PASSO - Lançar TR'!A:D,4,FALSE),"")</f>
        <v>Serviço de instalação com fornecimento de material e aplicação de peças, realizando a substituição de cabo PP até 5 metros, de ar condicionado do tipo Split (inverter ou convencional), múltiplas marcas e tipos, de 30.000 a 36.000 Btus</v>
      </c>
      <c r="F817" s="42">
        <f>IFERROR(VLOOKUP(B817,'4º PASSO - Lançar TR'!A:D,2,FALSE),"")</f>
        <v>2020</v>
      </c>
      <c r="G817" t="str">
        <f>'1º PASSO - Rascunho'!E817</f>
        <v>UNIDADE</v>
      </c>
      <c r="H817">
        <f>'1º PASSO - Rascunho'!F817</f>
        <v>160</v>
      </c>
      <c r="I817" t="str">
        <f>'1º PASSO - Rascunho'!G817</f>
        <v>Fortaleza/CE</v>
      </c>
      <c r="J817" s="42">
        <f t="shared" si="26"/>
        <v>3</v>
      </c>
      <c r="K817">
        <f>'1º PASSO - Rascunho'!H817</f>
        <v>15</v>
      </c>
      <c r="L817" s="42">
        <f t="shared" si="27"/>
        <v>15</v>
      </c>
    </row>
    <row r="818" spans="1:12" x14ac:dyDescent="0.25">
      <c r="A818" t="str">
        <f>'1º PASSO - Rascunho'!A818</f>
        <v xml:space="preserve"> PQ R MNT/10 </v>
      </c>
      <c r="B818">
        <f>'1º PASSO - Rascunho'!B818</f>
        <v>99</v>
      </c>
      <c r="C818" t="str">
        <f>'1º PASSO - Rascunho'!C818</f>
        <v>Serviço</v>
      </c>
      <c r="D818" t="str">
        <f>'1º PASSO - Rascunho'!D818</f>
        <v>2020-Ar Condicionado - Instalação/Montagem/Desmontagem/Remoção - (Parede / Sistemas)</v>
      </c>
      <c r="E818" s="42" t="str">
        <f>IFERROR(VLOOKUP(B818,'4º PASSO - Lançar TR'!A:D,4,FALSE),"")</f>
        <v>Serviço de instalação com fornecimento de material e aplicação de peças, realizando a substituição de mangueira PVC cristal até 5 metros, de ar condicionado do tipo Split (inverter ou convencional), múltiplas marcas e tipos, de 28.000 a 36.000 Btus.</v>
      </c>
      <c r="F818" s="42">
        <f>IFERROR(VLOOKUP(B818,'4º PASSO - Lançar TR'!A:D,2,FALSE),"")</f>
        <v>2020</v>
      </c>
      <c r="G818" t="str">
        <f>'1º PASSO - Rascunho'!E818</f>
        <v>UNIDADE</v>
      </c>
      <c r="H818">
        <f>'1º PASSO - Rascunho'!F818</f>
        <v>129</v>
      </c>
      <c r="I818" t="str">
        <f>'1º PASSO - Rascunho'!G818</f>
        <v>Fortaleza/CE</v>
      </c>
      <c r="J818" s="42">
        <f t="shared" si="26"/>
        <v>3</v>
      </c>
      <c r="K818">
        <f>'1º PASSO - Rascunho'!H818</f>
        <v>15</v>
      </c>
      <c r="L818" s="42">
        <f t="shared" si="27"/>
        <v>15</v>
      </c>
    </row>
    <row r="819" spans="1:12" x14ac:dyDescent="0.25">
      <c r="A819" t="str">
        <f>'1º PASSO - Rascunho'!A819</f>
        <v xml:space="preserve"> PQ R MNT/10 </v>
      </c>
      <c r="B819">
        <f>'1º PASSO - Rascunho'!B819</f>
        <v>100</v>
      </c>
      <c r="C819" t="str">
        <f>'1º PASSO - Rascunho'!C819</f>
        <v>Serviço</v>
      </c>
      <c r="D819" t="str">
        <f>'1º PASSO - Rascunho'!D819</f>
        <v>3492-Ar Condicionado - Manutenção de Aparelhos de Parede</v>
      </c>
      <c r="E819" s="42" t="str">
        <f>IFERROR(VLOOKUP(B819,'4º PASSO - Lançar TR'!A:D,4,FALSE),"")</f>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819" s="42">
        <f>IFERROR(VLOOKUP(B819,'4º PASSO - Lançar TR'!A:D,2,FALSE),"")</f>
        <v>3492</v>
      </c>
      <c r="G819" t="str">
        <f>'1º PASSO - Rascunho'!E819</f>
        <v>UNIDADE</v>
      </c>
      <c r="H819">
        <f>'1º PASSO - Rascunho'!F819</f>
        <v>272.33</v>
      </c>
      <c r="I819" t="str">
        <f>'1º PASSO - Rascunho'!G819</f>
        <v>Fortaleza/CE</v>
      </c>
      <c r="J819" s="42">
        <f t="shared" si="26"/>
        <v>3</v>
      </c>
      <c r="K819">
        <f>'1º PASSO - Rascunho'!H819</f>
        <v>15</v>
      </c>
      <c r="L819" s="42">
        <f t="shared" si="27"/>
        <v>15</v>
      </c>
    </row>
    <row r="820" spans="1:12" x14ac:dyDescent="0.25">
      <c r="A820" t="str">
        <f>'1º PASSO - Rascunho'!A820</f>
        <v xml:space="preserve"> PQ R MNT/10 </v>
      </c>
      <c r="B820">
        <f>'1º PASSO - Rascunho'!B820</f>
        <v>101</v>
      </c>
      <c r="C820" t="str">
        <f>'1º PASSO - Rascunho'!C820</f>
        <v>Serviço</v>
      </c>
      <c r="D820" t="str">
        <f>'1º PASSO - Rascunho'!D820</f>
        <v>3492-Ar Condicionado - Manutenção de Aparelhos de Parede</v>
      </c>
      <c r="E820" s="42" t="str">
        <f>IFERROR(VLOOKUP(B820,'4º PASSO - Lançar TR'!A:D,4,FALSE),"")</f>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820" s="42">
        <f>IFERROR(VLOOKUP(B820,'4º PASSO - Lançar TR'!A:D,2,FALSE),"")</f>
        <v>3492</v>
      </c>
      <c r="G820" t="str">
        <f>'1º PASSO - Rascunho'!E820</f>
        <v>UNIDADE</v>
      </c>
      <c r="H820">
        <f>'1º PASSO - Rascunho'!F820</f>
        <v>1059.67</v>
      </c>
      <c r="I820" t="str">
        <f>'1º PASSO - Rascunho'!G820</f>
        <v>Fortaleza/CE</v>
      </c>
      <c r="J820" s="42">
        <f t="shared" si="26"/>
        <v>3</v>
      </c>
      <c r="K820">
        <f>'1º PASSO - Rascunho'!H820</f>
        <v>15</v>
      </c>
      <c r="L820" s="42">
        <f t="shared" si="27"/>
        <v>15</v>
      </c>
    </row>
    <row r="821" spans="1:12" x14ac:dyDescent="0.25">
      <c r="A821" t="str">
        <f>'1º PASSO - Rascunho'!A821</f>
        <v xml:space="preserve"> PQ R MNT/10 </v>
      </c>
      <c r="B821">
        <f>'1º PASSO - Rascunho'!B821</f>
        <v>102</v>
      </c>
      <c r="C821" t="str">
        <f>'1º PASSO - Rascunho'!C821</f>
        <v>Serviço</v>
      </c>
      <c r="D821" t="str">
        <f>'1º PASSO - Rascunho'!D821</f>
        <v>3492-Ar Condicionado - Manutenção de Aparelhos de Parede</v>
      </c>
      <c r="E821" s="42" t="str">
        <f>IFERROR(VLOOKUP(B821,'4º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v>
      </c>
      <c r="F821" s="42">
        <f>IFERROR(VLOOKUP(B821,'4º PASSO - Lançar TR'!A:D,2,FALSE),"")</f>
        <v>3492</v>
      </c>
      <c r="G821" t="str">
        <f>'1º PASSO - Rascunho'!E821</f>
        <v>UNIDADE</v>
      </c>
      <c r="H821">
        <f>'1º PASSO - Rascunho'!F821</f>
        <v>293.33</v>
      </c>
      <c r="I821" t="str">
        <f>'1º PASSO - Rascunho'!G821</f>
        <v>Fortaleza/CE</v>
      </c>
      <c r="J821" s="42">
        <f t="shared" si="26"/>
        <v>4</v>
      </c>
      <c r="K821">
        <f>'1º PASSO - Rascunho'!H821</f>
        <v>20</v>
      </c>
      <c r="L821" s="42">
        <f t="shared" si="27"/>
        <v>20</v>
      </c>
    </row>
    <row r="822" spans="1:12" x14ac:dyDescent="0.25">
      <c r="A822" t="str">
        <f>'1º PASSO - Rascunho'!A822</f>
        <v xml:space="preserve"> PQ R MNT/10 </v>
      </c>
      <c r="B822">
        <f>'1º PASSO - Rascunho'!B822</f>
        <v>103</v>
      </c>
      <c r="C822" t="str">
        <f>'1º PASSO - Rascunho'!C822</f>
        <v>Serviço</v>
      </c>
      <c r="D822" t="str">
        <f>'1º PASSO - Rascunho'!D822</f>
        <v>3492-Ar Condicionado - Manutenção de Aparelhos de Parede</v>
      </c>
      <c r="E822" s="42" t="str">
        <f>IFERROR(VLOOKUP(B822,'4º PASSO - Lançar TR'!A:D,4,FALSE),"")</f>
        <v>Serviço    de     manutenção    corretiva    com fornecimento de material e aplicação de peças, realizando a substituição de filtro de ar, de ar condicionado do tipo Split( inverter ou convencional), de 30.000 a 36.000 Btus.</v>
      </c>
      <c r="F822" s="42">
        <f>IFERROR(VLOOKUP(B822,'4º PASSO - Lançar TR'!A:D,2,FALSE),"")</f>
        <v>3492</v>
      </c>
      <c r="G822" t="str">
        <f>'1º PASSO - Rascunho'!E822</f>
        <v>UNIDADE</v>
      </c>
      <c r="H822">
        <f>'1º PASSO - Rascunho'!F822</f>
        <v>209.33</v>
      </c>
      <c r="I822" t="str">
        <f>'1º PASSO - Rascunho'!G822</f>
        <v>Fortaleza/CE</v>
      </c>
      <c r="J822" s="42">
        <f t="shared" si="26"/>
        <v>3</v>
      </c>
      <c r="K822">
        <f>'1º PASSO - Rascunho'!H822</f>
        <v>15</v>
      </c>
      <c r="L822" s="42">
        <f t="shared" si="27"/>
        <v>15</v>
      </c>
    </row>
    <row r="823" spans="1:12" x14ac:dyDescent="0.25">
      <c r="A823" t="str">
        <f>'1º PASSO - Rascunho'!A823</f>
        <v xml:space="preserve"> PQ R MNT/10 </v>
      </c>
      <c r="B823">
        <f>'1º PASSO - Rascunho'!B823</f>
        <v>104</v>
      </c>
      <c r="C823" t="str">
        <f>'1º PASSO - Rascunho'!C823</f>
        <v>Serviço</v>
      </c>
      <c r="D823" t="str">
        <f>'1º PASSO - Rascunho'!D823</f>
        <v>3492-Ar Condicionado - Manutenção de Aparelhos de Parede</v>
      </c>
      <c r="E823" s="42" t="str">
        <f>IFERROR(VLOOKUP(B823,'4º PASSO - Lançar TR'!A:D,4,FALSE),"")</f>
        <v>Serviço    de     manutenção    corretiva    com fornecimento de material e aplicação de peças, realizando as substituições de sensores da unidade interna e/ou externa (termistores), de ar condicionado do tipo Split( inverter ou convencional), de 30.000 a 36.000 Btus.</v>
      </c>
      <c r="F823" s="42">
        <f>IFERROR(VLOOKUP(B823,'4º PASSO - Lançar TR'!A:D,2,FALSE),"")</f>
        <v>3492</v>
      </c>
      <c r="G823" t="str">
        <f>'1º PASSO - Rascunho'!E823</f>
        <v>UNIDADE</v>
      </c>
      <c r="H823">
        <f>'1º PASSO - Rascunho'!F823</f>
        <v>209.33</v>
      </c>
      <c r="I823" t="str">
        <f>'1º PASSO - Rascunho'!G823</f>
        <v>Fortaleza/CE</v>
      </c>
      <c r="J823" s="42">
        <f t="shared" si="26"/>
        <v>3</v>
      </c>
      <c r="K823">
        <f>'1º PASSO - Rascunho'!H823</f>
        <v>15</v>
      </c>
      <c r="L823" s="42">
        <f t="shared" si="27"/>
        <v>15</v>
      </c>
    </row>
    <row r="824" spans="1:12" x14ac:dyDescent="0.25">
      <c r="A824" t="str">
        <f>'1º PASSO - Rascunho'!A824</f>
        <v xml:space="preserve"> PQ R MNT/10 </v>
      </c>
      <c r="B824">
        <f>'1º PASSO - Rascunho'!B824</f>
        <v>105</v>
      </c>
      <c r="C824" t="str">
        <f>'1º PASSO - Rascunho'!C824</f>
        <v>Serviço</v>
      </c>
      <c r="D824" t="str">
        <f>'1º PASSO - Rascunho'!D824</f>
        <v>3492-Ar Condicionado - Manutenção de Aparelhos de Parede</v>
      </c>
      <c r="E824" s="42" t="str">
        <f>IFERROR(VLOOKUP(B824,'4º PASSO - Lançar TR'!A:D,4,FALSE),"")</f>
        <v>Serviço    de     manutenção    corretiva    com fornecimento de material e aplicação de peças, realizando a substituição de capacitor da unidade interna ou externa, de ar condicionado do tipo Split( inverter ou convencional), de 30.000 a 36.000 Btus.</v>
      </c>
      <c r="F824" s="42">
        <f>IFERROR(VLOOKUP(B824,'4º PASSO - Lançar TR'!A:D,2,FALSE),"")</f>
        <v>3492</v>
      </c>
      <c r="G824" t="str">
        <f>'1º PASSO - Rascunho'!E824</f>
        <v>UNIDADE</v>
      </c>
      <c r="H824">
        <f>'1º PASSO - Rascunho'!F824</f>
        <v>244.33</v>
      </c>
      <c r="I824" t="str">
        <f>'1º PASSO - Rascunho'!G824</f>
        <v>Fortaleza/CE</v>
      </c>
      <c r="J824" s="42">
        <f t="shared" si="26"/>
        <v>3</v>
      </c>
      <c r="K824">
        <f>'1º PASSO - Rascunho'!H824</f>
        <v>15</v>
      </c>
      <c r="L824" s="42">
        <f t="shared" si="27"/>
        <v>15</v>
      </c>
    </row>
    <row r="825" spans="1:12" x14ac:dyDescent="0.25">
      <c r="A825" t="str">
        <f>'1º PASSO - Rascunho'!A825</f>
        <v xml:space="preserve"> PQ R MNT/10 </v>
      </c>
      <c r="B825">
        <f>'1º PASSO - Rascunho'!B825</f>
        <v>106</v>
      </c>
      <c r="C825" t="str">
        <f>'1º PASSO - Rascunho'!C825</f>
        <v>Serviço</v>
      </c>
      <c r="D825" t="str">
        <f>'1º PASSO - Rascunho'!D825</f>
        <v>3492-Ar Condicionado - Manutenção de Aparelhos de Parede</v>
      </c>
      <c r="E825" s="42" t="str">
        <f>IFERROR(VLOOKUP(B825,'4º PASSO - Lançar TR'!A:D,4,FALSE),"")</f>
        <v>Serviço    de     manutenção    corretiva    com fornecimento de material e aplicação de peças,  realizando a substituição de placa eletrônica principal original  (unidade interna), de ar condicionado do tipo Split(inverter ou convencional), de 30.000 a 36.000 Btus.</v>
      </c>
      <c r="F825" s="42">
        <f>IFERROR(VLOOKUP(B825,'4º PASSO - Lançar TR'!A:D,2,FALSE),"")</f>
        <v>3492</v>
      </c>
      <c r="G825" t="str">
        <f>'1º PASSO - Rascunho'!E825</f>
        <v>UNIDADE</v>
      </c>
      <c r="H825">
        <f>'1º PASSO - Rascunho'!F825</f>
        <v>566</v>
      </c>
      <c r="I825" t="str">
        <f>'1º PASSO - Rascunho'!G825</f>
        <v>Fortaleza/CE</v>
      </c>
      <c r="J825" s="42">
        <f t="shared" si="26"/>
        <v>3</v>
      </c>
      <c r="K825">
        <f>'1º PASSO - Rascunho'!H825</f>
        <v>15</v>
      </c>
      <c r="L825" s="42">
        <f t="shared" si="27"/>
        <v>15</v>
      </c>
    </row>
    <row r="826" spans="1:12" x14ac:dyDescent="0.25">
      <c r="A826" t="str">
        <f>'1º PASSO - Rascunho'!A826</f>
        <v xml:space="preserve"> PQ R MNT/10 </v>
      </c>
      <c r="B826">
        <f>'1º PASSO - Rascunho'!B826</f>
        <v>107</v>
      </c>
      <c r="C826" t="str">
        <f>'1º PASSO - Rascunho'!C826</f>
        <v>Serviço</v>
      </c>
      <c r="D826" t="str">
        <f>'1º PASSO - Rascunho'!D826</f>
        <v>3492-Ar Condicionado - Manutenção de Aparelhos de Parede</v>
      </c>
      <c r="E826" s="42" t="str">
        <f>IFERROR(VLOOKUP(B826,'4º PASSO - Lançar TR'!A:D,4,FALSE),"")</f>
        <v>Serviço    de     manutenção    corretiva     com fornecimento de material e aplicação de peças, realizando a substituição de placa eletrônica universal da unidade interna, de ar condicionado do tipo Split (convencional), de 30.000 a 36.000 Btus.</v>
      </c>
      <c r="F826" s="42">
        <f>IFERROR(VLOOKUP(B826,'4º PASSO - Lançar TR'!A:D,2,FALSE),"")</f>
        <v>3492</v>
      </c>
      <c r="G826" t="str">
        <f>'1º PASSO - Rascunho'!E826</f>
        <v>UNIDADE</v>
      </c>
      <c r="H826">
        <f>'1º PASSO - Rascunho'!F826</f>
        <v>405</v>
      </c>
      <c r="I826" t="str">
        <f>'1º PASSO - Rascunho'!G826</f>
        <v>Fortaleza/CE</v>
      </c>
      <c r="J826" s="42">
        <f t="shared" si="26"/>
        <v>2</v>
      </c>
      <c r="K826">
        <f>'1º PASSO - Rascunho'!H826</f>
        <v>10</v>
      </c>
      <c r="L826" s="42">
        <f t="shared" si="27"/>
        <v>10</v>
      </c>
    </row>
    <row r="827" spans="1:12" x14ac:dyDescent="0.25">
      <c r="A827" t="str">
        <f>'1º PASSO - Rascunho'!A827</f>
        <v xml:space="preserve"> PQ R MNT/10 </v>
      </c>
      <c r="B827">
        <f>'1º PASSO - Rascunho'!B827</f>
        <v>108</v>
      </c>
      <c r="C827" t="str">
        <f>'1º PASSO - Rascunho'!C827</f>
        <v>Serviço</v>
      </c>
      <c r="D827" t="str">
        <f>'1º PASSO - Rascunho'!D827</f>
        <v>3492-Ar Condicionado - Manutenção de Aparelhos de Parede</v>
      </c>
      <c r="E827" s="42" t="str">
        <f>IFERROR(VLOOKUP(B827,'4º PASSO - Lançar TR'!A:D,4,FALSE),"")</f>
        <v>Serviço    de     manutenção    corretiva  com reparo da placa eletrônica principal (unidade interna), de ar condicionado do tipo Split(inverter ou convencional), de 30.000 a 36.000 Btus.</v>
      </c>
      <c r="F827" s="42">
        <f>IFERROR(VLOOKUP(B827,'4º PASSO - Lançar TR'!A:D,2,FALSE),"")</f>
        <v>3492</v>
      </c>
      <c r="G827" t="str">
        <f>'1º PASSO - Rascunho'!E827</f>
        <v>UNIDADE</v>
      </c>
      <c r="H827">
        <f>'1º PASSO - Rascunho'!F827</f>
        <v>440</v>
      </c>
      <c r="I827" t="str">
        <f>'1º PASSO - Rascunho'!G827</f>
        <v>Fortaleza/CE</v>
      </c>
      <c r="J827" s="42">
        <f t="shared" si="26"/>
        <v>2</v>
      </c>
      <c r="K827">
        <f>'1º PASSO - Rascunho'!H827</f>
        <v>10</v>
      </c>
      <c r="L827" s="42">
        <f t="shared" si="27"/>
        <v>10</v>
      </c>
    </row>
    <row r="828" spans="1:12" x14ac:dyDescent="0.25">
      <c r="A828" t="str">
        <f>'1º PASSO - Rascunho'!A828</f>
        <v xml:space="preserve"> PQ R MNT/10 </v>
      </c>
      <c r="B828">
        <f>'1º PASSO - Rascunho'!B828</f>
        <v>109</v>
      </c>
      <c r="C828" t="str">
        <f>'1º PASSO - Rascunho'!C828</f>
        <v>Serviço</v>
      </c>
      <c r="D828" t="str">
        <f>'1º PASSO - Rascunho'!D828</f>
        <v>3492-Ar Condicionado - Manutenção de Aparelhos de Parede</v>
      </c>
      <c r="E828" s="42" t="str">
        <f>IFERROR(VLOOKUP(B828,'4º PASSO - Lançar TR'!A:D,4,FALSE),"")</f>
        <v>Serviço de manutenção corretiva com fornecimento de material e aplicação de peças, realizando a substituição de placa eletrônica receptora da unidade interna, de ar condicionado do  tipo Split(inverter ou convencional), de 30.000 a 36.000 Btus.</v>
      </c>
      <c r="F828" s="42">
        <f>IFERROR(VLOOKUP(B828,'4º PASSO - Lançar TR'!A:D,2,FALSE),"")</f>
        <v>3492</v>
      </c>
      <c r="G828" t="str">
        <f>'1º PASSO - Rascunho'!E828</f>
        <v>UNIDADE</v>
      </c>
      <c r="H828">
        <f>'1º PASSO - Rascunho'!F828</f>
        <v>566</v>
      </c>
      <c r="I828" t="str">
        <f>'1º PASSO - Rascunho'!G828</f>
        <v>Fortaleza/CE</v>
      </c>
      <c r="J828" s="42">
        <f t="shared" si="26"/>
        <v>2</v>
      </c>
      <c r="K828">
        <f>'1º PASSO - Rascunho'!H828</f>
        <v>10</v>
      </c>
      <c r="L828" s="42">
        <f t="shared" si="27"/>
        <v>10</v>
      </c>
    </row>
    <row r="829" spans="1:12" x14ac:dyDescent="0.25">
      <c r="A829" t="str">
        <f>'1º PASSO - Rascunho'!A829</f>
        <v xml:space="preserve"> PQ R MNT/10 </v>
      </c>
      <c r="B829">
        <f>'1º PASSO - Rascunho'!B829</f>
        <v>110</v>
      </c>
      <c r="C829" t="str">
        <f>'1º PASSO - Rascunho'!C829</f>
        <v>Serviço</v>
      </c>
      <c r="D829" t="str">
        <f>'1º PASSO - Rascunho'!D829</f>
        <v>3492-Ar Condicionado - Manutenção de Aparelhos de Parede</v>
      </c>
      <c r="E829" s="42" t="str">
        <f>IFERROR(VLOOKUP(B829,'4º PASSO - Lançar TR'!A:D,4,FALSE),"")</f>
        <v>Serviço de manutenção corretiva com fornecimento de material e aplicação de peças, realizando a substituição do motor de passo de movimentação das aletas/swing, de ar condicionado do  tipo Split(inverter ou convencional), de 30.000 a 36.000 Btus.</v>
      </c>
      <c r="F829" s="42">
        <f>IFERROR(VLOOKUP(B829,'4º PASSO - Lançar TR'!A:D,2,FALSE),"")</f>
        <v>3492</v>
      </c>
      <c r="G829" t="str">
        <f>'1º PASSO - Rascunho'!E829</f>
        <v>UNIDADE</v>
      </c>
      <c r="H829">
        <f>'1º PASSO - Rascunho'!F829</f>
        <v>160</v>
      </c>
      <c r="I829" t="str">
        <f>'1º PASSO - Rascunho'!G829</f>
        <v>Fortaleza/CE</v>
      </c>
      <c r="J829" s="42">
        <f t="shared" si="26"/>
        <v>2</v>
      </c>
      <c r="K829">
        <f>'1º PASSO - Rascunho'!H829</f>
        <v>10</v>
      </c>
      <c r="L829" s="42">
        <f t="shared" si="27"/>
        <v>10</v>
      </c>
    </row>
    <row r="830" spans="1:12" x14ac:dyDescent="0.25">
      <c r="A830" t="str">
        <f>'1º PASSO - Rascunho'!A830</f>
        <v xml:space="preserve"> PQ R MNT/10 </v>
      </c>
      <c r="B830">
        <f>'1º PASSO - Rascunho'!B830</f>
        <v>111</v>
      </c>
      <c r="C830" t="str">
        <f>'1º PASSO - Rascunho'!C830</f>
        <v>Serviço</v>
      </c>
      <c r="D830" t="str">
        <f>'1º PASSO - Rascunho'!D830</f>
        <v>3492-Ar Condicionado - Manutenção de Aparelhos de Parede</v>
      </c>
      <c r="E830" s="42" t="str">
        <f>IFERROR(VLOOKUP(B830,'4º PASSO - Lançar TR'!A:D,4,FALSE),"")</f>
        <v>Serviço de manutenção corretiva com fornecimento de material e aplicação de peças, realizando a substituição de placa eletrônica unidade externa (condensadora), de ar condicionado do tipo Split (inverter) , de 30.000 a 36.000 Btus</v>
      </c>
      <c r="F830" s="42">
        <f>IFERROR(VLOOKUP(B830,'4º PASSO - Lançar TR'!A:D,2,FALSE),"")</f>
        <v>3492</v>
      </c>
      <c r="G830" t="str">
        <f>'1º PASSO - Rascunho'!E830</f>
        <v>UNIDADE</v>
      </c>
      <c r="H830">
        <f>'1º PASSO - Rascunho'!F830</f>
        <v>580</v>
      </c>
      <c r="I830" t="str">
        <f>'1º PASSO - Rascunho'!G830</f>
        <v>Fortaleza/CE</v>
      </c>
      <c r="J830" s="42">
        <f t="shared" si="26"/>
        <v>2</v>
      </c>
      <c r="K830">
        <f>'1º PASSO - Rascunho'!H830</f>
        <v>10</v>
      </c>
      <c r="L830" s="42">
        <f t="shared" si="27"/>
        <v>10</v>
      </c>
    </row>
    <row r="831" spans="1:12" x14ac:dyDescent="0.25">
      <c r="A831" t="str">
        <f>'1º PASSO - Rascunho'!A831</f>
        <v xml:space="preserve"> PQ R MNT/10 </v>
      </c>
      <c r="B831">
        <f>'1º PASSO - Rascunho'!B831</f>
        <v>112</v>
      </c>
      <c r="C831" t="str">
        <f>'1º PASSO - Rascunho'!C831</f>
        <v>Serviço</v>
      </c>
      <c r="D831" t="str">
        <f>'1º PASSO - Rascunho'!D831</f>
        <v>3492-Ar Condicionado - Manutenção de Aparelhos de Parede</v>
      </c>
      <c r="E831" s="42" t="str">
        <f>IFERROR(VLOOKUP(B831,'4º PASSO - Lançar TR'!A:D,4,FALSE),"")</f>
        <v>Serviço de manutenção corretiva com o reparo da placa eletrônica da condensadora, de ar condicionado do tipo Split (inverter ou convencional) , de 30.000 a 36.000 Btus.</v>
      </c>
      <c r="F831" s="42">
        <f>IFERROR(VLOOKUP(B831,'4º PASSO - Lançar TR'!A:D,2,FALSE),"")</f>
        <v>3492</v>
      </c>
      <c r="G831" t="str">
        <f>'1º PASSO - Rascunho'!E831</f>
        <v>UNIDADE</v>
      </c>
      <c r="H831">
        <f>'1º PASSO - Rascunho'!F831</f>
        <v>475</v>
      </c>
      <c r="I831" t="str">
        <f>'1º PASSO - Rascunho'!G831</f>
        <v>Fortaleza/CE</v>
      </c>
      <c r="J831" s="42">
        <f t="shared" si="26"/>
        <v>2</v>
      </c>
      <c r="K831">
        <f>'1º PASSO - Rascunho'!H831</f>
        <v>10</v>
      </c>
      <c r="L831" s="42">
        <f t="shared" si="27"/>
        <v>10</v>
      </c>
    </row>
    <row r="832" spans="1:12" x14ac:dyDescent="0.25">
      <c r="A832" t="str">
        <f>'1º PASSO - Rascunho'!A832</f>
        <v xml:space="preserve"> PQ R MNT/10 </v>
      </c>
      <c r="B832">
        <f>'1º PASSO - Rascunho'!B832</f>
        <v>113</v>
      </c>
      <c r="C832" t="str">
        <f>'1º PASSO - Rascunho'!C832</f>
        <v>Serviço</v>
      </c>
      <c r="D832" t="str">
        <f>'1º PASSO - Rascunho'!D832</f>
        <v>3492-Ar Condicionado - Manutenção de Aparelhos de Parede</v>
      </c>
      <c r="E832" s="42" t="str">
        <f>IFERROR(VLOOKUP(B832,'4º PASSO - Lançar TR'!A:D,4,FALSE),"")</f>
        <v>Serviço    de  manutenção    corretiva  com fornecimento de material e aplicação de peças, realizando a substituição de motor do ventilador da unidade externa, de ar condicionado do tipo Split (inverter ou convencional), de 30.000 a 36.000 Btus.</v>
      </c>
      <c r="F832" s="42">
        <f>IFERROR(VLOOKUP(B832,'4º PASSO - Lançar TR'!A:D,2,FALSE),"")</f>
        <v>3492</v>
      </c>
      <c r="G832" t="str">
        <f>'1º PASSO - Rascunho'!E832</f>
        <v>UNIDADE</v>
      </c>
      <c r="H832">
        <f>'1º PASSO - Rascunho'!F832</f>
        <v>581.66999999999996</v>
      </c>
      <c r="I832" t="str">
        <f>'1º PASSO - Rascunho'!G832</f>
        <v>Fortaleza/CE</v>
      </c>
      <c r="J832" s="42">
        <f t="shared" si="26"/>
        <v>2</v>
      </c>
      <c r="K832">
        <f>'1º PASSO - Rascunho'!H832</f>
        <v>10</v>
      </c>
      <c r="L832" s="42">
        <f t="shared" si="27"/>
        <v>10</v>
      </c>
    </row>
    <row r="833" spans="1:12" x14ac:dyDescent="0.25">
      <c r="A833" t="str">
        <f>'1º PASSO - Rascunho'!A833</f>
        <v xml:space="preserve"> PQ R MNT/10 </v>
      </c>
      <c r="B833">
        <f>'1º PASSO - Rascunho'!B833</f>
        <v>114</v>
      </c>
      <c r="C833" t="str">
        <f>'1º PASSO - Rascunho'!C833</f>
        <v>Serviço</v>
      </c>
      <c r="D833" t="str">
        <f>'1º PASSO - Rascunho'!D833</f>
        <v>3492-Ar Condicionado - Manutenção de Aparelhos de Parede</v>
      </c>
      <c r="E833" s="42" t="str">
        <f>IFERROR(VLOOKUP(B833,'4º PASSO - Lançar TR'!A:D,4,FALSE),"")</f>
        <v>Serviço    de  manutenção   corretiva  com reparo de motor do ventilador da unidade externa, de ar condicionado do tipo Split (inverter ou convencional), de 30.000 a 36.000 Btus.</v>
      </c>
      <c r="F833" s="42">
        <f>IFERROR(VLOOKUP(B833,'4º PASSO - Lançar TR'!A:D,2,FALSE),"")</f>
        <v>3492</v>
      </c>
      <c r="G833" t="str">
        <f>'1º PASSO - Rascunho'!E833</f>
        <v>UNIDADE</v>
      </c>
      <c r="H833">
        <f>'1º PASSO - Rascunho'!F833</f>
        <v>447.33</v>
      </c>
      <c r="I833" t="str">
        <f>'1º PASSO - Rascunho'!G833</f>
        <v>Fortaleza/CE</v>
      </c>
      <c r="J833" s="42">
        <f t="shared" si="26"/>
        <v>2</v>
      </c>
      <c r="K833">
        <f>'1º PASSO - Rascunho'!H833</f>
        <v>10</v>
      </c>
      <c r="L833" s="42">
        <f t="shared" si="27"/>
        <v>10</v>
      </c>
    </row>
    <row r="834" spans="1:12" x14ac:dyDescent="0.25">
      <c r="A834" t="str">
        <f>'1º PASSO - Rascunho'!A834</f>
        <v xml:space="preserve"> PQ R MNT/10 </v>
      </c>
      <c r="B834">
        <f>'1º PASSO - Rascunho'!B834</f>
        <v>115</v>
      </c>
      <c r="C834" t="str">
        <f>'1º PASSO - Rascunho'!C834</f>
        <v>Serviço</v>
      </c>
      <c r="D834" t="str">
        <f>'1º PASSO - Rascunho'!D834</f>
        <v>3492-Ar Condicionado - Manutenção de Aparelhos de Parede</v>
      </c>
      <c r="E834" s="42" t="str">
        <f>IFERROR(VLOOKUP(B834,'4º PASSO - Lançar TR'!A:D,4,FALSE),"")</f>
        <v>Serviço    de  manutenção    corretiva   com fornecimento de material e aplicação de peças, realizando a substituição de motor do ventilador da unidade interna, de ar condicionado do tipo Split (convencional), de 30.000 a 36.000 Btus.</v>
      </c>
      <c r="F834" s="42">
        <f>IFERROR(VLOOKUP(B834,'4º PASSO - Lançar TR'!A:D,2,FALSE),"")</f>
        <v>3492</v>
      </c>
      <c r="G834" t="str">
        <f>'1º PASSO - Rascunho'!E834</f>
        <v>UNIDADE</v>
      </c>
      <c r="H834">
        <f>'1º PASSO - Rascunho'!F834</f>
        <v>581.66999999999996</v>
      </c>
      <c r="I834" t="str">
        <f>'1º PASSO - Rascunho'!G834</f>
        <v>Fortaleza/CE</v>
      </c>
      <c r="J834" s="42">
        <f t="shared" si="26"/>
        <v>2</v>
      </c>
      <c r="K834">
        <f>'1º PASSO - Rascunho'!H834</f>
        <v>10</v>
      </c>
      <c r="L834" s="42">
        <f t="shared" si="27"/>
        <v>10</v>
      </c>
    </row>
    <row r="835" spans="1:12" x14ac:dyDescent="0.25">
      <c r="A835" t="str">
        <f>'1º PASSO - Rascunho'!A835</f>
        <v xml:space="preserve"> PQ R MNT/10 </v>
      </c>
      <c r="B835">
        <f>'1º PASSO - Rascunho'!B835</f>
        <v>116</v>
      </c>
      <c r="C835" t="str">
        <f>'1º PASSO - Rascunho'!C835</f>
        <v>Serviço</v>
      </c>
      <c r="D835" t="str">
        <f>'1º PASSO - Rascunho'!D835</f>
        <v>3492-Ar Condicionado - Manutenção de Aparelhos de Parede</v>
      </c>
      <c r="E835" s="42" t="str">
        <f>IFERROR(VLOOKUP(B835,'4º PASSO - Lançar TR'!A:D,4,FALSE),"")</f>
        <v>Serviço    de  manutenção  corretiva com reparo de motor do ventilador da unidade interna, de ar condicionado do tipo Split (convencional), de 30.000 a 36.000 Btus.</v>
      </c>
      <c r="F835" s="42">
        <f>IFERROR(VLOOKUP(B835,'4º PASSO - Lançar TR'!A:D,2,FALSE),"")</f>
        <v>3492</v>
      </c>
      <c r="G835" t="str">
        <f>'1º PASSO - Rascunho'!E835</f>
        <v>UNIDADE</v>
      </c>
      <c r="H835">
        <f>'1º PASSO - Rascunho'!F835</f>
        <v>444</v>
      </c>
      <c r="I835" t="str">
        <f>'1º PASSO - Rascunho'!G835</f>
        <v>Fortaleza/CE</v>
      </c>
      <c r="J835" s="42">
        <f t="shared" ref="J835:J898" si="28">IFERROR(ROUNDUP(20*K835/100,0),"")</f>
        <v>2</v>
      </c>
      <c r="K835">
        <f>'1º PASSO - Rascunho'!H835</f>
        <v>10</v>
      </c>
      <c r="L835" s="42">
        <f t="shared" ref="L835:L898" si="29">K835</f>
        <v>10</v>
      </c>
    </row>
    <row r="836" spans="1:12" x14ac:dyDescent="0.25">
      <c r="A836" t="str">
        <f>'1º PASSO - Rascunho'!A836</f>
        <v xml:space="preserve"> PQ R MNT/10 </v>
      </c>
      <c r="B836">
        <f>'1º PASSO - Rascunho'!B836</f>
        <v>117</v>
      </c>
      <c r="C836" t="str">
        <f>'1º PASSO - Rascunho'!C836</f>
        <v>Serviço</v>
      </c>
      <c r="D836" t="str">
        <f>'1º PASSO - Rascunho'!D836</f>
        <v>3492-Ar Condicionado - Manutenção de Aparelhos de Parede</v>
      </c>
      <c r="E836" s="42" t="str">
        <f>IFERROR(VLOOKUP(B836,'4º PASSO - Lançar TR'!A:D,4,FALSE),"")</f>
        <v>Serviço    de     manutenção    corretiva   com fornecimento de material e aplicação de peças, realizando a substituição da turbina da unidade interna, de ar condicionado do tipo Split (inverter ou convencional), de 30.000 a 36.000 Btus.</v>
      </c>
      <c r="F836" s="42">
        <f>IFERROR(VLOOKUP(B836,'4º PASSO - Lançar TR'!A:D,2,FALSE),"")</f>
        <v>3492</v>
      </c>
      <c r="G836" t="str">
        <f>'1º PASSO - Rascunho'!E836</f>
        <v>UNIDADE</v>
      </c>
      <c r="H836">
        <f>'1º PASSO - Rascunho'!F836</f>
        <v>430</v>
      </c>
      <c r="I836" t="str">
        <f>'1º PASSO - Rascunho'!G836</f>
        <v>Fortaleza/CE</v>
      </c>
      <c r="J836" s="42">
        <f t="shared" si="28"/>
        <v>2</v>
      </c>
      <c r="K836">
        <f>'1º PASSO - Rascunho'!H836</f>
        <v>10</v>
      </c>
      <c r="L836" s="42">
        <f t="shared" si="29"/>
        <v>10</v>
      </c>
    </row>
    <row r="837" spans="1:12" x14ac:dyDescent="0.25">
      <c r="A837" t="str">
        <f>'1º PASSO - Rascunho'!A837</f>
        <v xml:space="preserve"> PQ R MNT/10 </v>
      </c>
      <c r="B837">
        <f>'1º PASSO - Rascunho'!B837</f>
        <v>118</v>
      </c>
      <c r="C837" t="str">
        <f>'1º PASSO - Rascunho'!C837</f>
        <v>Serviço</v>
      </c>
      <c r="D837" t="str">
        <f>'1º PASSO - Rascunho'!D837</f>
        <v>3492-Ar Condicionado - Manutenção de Aparelhos de Parede</v>
      </c>
      <c r="E837" s="42" t="str">
        <f>IFERROR(VLOOKUP(B837,'4º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30.000 a 36.000 Btus.</v>
      </c>
      <c r="F837" s="42">
        <f>IFERROR(VLOOKUP(B837,'4º PASSO - Lançar TR'!A:D,2,FALSE),"")</f>
        <v>3492</v>
      </c>
      <c r="G837" t="str">
        <f>'1º PASSO - Rascunho'!E837</f>
        <v>UNIDADE</v>
      </c>
      <c r="H837">
        <f>'1º PASSO - Rascunho'!F837</f>
        <v>223.33</v>
      </c>
      <c r="I837" t="str">
        <f>'1º PASSO - Rascunho'!G837</f>
        <v>Fortaleza/CE</v>
      </c>
      <c r="J837" s="42">
        <f t="shared" si="28"/>
        <v>2</v>
      </c>
      <c r="K837">
        <f>'1º PASSO - Rascunho'!H837</f>
        <v>10</v>
      </c>
      <c r="L837" s="42">
        <f t="shared" si="29"/>
        <v>10</v>
      </c>
    </row>
    <row r="838" spans="1:12" x14ac:dyDescent="0.25">
      <c r="A838" t="str">
        <f>'1º PASSO - Rascunho'!A838</f>
        <v xml:space="preserve"> PQ R MNT/10 </v>
      </c>
      <c r="B838">
        <f>'1º PASSO - Rascunho'!B838</f>
        <v>119</v>
      </c>
      <c r="C838" t="str">
        <f>'1º PASSO - Rascunho'!C838</f>
        <v>Serviço</v>
      </c>
      <c r="D838" t="str">
        <f>'1º PASSO - Rascunho'!D838</f>
        <v>3492-Ar Condicionado - Manutenção de Aparelhos de Parede</v>
      </c>
      <c r="E838" s="42" t="str">
        <f>IFERROR(VLOOKUP(B838,'4º PASSO - Lançar TR'!A:D,4,FALSE),"")</f>
        <v>Serviço    de     manutenção    corretiva   com fornecimento de material e aplicação de peças, realizando a substituição de hélice do motor da unidade externa, de ar condicionado do tipo Split(inverter ou convencional), de 30.000 a 36.000 Btus.</v>
      </c>
      <c r="F838" s="42">
        <f>IFERROR(VLOOKUP(B838,'4º PASSO - Lançar TR'!A:D,2,FALSE),"")</f>
        <v>3492</v>
      </c>
      <c r="G838" t="str">
        <f>'1º PASSO - Rascunho'!E838</f>
        <v>UNIDADE</v>
      </c>
      <c r="H838">
        <f>'1º PASSO - Rascunho'!F838</f>
        <v>258.33</v>
      </c>
      <c r="I838" t="str">
        <f>'1º PASSO - Rascunho'!G838</f>
        <v>Fortaleza/CE</v>
      </c>
      <c r="J838" s="42">
        <f t="shared" si="28"/>
        <v>2</v>
      </c>
      <c r="K838">
        <f>'1º PASSO - Rascunho'!H838</f>
        <v>10</v>
      </c>
      <c r="L838" s="42">
        <f t="shared" si="29"/>
        <v>10</v>
      </c>
    </row>
    <row r="839" spans="1:12" x14ac:dyDescent="0.25">
      <c r="A839" t="str">
        <f>'1º PASSO - Rascunho'!A839</f>
        <v xml:space="preserve"> PQ R MNT/10 </v>
      </c>
      <c r="B839">
        <f>'1º PASSO - Rascunho'!B839</f>
        <v>120</v>
      </c>
      <c r="C839" t="str">
        <f>'1º PASSO - Rascunho'!C839</f>
        <v>Serviço</v>
      </c>
      <c r="D839" t="str">
        <f>'1º PASSO - Rascunho'!D839</f>
        <v>3492-Ar Condicionado - Manutenção de Aparelhos de Parede</v>
      </c>
      <c r="E839" s="42" t="str">
        <f>IFERROR(VLOOKUP(B839,'4º PASSO - Lançar TR'!A:D,4,FALSE),"")</f>
        <v>Serviço    de     manutenção    corretiva   com fornecimento de material e aplicação de peças, realizando a substituição de válvulas de serviço split da unidade externa (condensadora), de ar condicionado do tipo Split (inverter ou convencional), de 30.000 a 36.000 Btus.</v>
      </c>
      <c r="F839" s="42">
        <f>IFERROR(VLOOKUP(B839,'4º PASSO - Lançar TR'!A:D,2,FALSE),"")</f>
        <v>3492</v>
      </c>
      <c r="G839" t="str">
        <f>'1º PASSO - Rascunho'!E839</f>
        <v>UNIDADE</v>
      </c>
      <c r="H839">
        <f>'1º PASSO - Rascunho'!F839</f>
        <v>149.66999999999999</v>
      </c>
      <c r="I839" t="str">
        <f>'1º PASSO - Rascunho'!G839</f>
        <v>Fortaleza/CE</v>
      </c>
      <c r="J839" s="42">
        <f t="shared" si="28"/>
        <v>2</v>
      </c>
      <c r="K839">
        <f>'1º PASSO - Rascunho'!H839</f>
        <v>10</v>
      </c>
      <c r="L839" s="42">
        <f t="shared" si="29"/>
        <v>10</v>
      </c>
    </row>
    <row r="840" spans="1:12" x14ac:dyDescent="0.25">
      <c r="A840" t="str">
        <f>'1º PASSO - Rascunho'!A840</f>
        <v xml:space="preserve"> PQ R MNT/10 </v>
      </c>
      <c r="B840">
        <f>'1º PASSO - Rascunho'!B840</f>
        <v>121</v>
      </c>
      <c r="C840" t="str">
        <f>'1º PASSO - Rascunho'!C840</f>
        <v>Serviço</v>
      </c>
      <c r="D840" t="str">
        <f>'1º PASSO - Rascunho'!D840</f>
        <v>3492-Ar Condicionado - Manutenção de Aparelhos de Parede</v>
      </c>
      <c r="E840" s="42" t="str">
        <f>IFERROR(VLOOKUP(B840,'4º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v>
      </c>
      <c r="F840" s="42">
        <f>IFERROR(VLOOKUP(B840,'4º PASSO - Lançar TR'!A:D,2,FALSE),"")</f>
        <v>3492</v>
      </c>
      <c r="G840" t="str">
        <f>'1º PASSO - Rascunho'!E840</f>
        <v>UNIDADE</v>
      </c>
      <c r="H840">
        <f>'1º PASSO - Rascunho'!F840</f>
        <v>781.33</v>
      </c>
      <c r="I840" t="str">
        <f>'1º PASSO - Rascunho'!G840</f>
        <v>Fortaleza/CE</v>
      </c>
      <c r="J840" s="42">
        <f t="shared" si="28"/>
        <v>2</v>
      </c>
      <c r="K840">
        <f>'1º PASSO - Rascunho'!H840</f>
        <v>10</v>
      </c>
      <c r="L840" s="42">
        <f t="shared" si="29"/>
        <v>10</v>
      </c>
    </row>
    <row r="841" spans="1:12" x14ac:dyDescent="0.25">
      <c r="A841" t="str">
        <f>'1º PASSO - Rascunho'!A841</f>
        <v xml:space="preserve"> PQ R MNT/10 </v>
      </c>
      <c r="B841">
        <f>'1º PASSO - Rascunho'!B841</f>
        <v>122</v>
      </c>
      <c r="C841" t="str">
        <f>'1º PASSO - Rascunho'!C841</f>
        <v>Serviço</v>
      </c>
      <c r="D841" t="str">
        <f>'1º PASSO - Rascunho'!D841</f>
        <v>3492-Ar Condicionado - Manutenção de Aparelhos de Parede</v>
      </c>
      <c r="E841" s="42" t="str">
        <f>IFERROR(VLOOKUP(B841,'4º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v>
      </c>
      <c r="F841" s="42">
        <f>IFERROR(VLOOKUP(B841,'4º PASSO - Lançar TR'!A:D,2,FALSE),"")</f>
        <v>3492</v>
      </c>
      <c r="G841" t="str">
        <f>'1º PASSO - Rascunho'!E841</f>
        <v>UNIDADE</v>
      </c>
      <c r="H841">
        <f>'1º PASSO - Rascunho'!F841</f>
        <v>822.67</v>
      </c>
      <c r="I841" t="str">
        <f>'1º PASSO - Rascunho'!G841</f>
        <v>Fortaleza/CE</v>
      </c>
      <c r="J841" s="42">
        <f t="shared" si="28"/>
        <v>2</v>
      </c>
      <c r="K841">
        <f>'1º PASSO - Rascunho'!H841</f>
        <v>10</v>
      </c>
      <c r="L841" s="42">
        <f t="shared" si="29"/>
        <v>10</v>
      </c>
    </row>
    <row r="842" spans="1:12" x14ac:dyDescent="0.25">
      <c r="A842" t="str">
        <f>'1º PASSO - Rascunho'!A842</f>
        <v xml:space="preserve"> PQ R MNT/10 </v>
      </c>
      <c r="B842">
        <f>'1º PASSO - Rascunho'!B842</f>
        <v>123</v>
      </c>
      <c r="C842" t="str">
        <f>'1º PASSO - Rascunho'!C842</f>
        <v>Serviço</v>
      </c>
      <c r="D842" t="str">
        <f>'1º PASSO - Rascunho'!D842</f>
        <v>3492-Ar Condicionado - Manutenção de Aparelhos de Parede</v>
      </c>
      <c r="E842" s="42" t="str">
        <f>IFERROR(VLOOKUP(B842,'4º PASSO - Lançar TR'!A:D,4,FALSE),"")</f>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842" s="42">
        <f>IFERROR(VLOOKUP(B842,'4º PASSO - Lançar TR'!A:D,2,FALSE),"")</f>
        <v>3492</v>
      </c>
      <c r="G842" t="str">
        <f>'1º PASSO - Rascunho'!E842</f>
        <v>UNIDADE</v>
      </c>
      <c r="H842">
        <f>'1º PASSO - Rascunho'!F842</f>
        <v>316.67</v>
      </c>
      <c r="I842" t="str">
        <f>'1º PASSO - Rascunho'!G842</f>
        <v>Fortaleza/CE</v>
      </c>
      <c r="J842" s="42">
        <f t="shared" si="28"/>
        <v>3</v>
      </c>
      <c r="K842">
        <f>'1º PASSO - Rascunho'!H842</f>
        <v>15</v>
      </c>
      <c r="L842" s="42">
        <f t="shared" si="29"/>
        <v>15</v>
      </c>
    </row>
    <row r="843" spans="1:12" x14ac:dyDescent="0.25">
      <c r="A843" t="str">
        <f>'1º PASSO - Rascunho'!A843</f>
        <v xml:space="preserve"> PQ R MNT/10 </v>
      </c>
      <c r="B843">
        <f>'1º PASSO - Rascunho'!B843</f>
        <v>124</v>
      </c>
      <c r="C843" t="str">
        <f>'1º PASSO - Rascunho'!C843</f>
        <v>Serviço</v>
      </c>
      <c r="D843" t="str">
        <f>'1º PASSO - Rascunho'!D843</f>
        <v>3492-Ar Condicionado - Manutenção de Aparelhos de Parede</v>
      </c>
      <c r="E843" s="42" t="str">
        <f>IFERROR(VLOOKUP(B843,'4º PASSO - Lançar TR'!A:D,4,FALSE),"")</f>
        <v>Serviço    de     manutenção    corretiva   c com fornecimento de material, realizando a substituição de controle remoto, de ar condicionado do tipo Split (inverter ou convencional) de 30.000 a 36.000 Btus.</v>
      </c>
      <c r="F843" s="42">
        <f>IFERROR(VLOOKUP(B843,'4º PASSO - Lançar TR'!A:D,2,FALSE),"")</f>
        <v>3492</v>
      </c>
      <c r="G843" t="str">
        <f>'1º PASSO - Rascunho'!E843</f>
        <v>UNIDADE</v>
      </c>
      <c r="H843">
        <f>'1º PASSO - Rascunho'!F843</f>
        <v>111.67</v>
      </c>
      <c r="I843" t="str">
        <f>'1º PASSO - Rascunho'!G843</f>
        <v>Fortaleza/CE</v>
      </c>
      <c r="J843" s="42">
        <f t="shared" si="28"/>
        <v>2</v>
      </c>
      <c r="K843">
        <f>'1º PASSO - Rascunho'!H843</f>
        <v>10</v>
      </c>
      <c r="L843" s="42">
        <f t="shared" si="29"/>
        <v>10</v>
      </c>
    </row>
    <row r="844" spans="1:12" x14ac:dyDescent="0.25">
      <c r="A844" t="str">
        <f>'1º PASSO - Rascunho'!A844</f>
        <v xml:space="preserve"> PQ R MNT/10 </v>
      </c>
      <c r="B844">
        <f>'1º PASSO - Rascunho'!B844</f>
        <v>125</v>
      </c>
      <c r="C844" t="str">
        <f>'1º PASSO - Rascunho'!C844</f>
        <v>Serviço</v>
      </c>
      <c r="D844" t="str">
        <f>'1º PASSO - Rascunho'!D844</f>
        <v>2020-Ar Condicionado - Instalação/Montagem/Desmontagem/Remoção - (Parede / Sistemas)</v>
      </c>
      <c r="E844" s="42" t="str">
        <f>IFERROR(VLOOKUP(B844,'4º PASSO - Lançar TR'!A:D,4,FALSE),"")</f>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v>
      </c>
      <c r="F844" s="42">
        <f>IFERROR(VLOOKUP(B844,'4º PASSO - Lançar TR'!A:D,2,FALSE),"")</f>
        <v>2020</v>
      </c>
      <c r="G844" t="str">
        <f>'1º PASSO - Rascunho'!E844</f>
        <v>UNIDADE</v>
      </c>
      <c r="H844">
        <f>'1º PASSO - Rascunho'!F844</f>
        <v>95.67</v>
      </c>
      <c r="I844" t="str">
        <f>'1º PASSO - Rascunho'!G844</f>
        <v>Fortaleza/CE</v>
      </c>
      <c r="J844" s="42">
        <f t="shared" si="28"/>
        <v>2</v>
      </c>
      <c r="K844">
        <f>'1º PASSO - Rascunho'!H844</f>
        <v>10</v>
      </c>
      <c r="L844" s="42">
        <f t="shared" si="29"/>
        <v>10</v>
      </c>
    </row>
    <row r="845" spans="1:12" x14ac:dyDescent="0.25">
      <c r="A845" t="str">
        <f>'1º PASSO - Rascunho'!A845</f>
        <v xml:space="preserve"> PQ R MNT/10 </v>
      </c>
      <c r="B845">
        <f>'1º PASSO - Rascunho'!B845</f>
        <v>126</v>
      </c>
      <c r="C845" t="str">
        <f>'1º PASSO - Rascunho'!C845</f>
        <v>Serviço</v>
      </c>
      <c r="D845" t="str">
        <f>'1º PASSO - Rascunho'!D845</f>
        <v>2020-Ar Condicionado - Instalação/Montagem/Desmontagem/Remoção - (Parede / Sistemas)</v>
      </c>
      <c r="E845" s="42" t="str">
        <f>IFERROR(VLOOKUP(B845,'4º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v>
      </c>
      <c r="F845" s="42">
        <f>IFERROR(VLOOKUP(B845,'4º PASSO - Lançar TR'!A:D,2,FALSE),"")</f>
        <v>2020</v>
      </c>
      <c r="G845" t="str">
        <f>'1º PASSO - Rascunho'!E845</f>
        <v>UNIDADE</v>
      </c>
      <c r="H845">
        <f>'1º PASSO - Rascunho'!F845</f>
        <v>95.67</v>
      </c>
      <c r="I845" t="str">
        <f>'1º PASSO - Rascunho'!G845</f>
        <v>Fortaleza/CE</v>
      </c>
      <c r="J845" s="42">
        <f t="shared" si="28"/>
        <v>2</v>
      </c>
      <c r="K845">
        <f>'1º PASSO - Rascunho'!H845</f>
        <v>10</v>
      </c>
      <c r="L845" s="42">
        <f t="shared" si="29"/>
        <v>10</v>
      </c>
    </row>
    <row r="846" spans="1:12" x14ac:dyDescent="0.25">
      <c r="A846" t="str">
        <f>'1º PASSO - Rascunho'!A846</f>
        <v xml:space="preserve"> PQ R MNT/10 </v>
      </c>
      <c r="B846">
        <f>'1º PASSO - Rascunho'!B846</f>
        <v>127</v>
      </c>
      <c r="C846" t="str">
        <f>'1º PASSO - Rascunho'!C846</f>
        <v>Serviço</v>
      </c>
      <c r="D846" t="str">
        <f>'1º PASSO - Rascunho'!D846</f>
        <v>3492-Ar Condicionado - Manutenção de Aparelhos de Parede</v>
      </c>
      <c r="E846" s="42" t="str">
        <f>IFERROR(VLOOKUP(B846,'4º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30.000 a 36.000 Btus.</v>
      </c>
      <c r="F846" s="42">
        <f>IFERROR(VLOOKUP(B846,'4º PASSO - Lançar TR'!A:D,2,FALSE),"")</f>
        <v>3492</v>
      </c>
      <c r="G846" t="str">
        <f>'1º PASSO - Rascunho'!E846</f>
        <v>UNIDADE</v>
      </c>
      <c r="H846">
        <f>'1º PASSO - Rascunho'!F846</f>
        <v>129</v>
      </c>
      <c r="I846" t="str">
        <f>'1º PASSO - Rascunho'!G846</f>
        <v>Fortaleza/CE</v>
      </c>
      <c r="J846" s="42">
        <f t="shared" si="28"/>
        <v>2</v>
      </c>
      <c r="K846">
        <f>'1º PASSO - Rascunho'!H846</f>
        <v>10</v>
      </c>
      <c r="L846" s="42">
        <f t="shared" si="29"/>
        <v>10</v>
      </c>
    </row>
    <row r="847" spans="1:12" x14ac:dyDescent="0.25">
      <c r="A847" t="str">
        <f>'1º PASSO - Rascunho'!A847</f>
        <v xml:space="preserve"> PQ R MNT/10 </v>
      </c>
      <c r="B847">
        <f>'1º PASSO - Rascunho'!B847</f>
        <v>129</v>
      </c>
      <c r="C847" t="str">
        <f>'1º PASSO - Rascunho'!C847</f>
        <v>Serviço</v>
      </c>
      <c r="D847" t="str">
        <f>'1º PASSO - Rascunho'!D847</f>
        <v>2020-Ar Condicionado - Instalação/Montagem/Desmontagem/Remoção - (Parede / Sistemas)</v>
      </c>
      <c r="E847" s="42" t="str">
        <f>IFERROR(VLOOKUP(B847,'4º PASSO - Lançar TR'!A:D,4,FALSE),"")</f>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847" s="42">
        <f>IFERROR(VLOOKUP(B847,'4º PASSO - Lançar TR'!A:D,2,FALSE),"")</f>
        <v>2020</v>
      </c>
      <c r="G847" t="str">
        <f>'1º PASSO - Rascunho'!E847</f>
        <v>UNIDADE</v>
      </c>
      <c r="H847">
        <f>'1º PASSO - Rascunho'!F847</f>
        <v>740</v>
      </c>
      <c r="I847" t="str">
        <f>'1º PASSO - Rascunho'!G847</f>
        <v>Fortaleza/CE</v>
      </c>
      <c r="J847" s="42">
        <f t="shared" si="28"/>
        <v>2</v>
      </c>
      <c r="K847">
        <f>'1º PASSO - Rascunho'!H847</f>
        <v>6</v>
      </c>
      <c r="L847" s="42">
        <f t="shared" si="29"/>
        <v>6</v>
      </c>
    </row>
    <row r="848" spans="1:12" x14ac:dyDescent="0.25">
      <c r="A848" t="str">
        <f>'1º PASSO - Rascunho'!A848</f>
        <v xml:space="preserve"> PQ R MNT/10 </v>
      </c>
      <c r="B848">
        <f>'1º PASSO - Rascunho'!B848</f>
        <v>130</v>
      </c>
      <c r="C848" t="str">
        <f>'1º PASSO - Rascunho'!C848</f>
        <v>Serviço</v>
      </c>
      <c r="D848" t="str">
        <f>'1º PASSO - Rascunho'!D848</f>
        <v>2020-Ar Condicionado - Instalação/Montagem/Desmontagem/Remoção - (Parede / Sistemas)</v>
      </c>
      <c r="E848" s="42" t="str">
        <f>IFERROR(VLOOKUP(B848,'4º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v>
      </c>
      <c r="F848" s="42">
        <f>IFERROR(VLOOKUP(B848,'4º PASSO - Lançar TR'!A:D,2,FALSE),"")</f>
        <v>2020</v>
      </c>
      <c r="G848" t="str">
        <f>'1º PASSO - Rascunho'!E848</f>
        <v>UNIDADE</v>
      </c>
      <c r="H848">
        <f>'1º PASSO - Rascunho'!F848</f>
        <v>702</v>
      </c>
      <c r="I848" t="str">
        <f>'1º PASSO - Rascunho'!G848</f>
        <v>Fortaleza/CE</v>
      </c>
      <c r="J848" s="42">
        <f t="shared" si="28"/>
        <v>2</v>
      </c>
      <c r="K848">
        <f>'1º PASSO - Rascunho'!H848</f>
        <v>6</v>
      </c>
      <c r="L848" s="42">
        <f t="shared" si="29"/>
        <v>6</v>
      </c>
    </row>
    <row r="849" spans="1:12" x14ac:dyDescent="0.25">
      <c r="A849" t="str">
        <f>'1º PASSO - Rascunho'!A849</f>
        <v xml:space="preserve"> PQ R MNT/10 </v>
      </c>
      <c r="B849">
        <f>'1º PASSO - Rascunho'!B849</f>
        <v>131</v>
      </c>
      <c r="C849" t="str">
        <f>'1º PASSO - Rascunho'!C849</f>
        <v>Serviço</v>
      </c>
      <c r="D849" t="str">
        <f>'1º PASSO - Rascunho'!D849</f>
        <v>2020-Ar Condicionado - Instalação/Montagem/Desmontagem/Remoção - (Parede / Sistemas)</v>
      </c>
      <c r="E849" s="42" t="str">
        <f>IFERROR(VLOOKUP(B849,'4º PASSO - Lançar TR'!A:D,4,FALSE),"")</f>
        <v>Serviço de instalação com fornecimento de material e aplicação de peças, realizando a substituição de cabo PP até 5 metros, de ar condicionado do tipo Split (inverter ou convencional), múltiplas marcas e tipos, de 48.000 a 60.000 BTUs.</v>
      </c>
      <c r="F849" s="42">
        <f>IFERROR(VLOOKUP(B849,'4º PASSO - Lançar TR'!A:D,2,FALSE),"")</f>
        <v>2020</v>
      </c>
      <c r="G849" t="str">
        <f>'1º PASSO - Rascunho'!E849</f>
        <v>UNIDADE</v>
      </c>
      <c r="H849">
        <f>'1º PASSO - Rascunho'!F849</f>
        <v>160</v>
      </c>
      <c r="I849" t="str">
        <f>'1º PASSO - Rascunho'!G849</f>
        <v>Fortaleza/CE</v>
      </c>
      <c r="J849" s="42">
        <f t="shared" si="28"/>
        <v>2</v>
      </c>
      <c r="K849">
        <f>'1º PASSO - Rascunho'!H849</f>
        <v>6</v>
      </c>
      <c r="L849" s="42">
        <f t="shared" si="29"/>
        <v>6</v>
      </c>
    </row>
    <row r="850" spans="1:12" x14ac:dyDescent="0.25">
      <c r="A850" t="str">
        <f>'1º PASSO - Rascunho'!A850</f>
        <v xml:space="preserve"> PQ R MNT/10 </v>
      </c>
      <c r="B850">
        <f>'1º PASSO - Rascunho'!B850</f>
        <v>132</v>
      </c>
      <c r="C850" t="str">
        <f>'1º PASSO - Rascunho'!C850</f>
        <v>Serviço</v>
      </c>
      <c r="D850" t="str">
        <f>'1º PASSO - Rascunho'!D850</f>
        <v>2020-Ar Condicionado - Instalação/Montagem/Desmontagem/Remoção - (Parede / Sistemas)</v>
      </c>
      <c r="E850" s="42" t="str">
        <f>IFERROR(VLOOKUP(B850,'4º PASSO - Lançar TR'!A:D,4,FALSE),"")</f>
        <v>Serviço de instalação com fornecimento de material e aplicação de peças, realizando a substituição de mangueira PVC cristal até 5 metros, de ar condicionado do tipo Split (inverter ou convencional), múltiplas marcas e tipos, de 48.000 a 60.000 BTUs.</v>
      </c>
      <c r="F850" s="42">
        <f>IFERROR(VLOOKUP(B850,'4º PASSO - Lançar TR'!A:D,2,FALSE),"")</f>
        <v>2020</v>
      </c>
      <c r="G850" t="str">
        <f>'1º PASSO - Rascunho'!E850</f>
        <v>UNIDADE</v>
      </c>
      <c r="H850">
        <f>'1º PASSO - Rascunho'!F850</f>
        <v>129</v>
      </c>
      <c r="I850" t="str">
        <f>'1º PASSO - Rascunho'!G850</f>
        <v>Fortaleza/CE</v>
      </c>
      <c r="J850" s="42">
        <f t="shared" si="28"/>
        <v>2</v>
      </c>
      <c r="K850">
        <f>'1º PASSO - Rascunho'!H850</f>
        <v>6</v>
      </c>
      <c r="L850" s="42">
        <f t="shared" si="29"/>
        <v>6</v>
      </c>
    </row>
    <row r="851" spans="1:12" x14ac:dyDescent="0.25">
      <c r="A851" t="str">
        <f>'1º PASSO - Rascunho'!A851</f>
        <v xml:space="preserve"> PQ R MNT/10 </v>
      </c>
      <c r="B851">
        <f>'1º PASSO - Rascunho'!B851</f>
        <v>133</v>
      </c>
      <c r="C851" t="str">
        <f>'1º PASSO - Rascunho'!C851</f>
        <v>Serviço</v>
      </c>
      <c r="D851" t="str">
        <f>'1º PASSO - Rascunho'!D851</f>
        <v>2020-Ar Condicionado - Instalação/Montagem/Desmontagem/Remoção - (Parede / Sistemas)</v>
      </c>
      <c r="E851" s="42" t="str">
        <f>IFERROR(VLOOKUP(B851,'4º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v>
      </c>
      <c r="F851" s="42">
        <f>IFERROR(VLOOKUP(B851,'4º PASSO - Lançar TR'!A:D,2,FALSE),"")</f>
        <v>2020</v>
      </c>
      <c r="G851" t="str">
        <f>'1º PASSO - Rascunho'!E851</f>
        <v>UNIDADE</v>
      </c>
      <c r="H851">
        <f>'1º PASSO - Rascunho'!F851</f>
        <v>129</v>
      </c>
      <c r="I851" t="str">
        <f>'1º PASSO - Rascunho'!G851</f>
        <v>Fortaleza/CE</v>
      </c>
      <c r="J851" s="42">
        <f t="shared" si="28"/>
        <v>2</v>
      </c>
      <c r="K851">
        <f>'1º PASSO - Rascunho'!H851</f>
        <v>6</v>
      </c>
      <c r="L851" s="42">
        <f t="shared" si="29"/>
        <v>6</v>
      </c>
    </row>
    <row r="852" spans="1:12" x14ac:dyDescent="0.25">
      <c r="A852" t="str">
        <f>'1º PASSO - Rascunho'!A852</f>
        <v xml:space="preserve"> PQ R MNT/10 </v>
      </c>
      <c r="B852">
        <f>'1º PASSO - Rascunho'!B852</f>
        <v>134</v>
      </c>
      <c r="C852" t="str">
        <f>'1º PASSO - Rascunho'!C852</f>
        <v>Serviço</v>
      </c>
      <c r="D852" t="str">
        <f>'1º PASSO - Rascunho'!D852</f>
        <v>3492-Ar Condicionado - Manutenção de Aparelhos de Parede</v>
      </c>
      <c r="E852" s="42" t="str">
        <f>IFERROR(VLOOKUP(B852,'4º PASSO - Lançar TR'!A:D,4,FALSE),"")</f>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852" s="42">
        <f>IFERROR(VLOOKUP(B852,'4º PASSO - Lançar TR'!A:D,2,FALSE),"")</f>
        <v>3492</v>
      </c>
      <c r="G852" t="str">
        <f>'1º PASSO - Rascunho'!E852</f>
        <v>UNIDADE</v>
      </c>
      <c r="H852">
        <f>'1º PASSO - Rascunho'!F852</f>
        <v>337.67</v>
      </c>
      <c r="I852" t="str">
        <f>'1º PASSO - Rascunho'!G852</f>
        <v>Fortaleza/CE</v>
      </c>
      <c r="J852" s="42">
        <f t="shared" si="28"/>
        <v>2</v>
      </c>
      <c r="K852">
        <f>'1º PASSO - Rascunho'!H852</f>
        <v>6</v>
      </c>
      <c r="L852" s="42">
        <f t="shared" si="29"/>
        <v>6</v>
      </c>
    </row>
    <row r="853" spans="1:12" x14ac:dyDescent="0.25">
      <c r="A853" t="str">
        <f>'1º PASSO - Rascunho'!A853</f>
        <v xml:space="preserve"> PQ R MNT/10 </v>
      </c>
      <c r="B853">
        <f>'1º PASSO - Rascunho'!B853</f>
        <v>135</v>
      </c>
      <c r="C853" t="str">
        <f>'1º PASSO - Rascunho'!C853</f>
        <v>Serviço</v>
      </c>
      <c r="D853" t="str">
        <f>'1º PASSO - Rascunho'!D853</f>
        <v>3492-Ar Condicionado - Manutenção de Aparelhos de Parede</v>
      </c>
      <c r="E853" s="42" t="str">
        <f>IFERROR(VLOOKUP(B853,'4º PASSO - Lançar TR'!A:D,4,FALSE),"")</f>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853" s="42">
        <f>IFERROR(VLOOKUP(B853,'4º PASSO - Lançar TR'!A:D,2,FALSE),"")</f>
        <v>3492</v>
      </c>
      <c r="G853" t="str">
        <f>'1º PASSO - Rascunho'!E853</f>
        <v>UNIDADE</v>
      </c>
      <c r="H853">
        <f>'1º PASSO - Rascunho'!F853</f>
        <v>2185</v>
      </c>
      <c r="I853" t="str">
        <f>'1º PASSO - Rascunho'!G853</f>
        <v>Fortaleza/CE</v>
      </c>
      <c r="J853" s="42">
        <f t="shared" si="28"/>
        <v>2</v>
      </c>
      <c r="K853">
        <f>'1º PASSO - Rascunho'!H853</f>
        <v>6</v>
      </c>
      <c r="L853" s="42">
        <f t="shared" si="29"/>
        <v>6</v>
      </c>
    </row>
    <row r="854" spans="1:12" x14ac:dyDescent="0.25">
      <c r="A854" t="str">
        <f>'1º PASSO - Rascunho'!A854</f>
        <v xml:space="preserve"> PQ R MNT/10 </v>
      </c>
      <c r="B854">
        <f>'1º PASSO - Rascunho'!B854</f>
        <v>136</v>
      </c>
      <c r="C854" t="str">
        <f>'1º PASSO - Rascunho'!C854</f>
        <v>Serviço</v>
      </c>
      <c r="D854" t="str">
        <f>'1º PASSO - Rascunho'!D854</f>
        <v>3492-Ar Condicionado - Manutenção de Aparelhos de Parede</v>
      </c>
      <c r="E854" s="42" t="str">
        <f>IFERROR(VLOOKUP(B854,'4º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v>
      </c>
      <c r="F854" s="42">
        <f>IFERROR(VLOOKUP(B854,'4º PASSO - Lançar TR'!A:D,2,FALSE),"")</f>
        <v>3492</v>
      </c>
      <c r="G854" t="str">
        <f>'1º PASSO - Rascunho'!E854</f>
        <v>UNIDADE</v>
      </c>
      <c r="H854">
        <f>'1º PASSO - Rascunho'!F854</f>
        <v>338.33</v>
      </c>
      <c r="I854" t="str">
        <f>'1º PASSO - Rascunho'!G854</f>
        <v>Fortaleza/CE</v>
      </c>
      <c r="J854" s="42">
        <f t="shared" si="28"/>
        <v>2</v>
      </c>
      <c r="K854">
        <f>'1º PASSO - Rascunho'!H854</f>
        <v>6</v>
      </c>
      <c r="L854" s="42">
        <f t="shared" si="29"/>
        <v>6</v>
      </c>
    </row>
    <row r="855" spans="1:12" x14ac:dyDescent="0.25">
      <c r="A855" t="str">
        <f>'1º PASSO - Rascunho'!A855</f>
        <v xml:space="preserve"> PQ R MNT/10 </v>
      </c>
      <c r="B855">
        <f>'1º PASSO - Rascunho'!B855</f>
        <v>137</v>
      </c>
      <c r="C855" t="str">
        <f>'1º PASSO - Rascunho'!C855</f>
        <v>Serviço</v>
      </c>
      <c r="D855" t="str">
        <f>'1º PASSO - Rascunho'!D855</f>
        <v>3492-Ar Condicionado - Manutenção de Aparelhos de Parede</v>
      </c>
      <c r="E855" s="42" t="str">
        <f>IFERROR(VLOOKUP(B855,'4º PASSO - Lançar TR'!A:D,4,FALSE),"")</f>
        <v>Serviço    de     manutenção    corretiva  com fornecimento de material e aplicação de peças, realizando a substituição de filtro de ar, de ar condicionado do tipo Split( inverter ou convencional) , de 48.000 a 60.000 BTUs.</v>
      </c>
      <c r="F855" s="42">
        <f>IFERROR(VLOOKUP(B855,'4º PASSO - Lançar TR'!A:D,2,FALSE),"")</f>
        <v>3492</v>
      </c>
      <c r="G855" t="str">
        <f>'1º PASSO - Rascunho'!E855</f>
        <v>UNIDADE</v>
      </c>
      <c r="H855">
        <f>'1º PASSO - Rascunho'!F855</f>
        <v>223.33</v>
      </c>
      <c r="I855" t="str">
        <f>'1º PASSO - Rascunho'!G855</f>
        <v>Fortaleza/CE</v>
      </c>
      <c r="J855" s="42">
        <f t="shared" si="28"/>
        <v>2</v>
      </c>
      <c r="K855">
        <f>'1º PASSO - Rascunho'!H855</f>
        <v>6</v>
      </c>
      <c r="L855" s="42">
        <f t="shared" si="29"/>
        <v>6</v>
      </c>
    </row>
    <row r="856" spans="1:12" x14ac:dyDescent="0.25">
      <c r="A856" t="str">
        <f>'1º PASSO - Rascunho'!A856</f>
        <v xml:space="preserve"> PQ R MNT/10 </v>
      </c>
      <c r="B856">
        <f>'1º PASSO - Rascunho'!B856</f>
        <v>138</v>
      </c>
      <c r="C856" t="str">
        <f>'1º PASSO - Rascunho'!C856</f>
        <v>Serviço</v>
      </c>
      <c r="D856" t="str">
        <f>'1º PASSO - Rascunho'!D856</f>
        <v>3492-Ar Condicionado - Manutenção de Aparelhos de Parede</v>
      </c>
      <c r="E856" s="42" t="str">
        <f>IFERROR(VLOOKUP(B856,'4º PASSO - Lançar TR'!A:D,4,FALSE),"")</f>
        <v>Serviço    de     manutenção    corretiva  c com fornecimento de material e aplicação de peças, realizando as substituições de sensores da unidade interna e/ou externa (termistores), de ar condicionado do tipo Split( inverter ou convencional), de 48.000 a 60.000 BTUs.</v>
      </c>
      <c r="F856" s="42">
        <f>IFERROR(VLOOKUP(B856,'4º PASSO - Lançar TR'!A:D,2,FALSE),"")</f>
        <v>3492</v>
      </c>
      <c r="G856" t="str">
        <f>'1º PASSO - Rascunho'!E856</f>
        <v>UNIDADE</v>
      </c>
      <c r="H856">
        <f>'1º PASSO - Rascunho'!F856</f>
        <v>223.33</v>
      </c>
      <c r="I856" t="str">
        <f>'1º PASSO - Rascunho'!G856</f>
        <v>Fortaleza/CE</v>
      </c>
      <c r="J856" s="42">
        <f t="shared" si="28"/>
        <v>2</v>
      </c>
      <c r="K856">
        <f>'1º PASSO - Rascunho'!H856</f>
        <v>6</v>
      </c>
      <c r="L856" s="42">
        <f t="shared" si="29"/>
        <v>6</v>
      </c>
    </row>
    <row r="857" spans="1:12" x14ac:dyDescent="0.25">
      <c r="A857" t="str">
        <f>'1º PASSO - Rascunho'!A857</f>
        <v xml:space="preserve"> PQ R MNT/10 </v>
      </c>
      <c r="B857">
        <f>'1º PASSO - Rascunho'!B857</f>
        <v>139</v>
      </c>
      <c r="C857" t="str">
        <f>'1º PASSO - Rascunho'!C857</f>
        <v>Serviço</v>
      </c>
      <c r="D857" t="str">
        <f>'1º PASSO - Rascunho'!D857</f>
        <v>3492-Ar Condicionado - Manutenção de Aparelhos de Parede</v>
      </c>
      <c r="E857" s="42" t="str">
        <f>IFERROR(VLOOKUP(B857,'4º PASSO - Lançar TR'!A:D,4,FALSE),"")</f>
        <v>Serviço    de     manutenção    corretiva  com fornecimento de material e aplicação de peças, realizando a substituição de capacitor da unidade interna ou externa, de ar condicionado do tipo Split( inverter ou convencional), de 48.000 a 60.000 BTUs.</v>
      </c>
      <c r="F857" s="42">
        <f>IFERROR(VLOOKUP(B857,'4º PASSO - Lançar TR'!A:D,2,FALSE),"")</f>
        <v>3492</v>
      </c>
      <c r="G857" t="str">
        <f>'1º PASSO - Rascunho'!E857</f>
        <v>UNIDADE</v>
      </c>
      <c r="H857">
        <f>'1º PASSO - Rascunho'!F857</f>
        <v>258.33</v>
      </c>
      <c r="I857" t="str">
        <f>'1º PASSO - Rascunho'!G857</f>
        <v>Fortaleza/CE</v>
      </c>
      <c r="J857" s="42">
        <f t="shared" si="28"/>
        <v>2</v>
      </c>
      <c r="K857">
        <f>'1º PASSO - Rascunho'!H857</f>
        <v>6</v>
      </c>
      <c r="L857" s="42">
        <f t="shared" si="29"/>
        <v>6</v>
      </c>
    </row>
    <row r="858" spans="1:12" x14ac:dyDescent="0.25">
      <c r="A858" t="str">
        <f>'1º PASSO - Rascunho'!A858</f>
        <v xml:space="preserve"> PQ R MNT/10 </v>
      </c>
      <c r="B858">
        <f>'1º PASSO - Rascunho'!B858</f>
        <v>140</v>
      </c>
      <c r="C858" t="str">
        <f>'1º PASSO - Rascunho'!C858</f>
        <v>Serviço</v>
      </c>
      <c r="D858" t="str">
        <f>'1º PASSO - Rascunho'!D858</f>
        <v>3492-Ar Condicionado - Manutenção de Aparelhos de Parede</v>
      </c>
      <c r="E858" s="42" t="str">
        <f>IFERROR(VLOOKUP(B858,'4º PASSO - Lançar TR'!A:D,4,FALSE),"")</f>
        <v>Serviço    de     manutenção    corretiva     com fornecimento de material e aplicação de peças, realizando a substituição de placa eletrônica principal original (unidade interna), de ar condicionado do tipo Split(inverter ou convencional), de 48.000 a 60.000 BTUs.</v>
      </c>
      <c r="F858" s="42">
        <f>IFERROR(VLOOKUP(B858,'4º PASSO - Lançar TR'!A:D,2,FALSE),"")</f>
        <v>3492</v>
      </c>
      <c r="G858" t="str">
        <f>'1º PASSO - Rascunho'!E858</f>
        <v>UNIDADE</v>
      </c>
      <c r="H858">
        <f>'1º PASSO - Rascunho'!F858</f>
        <v>615</v>
      </c>
      <c r="I858" t="str">
        <f>'1º PASSO - Rascunho'!G858</f>
        <v>Fortaleza/CE</v>
      </c>
      <c r="J858" s="42">
        <f t="shared" si="28"/>
        <v>2</v>
      </c>
      <c r="K858">
        <f>'1º PASSO - Rascunho'!H858</f>
        <v>6</v>
      </c>
      <c r="L858" s="42">
        <f t="shared" si="29"/>
        <v>6</v>
      </c>
    </row>
    <row r="859" spans="1:12" x14ac:dyDescent="0.25">
      <c r="A859" t="str">
        <f>'1º PASSO - Rascunho'!A859</f>
        <v xml:space="preserve"> PQ R MNT/10 </v>
      </c>
      <c r="B859">
        <f>'1º PASSO - Rascunho'!B859</f>
        <v>141</v>
      </c>
      <c r="C859" t="str">
        <f>'1º PASSO - Rascunho'!C859</f>
        <v>Serviço</v>
      </c>
      <c r="D859" t="str">
        <f>'1º PASSO - Rascunho'!D859</f>
        <v>3492-Ar Condicionado - Manutenção de Aparelhos de Parede</v>
      </c>
      <c r="E859" s="42" t="str">
        <f>IFERROR(VLOOKUP(B859,'4º PASSO - Lançar TR'!A:D,4,FALSE),"")</f>
        <v>Serviço    de     manutenção    corretiva  com fornecimento de material e aplicação de peças, realizando a substituição de placa eletrônica universal da unidade interna, de ar condicionado do tipo Split (convencional), de 48.000 a 60.000 BTUs.</v>
      </c>
      <c r="F859" s="42">
        <f>IFERROR(VLOOKUP(B859,'4º PASSO - Lançar TR'!A:D,2,FALSE),"")</f>
        <v>3492</v>
      </c>
      <c r="G859" t="str">
        <f>'1º PASSO - Rascunho'!E859</f>
        <v>UNIDADE</v>
      </c>
      <c r="H859">
        <f>'1º PASSO - Rascunho'!F859</f>
        <v>405</v>
      </c>
      <c r="I859" t="str">
        <f>'1º PASSO - Rascunho'!G859</f>
        <v>Fortaleza/CE</v>
      </c>
      <c r="J859" s="42">
        <f t="shared" si="28"/>
        <v>2</v>
      </c>
      <c r="K859">
        <f>'1º PASSO - Rascunho'!H859</f>
        <v>6</v>
      </c>
      <c r="L859" s="42">
        <f t="shared" si="29"/>
        <v>6</v>
      </c>
    </row>
    <row r="860" spans="1:12" x14ac:dyDescent="0.25">
      <c r="A860" t="str">
        <f>'1º PASSO - Rascunho'!A860</f>
        <v xml:space="preserve"> PQ R MNT/10 </v>
      </c>
      <c r="B860">
        <f>'1º PASSO - Rascunho'!B860</f>
        <v>142</v>
      </c>
      <c r="C860" t="str">
        <f>'1º PASSO - Rascunho'!C860</f>
        <v>Serviço</v>
      </c>
      <c r="D860" t="str">
        <f>'1º PASSO - Rascunho'!D860</f>
        <v>3492-Ar Condicionado - Manutenção de Aparelhos de Parede</v>
      </c>
      <c r="E860" s="42" t="str">
        <f>IFERROR(VLOOKUP(B860,'4º PASSO - Lançar TR'!A:D,4,FALSE),"")</f>
        <v>Serviço    de     manutenção    corretiva  com reparo da placa eletrônica principal (unidade interna), de ar condicionado do tipo Split(inverter ou convencional), de 48.000 a 60.000 BTUs.</v>
      </c>
      <c r="F860" s="42">
        <f>IFERROR(VLOOKUP(B860,'4º PASSO - Lançar TR'!A:D,2,FALSE),"")</f>
        <v>3492</v>
      </c>
      <c r="G860" t="str">
        <f>'1º PASSO - Rascunho'!E860</f>
        <v>UNIDADE</v>
      </c>
      <c r="H860">
        <f>'1º PASSO - Rascunho'!F860</f>
        <v>461</v>
      </c>
      <c r="I860" t="str">
        <f>'1º PASSO - Rascunho'!G860</f>
        <v>Fortaleza/CE</v>
      </c>
      <c r="J860" s="42">
        <f t="shared" si="28"/>
        <v>2</v>
      </c>
      <c r="K860">
        <f>'1º PASSO - Rascunho'!H860</f>
        <v>6</v>
      </c>
      <c r="L860" s="42">
        <f t="shared" si="29"/>
        <v>6</v>
      </c>
    </row>
    <row r="861" spans="1:12" x14ac:dyDescent="0.25">
      <c r="A861" t="str">
        <f>'1º PASSO - Rascunho'!A861</f>
        <v xml:space="preserve"> PQ R MNT/10 </v>
      </c>
      <c r="B861">
        <f>'1º PASSO - Rascunho'!B861</f>
        <v>143</v>
      </c>
      <c r="C861" t="str">
        <f>'1º PASSO - Rascunho'!C861</f>
        <v>Serviço</v>
      </c>
      <c r="D861" t="str">
        <f>'1º PASSO - Rascunho'!D861</f>
        <v>3492-Ar Condicionado - Manutenção de Aparelhos de Parede</v>
      </c>
      <c r="E861" s="42" t="str">
        <f>IFERROR(VLOOKUP(B861,'4º PASSO - Lançar TR'!A:D,4,FALSE),"")</f>
        <v>Serviço de manutenção corretiva com fornecimento de material e aplicação de peças, realizando a substituição de placa eletrônica receptora da unidade interna, de ar condicionado do  tipo Split(inverter ou convencional), de 48.000 a 60.000 BTUs..</v>
      </c>
      <c r="F861" s="42">
        <f>IFERROR(VLOOKUP(B861,'4º PASSO - Lançar TR'!A:D,2,FALSE),"")</f>
        <v>3492</v>
      </c>
      <c r="G861" t="str">
        <f>'1º PASSO - Rascunho'!E861</f>
        <v>UNIDADE</v>
      </c>
      <c r="H861">
        <f>'1º PASSO - Rascunho'!F861</f>
        <v>615</v>
      </c>
      <c r="I861" t="str">
        <f>'1º PASSO - Rascunho'!G861</f>
        <v>Fortaleza/CE</v>
      </c>
      <c r="J861" s="42">
        <f t="shared" si="28"/>
        <v>2</v>
      </c>
      <c r="K861">
        <f>'1º PASSO - Rascunho'!H861</f>
        <v>6</v>
      </c>
      <c r="L861" s="42">
        <f t="shared" si="29"/>
        <v>6</v>
      </c>
    </row>
    <row r="862" spans="1:12" x14ac:dyDescent="0.25">
      <c r="A862" t="str">
        <f>'1º PASSO - Rascunho'!A862</f>
        <v xml:space="preserve"> PQ R MNT/10 </v>
      </c>
      <c r="B862">
        <f>'1º PASSO - Rascunho'!B862</f>
        <v>144</v>
      </c>
      <c r="C862" t="str">
        <f>'1º PASSO - Rascunho'!C862</f>
        <v>Serviço</v>
      </c>
      <c r="D862" t="str">
        <f>'1º PASSO - Rascunho'!D862</f>
        <v>3492-Ar Condicionado - Manutenção de Aparelhos de Parede</v>
      </c>
      <c r="E862" s="42" t="str">
        <f>IFERROR(VLOOKUP(B862,'4º PASSO - Lançar TR'!A:D,4,FALSE),"")</f>
        <v>Serviço de manutenção corretiva com fornecimento de material e aplicação de peças, realizando a substituição do motor de passo de movimentação das aletas/swing, de ar condicionado do  tipo Split(inverter ou convencional), de 48.000 a 60.000 BTUs.</v>
      </c>
      <c r="F862" s="42">
        <f>IFERROR(VLOOKUP(B862,'4º PASSO - Lançar TR'!A:D,2,FALSE),"")</f>
        <v>3492</v>
      </c>
      <c r="G862" t="str">
        <f>'1º PASSO - Rascunho'!E862</f>
        <v>UNIDADE</v>
      </c>
      <c r="H862">
        <f>'1º PASSO - Rascunho'!F862</f>
        <v>205.83</v>
      </c>
      <c r="I862" t="str">
        <f>'1º PASSO - Rascunho'!G862</f>
        <v>Fortaleza/CE</v>
      </c>
      <c r="J862" s="42">
        <f t="shared" si="28"/>
        <v>2</v>
      </c>
      <c r="K862">
        <f>'1º PASSO - Rascunho'!H862</f>
        <v>6</v>
      </c>
      <c r="L862" s="42">
        <f t="shared" si="29"/>
        <v>6</v>
      </c>
    </row>
    <row r="863" spans="1:12" x14ac:dyDescent="0.25">
      <c r="A863" t="str">
        <f>'1º PASSO - Rascunho'!A863</f>
        <v xml:space="preserve"> PQ R MNT/10 </v>
      </c>
      <c r="B863">
        <f>'1º PASSO - Rascunho'!B863</f>
        <v>145</v>
      </c>
      <c r="C863" t="str">
        <f>'1º PASSO - Rascunho'!C863</f>
        <v>Serviço</v>
      </c>
      <c r="D863" t="str">
        <f>'1º PASSO - Rascunho'!D863</f>
        <v>3492-Ar Condicionado - Manutenção de Aparelhos de Parede</v>
      </c>
      <c r="E863" s="42" t="str">
        <f>IFERROR(VLOOKUP(B863,'4º PASSO - Lançar TR'!A:D,4,FALSE),"")</f>
        <v>Serviço de manutenção corretiva com fornecimento de material e aplicação de peças, realizando a substituição de placa eletrônica unidade externa (condensadora), de ar condicionado do tipo Split (inverter), de 48.000 a 60.000 BTUs.</v>
      </c>
      <c r="F863" s="42">
        <f>IFERROR(VLOOKUP(B863,'4º PASSO - Lançar TR'!A:D,2,FALSE),"")</f>
        <v>3492</v>
      </c>
      <c r="G863" t="str">
        <f>'1º PASSO - Rascunho'!E863</f>
        <v>UNIDADE</v>
      </c>
      <c r="H863">
        <f>'1º PASSO - Rascunho'!F863</f>
        <v>615</v>
      </c>
      <c r="I863" t="str">
        <f>'1º PASSO - Rascunho'!G863</f>
        <v>Fortaleza/CE</v>
      </c>
      <c r="J863" s="42">
        <f t="shared" si="28"/>
        <v>2</v>
      </c>
      <c r="K863">
        <f>'1º PASSO - Rascunho'!H863</f>
        <v>6</v>
      </c>
      <c r="L863" s="42">
        <f t="shared" si="29"/>
        <v>6</v>
      </c>
    </row>
    <row r="864" spans="1:12" x14ac:dyDescent="0.25">
      <c r="A864" t="str">
        <f>'1º PASSO - Rascunho'!A864</f>
        <v xml:space="preserve"> PQ R MNT/10 </v>
      </c>
      <c r="B864">
        <f>'1º PASSO - Rascunho'!B864</f>
        <v>146</v>
      </c>
      <c r="C864" t="str">
        <f>'1º PASSO - Rascunho'!C864</f>
        <v>Serviço</v>
      </c>
      <c r="D864" t="str">
        <f>'1º PASSO - Rascunho'!D864</f>
        <v>3492-Ar Condicionado - Manutenção de Aparelhos de Parede</v>
      </c>
      <c r="E864" s="42" t="str">
        <f>IFERROR(VLOOKUP(B864,'4º PASSO - Lançar TR'!A:D,4,FALSE),"")</f>
        <v>Serviço de manutenção corretiva com o reparo da placa eletrônica da condensadora, de ar condicionado do tipo Split (inverter ou convencional), de 48.000 a 60.000 BTUs.</v>
      </c>
      <c r="F864" s="42">
        <f>IFERROR(VLOOKUP(B864,'4º PASSO - Lançar TR'!A:D,2,FALSE),"")</f>
        <v>3492</v>
      </c>
      <c r="G864" t="str">
        <f>'1º PASSO - Rascunho'!E864</f>
        <v>UNIDADE</v>
      </c>
      <c r="H864">
        <f>'1º PASSO - Rascunho'!F864</f>
        <v>475</v>
      </c>
      <c r="I864" t="str">
        <f>'1º PASSO - Rascunho'!G864</f>
        <v>Fortaleza/CE</v>
      </c>
      <c r="J864" s="42">
        <f t="shared" si="28"/>
        <v>2</v>
      </c>
      <c r="K864">
        <f>'1º PASSO - Rascunho'!H864</f>
        <v>6</v>
      </c>
      <c r="L864" s="42">
        <f t="shared" si="29"/>
        <v>6</v>
      </c>
    </row>
    <row r="865" spans="1:12" x14ac:dyDescent="0.25">
      <c r="A865" t="str">
        <f>'1º PASSO - Rascunho'!A865</f>
        <v xml:space="preserve"> PQ R MNT/10 </v>
      </c>
      <c r="B865">
        <f>'1º PASSO - Rascunho'!B865</f>
        <v>147</v>
      </c>
      <c r="C865" t="str">
        <f>'1º PASSO - Rascunho'!C865</f>
        <v>Serviço</v>
      </c>
      <c r="D865" t="str">
        <f>'1º PASSO - Rascunho'!D865</f>
        <v>3492-Ar Condicionado - Manutenção de Aparelhos de Parede</v>
      </c>
      <c r="E865" s="42" t="str">
        <f>IFERROR(VLOOKUP(B865,'4º PASSO - Lançar TR'!A:D,4,FALSE),"")</f>
        <v>Serviço    de  manutenção   corretiva com  fornecimento de material e aplicação de peças, realizando a substituição de motor do ventilador da unidade externa, de ar condicionado do tipo Split (inverter ou convencional), de 48.000 a 60.000 BTUs.</v>
      </c>
      <c r="F865" s="42">
        <f>IFERROR(VLOOKUP(B865,'4º PASSO - Lançar TR'!A:D,2,FALSE),"")</f>
        <v>3492</v>
      </c>
      <c r="G865" t="str">
        <f>'1º PASSO - Rascunho'!E865</f>
        <v>UNIDADE</v>
      </c>
      <c r="H865">
        <f>'1º PASSO - Rascunho'!F865</f>
        <v>640</v>
      </c>
      <c r="I865" t="str">
        <f>'1º PASSO - Rascunho'!G865</f>
        <v>Fortaleza/CE</v>
      </c>
      <c r="J865" s="42">
        <f t="shared" si="28"/>
        <v>2</v>
      </c>
      <c r="K865">
        <f>'1º PASSO - Rascunho'!H865</f>
        <v>6</v>
      </c>
      <c r="L865" s="42">
        <f t="shared" si="29"/>
        <v>6</v>
      </c>
    </row>
    <row r="866" spans="1:12" x14ac:dyDescent="0.25">
      <c r="A866" t="str">
        <f>'1º PASSO - Rascunho'!A866</f>
        <v xml:space="preserve"> PQ R MNT/10 </v>
      </c>
      <c r="B866">
        <f>'1º PASSO - Rascunho'!B866</f>
        <v>148</v>
      </c>
      <c r="C866" t="str">
        <f>'1º PASSO - Rascunho'!C866</f>
        <v>Serviço</v>
      </c>
      <c r="D866" t="str">
        <f>'1º PASSO - Rascunho'!D866</f>
        <v>3492-Ar Condicionado - Manutenção de Aparelhos de Parede</v>
      </c>
      <c r="E866" s="42" t="str">
        <f>IFERROR(VLOOKUP(B866,'4º PASSO - Lançar TR'!A:D,4,FALSE),"")</f>
        <v>Serviço    de  manutenção   corretiva  com reparo de motor do ventilador da unidade externa, de ar condicionado do tipo Split (inverter ou convencional), de 48.000 a 60.000 BTUs.</v>
      </c>
      <c r="F866" s="42">
        <f>IFERROR(VLOOKUP(B866,'4º PASSO - Lançar TR'!A:D,2,FALSE),"")</f>
        <v>3492</v>
      </c>
      <c r="G866" t="str">
        <f>'1º PASSO - Rascunho'!E866</f>
        <v>UNIDADE</v>
      </c>
      <c r="H866">
        <f>'1º PASSO - Rascunho'!F866</f>
        <v>478.33</v>
      </c>
      <c r="I866" t="str">
        <f>'1º PASSO - Rascunho'!G866</f>
        <v>Fortaleza/CE</v>
      </c>
      <c r="J866" s="42">
        <f t="shared" si="28"/>
        <v>2</v>
      </c>
      <c r="K866">
        <f>'1º PASSO - Rascunho'!H866</f>
        <v>6</v>
      </c>
      <c r="L866" s="42">
        <f t="shared" si="29"/>
        <v>6</v>
      </c>
    </row>
    <row r="867" spans="1:12" x14ac:dyDescent="0.25">
      <c r="A867" t="str">
        <f>'1º PASSO - Rascunho'!A867</f>
        <v xml:space="preserve"> PQ R MNT/10 </v>
      </c>
      <c r="B867">
        <f>'1º PASSO - Rascunho'!B867</f>
        <v>149</v>
      </c>
      <c r="C867" t="str">
        <f>'1º PASSO - Rascunho'!C867</f>
        <v>Serviço</v>
      </c>
      <c r="D867" t="str">
        <f>'1º PASSO - Rascunho'!D867</f>
        <v>3492-Ar Condicionado - Manutenção de Aparelhos de Parede</v>
      </c>
      <c r="E867" s="42" t="str">
        <f>IFERROR(VLOOKUP(B867,'4º PASSO - Lançar TR'!A:D,4,FALSE),"")</f>
        <v>Serviço    de  manutenção    corretiva  com fornecimento de material e aplicação de peças, realizando a substituição de motor do ventilador da unidade interna, de ar condicionado do tipo Split (convencional), de 48.000 a 60.000 BTUs.</v>
      </c>
      <c r="F867" s="42">
        <f>IFERROR(VLOOKUP(B867,'4º PASSO - Lançar TR'!A:D,2,FALSE),"")</f>
        <v>3492</v>
      </c>
      <c r="G867" t="str">
        <f>'1º PASSO - Rascunho'!E867</f>
        <v>UNIDADE</v>
      </c>
      <c r="H867">
        <f>'1º PASSO - Rascunho'!F867</f>
        <v>636.66999999999996</v>
      </c>
      <c r="I867" t="str">
        <f>'1º PASSO - Rascunho'!G867</f>
        <v>Fortaleza/CE</v>
      </c>
      <c r="J867" s="42">
        <f t="shared" si="28"/>
        <v>2</v>
      </c>
      <c r="K867">
        <f>'1º PASSO - Rascunho'!H867</f>
        <v>6</v>
      </c>
      <c r="L867" s="42">
        <f t="shared" si="29"/>
        <v>6</v>
      </c>
    </row>
    <row r="868" spans="1:12" x14ac:dyDescent="0.25">
      <c r="A868" t="str">
        <f>'1º PASSO - Rascunho'!A868</f>
        <v xml:space="preserve"> PQ R MNT/10 </v>
      </c>
      <c r="B868">
        <f>'1º PASSO - Rascunho'!B868</f>
        <v>150</v>
      </c>
      <c r="C868" t="str">
        <f>'1º PASSO - Rascunho'!C868</f>
        <v>Serviço</v>
      </c>
      <c r="D868" t="str">
        <f>'1º PASSO - Rascunho'!D868</f>
        <v>3492-Ar Condicionado - Manutenção de Aparelhos de Parede</v>
      </c>
      <c r="E868" s="42" t="str">
        <f>IFERROR(VLOOKUP(B868,'4º PASSO - Lançar TR'!A:D,4,FALSE),"")</f>
        <v>Serviço    de  manutenção    corretiva com reparo de motor do ventilador da unidade interna, de ar condicionado do tipo Split (convencional), de 48.000 a 60.000 BTUs.</v>
      </c>
      <c r="F868" s="42">
        <f>IFERROR(VLOOKUP(B868,'4º PASSO - Lançar TR'!A:D,2,FALSE),"")</f>
        <v>3492</v>
      </c>
      <c r="G868" t="str">
        <f>'1º PASSO - Rascunho'!E868</f>
        <v>UNIDADE</v>
      </c>
      <c r="H868">
        <f>'1º PASSO - Rascunho'!F868</f>
        <v>478.33</v>
      </c>
      <c r="I868" t="str">
        <f>'1º PASSO - Rascunho'!G868</f>
        <v>Fortaleza/CE</v>
      </c>
      <c r="J868" s="42">
        <f t="shared" si="28"/>
        <v>2</v>
      </c>
      <c r="K868">
        <f>'1º PASSO - Rascunho'!H868</f>
        <v>6</v>
      </c>
      <c r="L868" s="42">
        <f t="shared" si="29"/>
        <v>6</v>
      </c>
    </row>
    <row r="869" spans="1:12" x14ac:dyDescent="0.25">
      <c r="A869" t="str">
        <f>'1º PASSO - Rascunho'!A869</f>
        <v xml:space="preserve"> PQ R MNT/10 </v>
      </c>
      <c r="B869">
        <f>'1º PASSO - Rascunho'!B869</f>
        <v>151</v>
      </c>
      <c r="C869" t="str">
        <f>'1º PASSO - Rascunho'!C869</f>
        <v>Serviço</v>
      </c>
      <c r="D869" t="str">
        <f>'1º PASSO - Rascunho'!D869</f>
        <v>3492-Ar Condicionado - Manutenção de Aparelhos de Parede</v>
      </c>
      <c r="E869" s="42" t="str">
        <f>IFERROR(VLOOKUP(B869,'4º PASSO - Lançar TR'!A:D,4,FALSE),"")</f>
        <v>Serviço    de     manutenção   corretiva    com fornecimento de material e aplicação de peças, realizando a substituição da turbina da unidade interna, de ar condicionado do tipo Split (inverter ou convencional), de 48.000 a 60.000 BTUs.</v>
      </c>
      <c r="F869" s="42">
        <f>IFERROR(VLOOKUP(B869,'4º PASSO - Lançar TR'!A:D,2,FALSE),"")</f>
        <v>3492</v>
      </c>
      <c r="G869" t="str">
        <f>'1º PASSO - Rascunho'!E869</f>
        <v>UNIDADE</v>
      </c>
      <c r="H869">
        <f>'1º PASSO - Rascunho'!F869</f>
        <v>444</v>
      </c>
      <c r="I869" t="str">
        <f>'1º PASSO - Rascunho'!G869</f>
        <v>Fortaleza/CE</v>
      </c>
      <c r="J869" s="42">
        <f t="shared" si="28"/>
        <v>2</v>
      </c>
      <c r="K869">
        <f>'1º PASSO - Rascunho'!H869</f>
        <v>6</v>
      </c>
      <c r="L869" s="42">
        <f t="shared" si="29"/>
        <v>6</v>
      </c>
    </row>
    <row r="870" spans="1:12" x14ac:dyDescent="0.25">
      <c r="A870" t="str">
        <f>'1º PASSO - Rascunho'!A870</f>
        <v xml:space="preserve"> PQ R MNT/10 </v>
      </c>
      <c r="B870">
        <f>'1º PASSO - Rascunho'!B870</f>
        <v>152</v>
      </c>
      <c r="C870" t="str">
        <f>'1º PASSO - Rascunho'!C870</f>
        <v>Serviço</v>
      </c>
      <c r="D870" t="str">
        <f>'1º PASSO - Rascunho'!D870</f>
        <v>3492-Ar Condicionado - Manutenção de Aparelhos de Parede</v>
      </c>
      <c r="E870" s="42" t="str">
        <f>IFERROR(VLOOKUP(B870,'4º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48.000 a 60.000 BTUs.</v>
      </c>
      <c r="F870" s="42">
        <f>IFERROR(VLOOKUP(B870,'4º PASSO - Lançar TR'!A:D,2,FALSE),"")</f>
        <v>3492</v>
      </c>
      <c r="G870" t="str">
        <f>'1º PASSO - Rascunho'!E870</f>
        <v>UNIDADE</v>
      </c>
      <c r="H870">
        <f>'1º PASSO - Rascunho'!F870</f>
        <v>237.33</v>
      </c>
      <c r="I870" t="str">
        <f>'1º PASSO - Rascunho'!G870</f>
        <v>Fortaleza/CE</v>
      </c>
      <c r="J870" s="42">
        <f t="shared" si="28"/>
        <v>2</v>
      </c>
      <c r="K870">
        <f>'1º PASSO - Rascunho'!H870</f>
        <v>6</v>
      </c>
      <c r="L870" s="42">
        <f t="shared" si="29"/>
        <v>6</v>
      </c>
    </row>
    <row r="871" spans="1:12" x14ac:dyDescent="0.25">
      <c r="A871" t="str">
        <f>'1º PASSO - Rascunho'!A871</f>
        <v xml:space="preserve"> PQ R MNT/10 </v>
      </c>
      <c r="B871">
        <f>'1º PASSO - Rascunho'!B871</f>
        <v>153</v>
      </c>
      <c r="C871" t="str">
        <f>'1º PASSO - Rascunho'!C871</f>
        <v>Serviço</v>
      </c>
      <c r="D871" t="str">
        <f>'1º PASSO - Rascunho'!D871</f>
        <v>3492-Ar Condicionado - Manutenção de Aparelhos de Parede</v>
      </c>
      <c r="E871" s="42" t="str">
        <f>IFERROR(VLOOKUP(B871,'4º PASSO - Lançar TR'!A:D,4,FALSE),"")</f>
        <v>Serviço    de     manutenção    corretiva   com fornecimento de material e aplicação de peças, realizando a substituição de hélice do motor da unidade externa, de ar condicionado do tipo Split(inverter ou convencional), de 48.000 a 60.000 BTUs.</v>
      </c>
      <c r="F871" s="42">
        <f>IFERROR(VLOOKUP(B871,'4º PASSO - Lançar TR'!A:D,2,FALSE),"")</f>
        <v>3492</v>
      </c>
      <c r="G871" t="str">
        <f>'1º PASSO - Rascunho'!E871</f>
        <v>UNIDADE</v>
      </c>
      <c r="H871">
        <f>'1º PASSO - Rascunho'!F871</f>
        <v>275.83</v>
      </c>
      <c r="I871" t="str">
        <f>'1º PASSO - Rascunho'!G871</f>
        <v>Fortaleza/CE</v>
      </c>
      <c r="J871" s="42">
        <f t="shared" si="28"/>
        <v>2</v>
      </c>
      <c r="K871">
        <f>'1º PASSO - Rascunho'!H871</f>
        <v>6</v>
      </c>
      <c r="L871" s="42">
        <f t="shared" si="29"/>
        <v>6</v>
      </c>
    </row>
    <row r="872" spans="1:12" x14ac:dyDescent="0.25">
      <c r="A872" t="str">
        <f>'1º PASSO - Rascunho'!A872</f>
        <v xml:space="preserve"> PQ R MNT/10 </v>
      </c>
      <c r="B872">
        <f>'1º PASSO - Rascunho'!B872</f>
        <v>154</v>
      </c>
      <c r="C872" t="str">
        <f>'1º PASSO - Rascunho'!C872</f>
        <v>Serviço</v>
      </c>
      <c r="D872" t="str">
        <f>'1º PASSO - Rascunho'!D872</f>
        <v>3492-Ar Condicionado - Manutenção de Aparelhos de Parede</v>
      </c>
      <c r="E872" s="42" t="str">
        <f>IFERROR(VLOOKUP(B872,'4º PASSO - Lançar TR'!A:D,4,FALSE),"")</f>
        <v>Serviço    de     manutenção    corretiva  com fornecimento de material e aplicação de peças, realizando a substituição de válvulas de serviço split da unidade externa (condensadora), de ar condicionado do tipo Split (inverter ou convencional), de 48.000 a 60.000 BTUs.</v>
      </c>
      <c r="F872" s="42">
        <f>IFERROR(VLOOKUP(B872,'4º PASSO - Lançar TR'!A:D,2,FALSE),"")</f>
        <v>3492</v>
      </c>
      <c r="G872" t="str">
        <f>'1º PASSO - Rascunho'!E872</f>
        <v>UNIDADE</v>
      </c>
      <c r="H872">
        <f>'1º PASSO - Rascunho'!F872</f>
        <v>160</v>
      </c>
      <c r="I872" t="str">
        <f>'1º PASSO - Rascunho'!G872</f>
        <v>Fortaleza/CE</v>
      </c>
      <c r="J872" s="42">
        <f t="shared" si="28"/>
        <v>2</v>
      </c>
      <c r="K872">
        <f>'1º PASSO - Rascunho'!H872</f>
        <v>6</v>
      </c>
      <c r="L872" s="42">
        <f t="shared" si="29"/>
        <v>6</v>
      </c>
    </row>
    <row r="873" spans="1:12" x14ac:dyDescent="0.25">
      <c r="A873" t="str">
        <f>'1º PASSO - Rascunho'!A873</f>
        <v xml:space="preserve"> PQ R MNT/10 </v>
      </c>
      <c r="B873">
        <f>'1º PASSO - Rascunho'!B873</f>
        <v>155</v>
      </c>
      <c r="C873" t="str">
        <f>'1º PASSO - Rascunho'!C873</f>
        <v>Serviço</v>
      </c>
      <c r="D873" t="str">
        <f>'1º PASSO - Rascunho'!D873</f>
        <v>3492-Ar Condicionado - Manutenção de Aparelhos de Parede</v>
      </c>
      <c r="E873" s="42" t="str">
        <f>IFERROR(VLOOKUP(B873,'4º PASSO - Lançar TR'!A:D,4,FALSE),"")</f>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v>
      </c>
      <c r="F873" s="42">
        <f>IFERROR(VLOOKUP(B873,'4º PASSO - Lançar TR'!A:D,2,FALSE),"")</f>
        <v>3492</v>
      </c>
      <c r="G873" t="str">
        <f>'1º PASSO - Rascunho'!E873</f>
        <v>UNIDADE</v>
      </c>
      <c r="H873">
        <f>'1º PASSO - Rascunho'!F873</f>
        <v>846.67</v>
      </c>
      <c r="I873" t="str">
        <f>'1º PASSO - Rascunho'!G873</f>
        <v>Fortaleza/CE</v>
      </c>
      <c r="J873" s="42">
        <f t="shared" si="28"/>
        <v>2</v>
      </c>
      <c r="K873">
        <f>'1º PASSO - Rascunho'!H873</f>
        <v>6</v>
      </c>
      <c r="L873" s="42">
        <f t="shared" si="29"/>
        <v>6</v>
      </c>
    </row>
    <row r="874" spans="1:12" x14ac:dyDescent="0.25">
      <c r="A874" t="str">
        <f>'1º PASSO - Rascunho'!A874</f>
        <v xml:space="preserve"> PQ R MNT/10 </v>
      </c>
      <c r="B874">
        <f>'1º PASSO - Rascunho'!B874</f>
        <v>156</v>
      </c>
      <c r="C874" t="str">
        <f>'1º PASSO - Rascunho'!C874</f>
        <v>Serviço</v>
      </c>
      <c r="D874" t="str">
        <f>'1º PASSO - Rascunho'!D874</f>
        <v>3492-Ar Condicionado - Manutenção de Aparelhos de Parede</v>
      </c>
      <c r="E874" s="42" t="str">
        <f>IFERROR(VLOOKUP(B874,'4º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v>
      </c>
      <c r="F874" s="42">
        <f>IFERROR(VLOOKUP(B874,'4º PASSO - Lançar TR'!A:D,2,FALSE),"")</f>
        <v>3492</v>
      </c>
      <c r="G874" t="str">
        <f>'1º PASSO - Rascunho'!E874</f>
        <v>UNIDADE</v>
      </c>
      <c r="H874">
        <f>'1º PASSO - Rascunho'!F874</f>
        <v>901.67</v>
      </c>
      <c r="I874" t="str">
        <f>'1º PASSO - Rascunho'!G874</f>
        <v>Fortaleza/CE</v>
      </c>
      <c r="J874" s="42">
        <f t="shared" si="28"/>
        <v>2</v>
      </c>
      <c r="K874">
        <f>'1º PASSO - Rascunho'!H874</f>
        <v>6</v>
      </c>
      <c r="L874" s="42">
        <f t="shared" si="29"/>
        <v>6</v>
      </c>
    </row>
    <row r="875" spans="1:12" x14ac:dyDescent="0.25">
      <c r="A875" t="str">
        <f>'1º PASSO - Rascunho'!A875</f>
        <v xml:space="preserve"> PQ R MNT/10 </v>
      </c>
      <c r="B875">
        <f>'1º PASSO - Rascunho'!B875</f>
        <v>157</v>
      </c>
      <c r="C875" t="str">
        <f>'1º PASSO - Rascunho'!C875</f>
        <v>Serviço</v>
      </c>
      <c r="D875" t="str">
        <f>'1º PASSO - Rascunho'!D875</f>
        <v>3492-Ar Condicionado - Manutenção de Aparelhos de Parede</v>
      </c>
      <c r="E875" s="42" t="str">
        <f>IFERROR(VLOOKUP(B875,'4º PASSO - Lançar TR'!A:D,4,FALSE),"")</f>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875" s="42">
        <f>IFERROR(VLOOKUP(B875,'4º PASSO - Lançar TR'!A:D,2,FALSE),"")</f>
        <v>3492</v>
      </c>
      <c r="G875" t="str">
        <f>'1º PASSO - Rascunho'!E875</f>
        <v>UNIDADE</v>
      </c>
      <c r="H875">
        <f>'1º PASSO - Rascunho'!F875</f>
        <v>361.67</v>
      </c>
      <c r="I875" t="str">
        <f>'1º PASSO - Rascunho'!G875</f>
        <v>Fortaleza/CE</v>
      </c>
      <c r="J875" s="42">
        <f t="shared" si="28"/>
        <v>2</v>
      </c>
      <c r="K875">
        <f>'1º PASSO - Rascunho'!H875</f>
        <v>6</v>
      </c>
      <c r="L875" s="42">
        <f t="shared" si="29"/>
        <v>6</v>
      </c>
    </row>
    <row r="876" spans="1:12" x14ac:dyDescent="0.25">
      <c r="A876" t="str">
        <f>'1º PASSO - Rascunho'!A876</f>
        <v xml:space="preserve"> PQ R MNT/10 </v>
      </c>
      <c r="B876">
        <f>'1º PASSO - Rascunho'!B876</f>
        <v>158</v>
      </c>
      <c r="C876" t="str">
        <f>'1º PASSO - Rascunho'!C876</f>
        <v>Serviço</v>
      </c>
      <c r="D876" t="str">
        <f>'1º PASSO - Rascunho'!D876</f>
        <v>3492-Ar Condicionado - Manutenção de Aparelhos de Parede</v>
      </c>
      <c r="E876" s="42" t="str">
        <f>IFERROR(VLOOKUP(B876,'4º PASSO - Lançar TR'!A:D,4,FALSE),"")</f>
        <v>Serviço    de     manutenção    corretiva    com fornecimento de material e aplicação de peças, realizando a substituição de controle remoto, de ar condicionado do tipo Split (inverter ou convencional) de 48.000 a 60.000 BTUs.</v>
      </c>
      <c r="F876" s="42">
        <f>IFERROR(VLOOKUP(B876,'4º PASSO - Lançar TR'!A:D,2,FALSE),"")</f>
        <v>3492</v>
      </c>
      <c r="G876" t="str">
        <f>'1º PASSO - Rascunho'!E876</f>
        <v>UNIDADE</v>
      </c>
      <c r="H876">
        <f>'1º PASSO - Rascunho'!F876</f>
        <v>113.33</v>
      </c>
      <c r="I876" t="str">
        <f>'1º PASSO - Rascunho'!G876</f>
        <v>Fortaleza/CE</v>
      </c>
      <c r="J876" s="42">
        <f t="shared" si="28"/>
        <v>2</v>
      </c>
      <c r="K876">
        <f>'1º PASSO - Rascunho'!H876</f>
        <v>6</v>
      </c>
      <c r="L876" s="42">
        <f t="shared" si="29"/>
        <v>6</v>
      </c>
    </row>
    <row r="877" spans="1:12" x14ac:dyDescent="0.25">
      <c r="A877" t="str">
        <f>'1º PASSO - Rascunho'!A877</f>
        <v xml:space="preserve"> PQ R MNT/10 </v>
      </c>
      <c r="B877">
        <f>'1º PASSO - Rascunho'!B877</f>
        <v>159</v>
      </c>
      <c r="C877" t="str">
        <f>'1º PASSO - Rascunho'!C877</f>
        <v>Serviço</v>
      </c>
      <c r="D877" t="str">
        <f>'1º PASSO - Rascunho'!D877</f>
        <v>2020-Ar Condicionado - Instalação/Montagem/Desmontagem/Remoção - (Parede / Sistemas)</v>
      </c>
      <c r="E877" s="42" t="str">
        <f>IFERROR(VLOOKUP(B877,'4º PASSO - Lançar TR'!A:D,4,FALSE),"")</f>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v>
      </c>
      <c r="F877" s="42">
        <f>IFERROR(VLOOKUP(B877,'4º PASSO - Lançar TR'!A:D,2,FALSE),"")</f>
        <v>2020</v>
      </c>
      <c r="G877" t="str">
        <f>'1º PASSO - Rascunho'!E877</f>
        <v>UNIDADE</v>
      </c>
      <c r="H877">
        <f>'1º PASSO - Rascunho'!F877</f>
        <v>153</v>
      </c>
      <c r="I877" t="str">
        <f>'1º PASSO - Rascunho'!G877</f>
        <v>Fortaleza/CE</v>
      </c>
      <c r="J877" s="42">
        <f t="shared" si="28"/>
        <v>2</v>
      </c>
      <c r="K877">
        <f>'1º PASSO - Rascunho'!H877</f>
        <v>6</v>
      </c>
      <c r="L877" s="42">
        <f t="shared" si="29"/>
        <v>6</v>
      </c>
    </row>
    <row r="878" spans="1:12" x14ac:dyDescent="0.25">
      <c r="A878" t="str">
        <f>'1º PASSO - Rascunho'!A878</f>
        <v xml:space="preserve"> PQ R MNT/10 </v>
      </c>
      <c r="B878">
        <f>'1º PASSO - Rascunho'!B878</f>
        <v>160</v>
      </c>
      <c r="C878" t="str">
        <f>'1º PASSO - Rascunho'!C878</f>
        <v>Serviço</v>
      </c>
      <c r="D878" t="str">
        <f>'1º PASSO - Rascunho'!D878</f>
        <v>2020-Ar Condicionado - Instalação/Montagem/Desmontagem/Remoção - (Parede / Sistemas)</v>
      </c>
      <c r="E878" s="42" t="str">
        <f>IFERROR(VLOOKUP(B878,'4º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v>
      </c>
      <c r="F878" s="42">
        <f>IFERROR(VLOOKUP(B878,'4º PASSO - Lançar TR'!A:D,2,FALSE),"")</f>
        <v>2020</v>
      </c>
      <c r="G878" t="str">
        <f>'1º PASSO - Rascunho'!E878</f>
        <v>UNIDADE</v>
      </c>
      <c r="H878">
        <f>'1º PASSO - Rascunho'!F878</f>
        <v>153</v>
      </c>
      <c r="I878" t="str">
        <f>'1º PASSO - Rascunho'!G878</f>
        <v>Fortaleza/CE</v>
      </c>
      <c r="J878" s="42">
        <f t="shared" si="28"/>
        <v>2</v>
      </c>
      <c r="K878">
        <f>'1º PASSO - Rascunho'!H878</f>
        <v>6</v>
      </c>
      <c r="L878" s="42">
        <f t="shared" si="29"/>
        <v>6</v>
      </c>
    </row>
    <row r="879" spans="1:12" x14ac:dyDescent="0.25">
      <c r="A879" t="str">
        <f>'1º PASSO - Rascunho'!A879</f>
        <v xml:space="preserve"> PQ R MNT/10 </v>
      </c>
      <c r="B879">
        <f>'1º PASSO - Rascunho'!B879</f>
        <v>161</v>
      </c>
      <c r="C879" t="str">
        <f>'1º PASSO - Rascunho'!C879</f>
        <v>Serviço</v>
      </c>
      <c r="D879" t="str">
        <f>'1º PASSO - Rascunho'!D879</f>
        <v>3492-Ar Condicionado - Manutenção de Aparelhos de Parede</v>
      </c>
      <c r="E879" s="42" t="str">
        <f>IFERROR(VLOOKUP(B879,'4º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48.000 a 60.000 BTUs.</v>
      </c>
      <c r="F879" s="42">
        <f>IFERROR(VLOOKUP(B879,'4º PASSO - Lançar TR'!A:D,2,FALSE),"")</f>
        <v>3492</v>
      </c>
      <c r="G879" t="str">
        <f>'1º PASSO - Rascunho'!E879</f>
        <v>UNIDADE</v>
      </c>
      <c r="H879">
        <f>'1º PASSO - Rascunho'!F879</f>
        <v>153</v>
      </c>
      <c r="I879" t="str">
        <f>'1º PASSO - Rascunho'!G879</f>
        <v>Fortaleza/CE</v>
      </c>
      <c r="J879" s="42">
        <f t="shared" si="28"/>
        <v>2</v>
      </c>
      <c r="K879">
        <f>'1º PASSO - Rascunho'!H879</f>
        <v>6</v>
      </c>
      <c r="L879" s="42">
        <f t="shared" si="29"/>
        <v>6</v>
      </c>
    </row>
    <row r="880" spans="1:12" x14ac:dyDescent="0.25">
      <c r="A880" t="str">
        <f>'1º PASSO - Rascunho'!A880</f>
        <v xml:space="preserve"> PQ R MNT/10 </v>
      </c>
      <c r="B880">
        <f>'1º PASSO - Rascunho'!B880</f>
        <v>163</v>
      </c>
      <c r="C880" t="str">
        <f>'1º PASSO - Rascunho'!C880</f>
        <v>Serviço</v>
      </c>
      <c r="D880" t="str">
        <f>'1º PASSO - Rascunho'!D880</f>
        <v>3506-Manutenção de Geladeiras e Bebedouros</v>
      </c>
      <c r="E880" s="42" t="str">
        <f>IFERROR(VLOOKUP(B880,'4º PASSO - Lançar TR'!A:D,4,FALSE),"")</f>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F880" s="42">
        <f>IFERROR(VLOOKUP(B880,'4º PASSO - Lançar TR'!A:D,2,FALSE),"")</f>
        <v>3506</v>
      </c>
      <c r="G880" t="str">
        <f>'1º PASSO - Rascunho'!E880</f>
        <v>UNIDADE</v>
      </c>
      <c r="H880">
        <f>'1º PASSO - Rascunho'!F880</f>
        <v>371.67</v>
      </c>
      <c r="I880" t="str">
        <f>'1º PASSO - Rascunho'!G880</f>
        <v>Fortaleza/CE</v>
      </c>
      <c r="J880" s="42">
        <f t="shared" si="28"/>
        <v>1</v>
      </c>
      <c r="K880">
        <f>'1º PASSO - Rascunho'!H880</f>
        <v>5</v>
      </c>
      <c r="L880" s="42">
        <f t="shared" si="29"/>
        <v>5</v>
      </c>
    </row>
    <row r="881" spans="1:12" x14ac:dyDescent="0.25">
      <c r="A881" t="str">
        <f>'1º PASSO - Rascunho'!A881</f>
        <v xml:space="preserve"> PQ R MNT/10 </v>
      </c>
      <c r="B881">
        <f>'1º PASSO - Rascunho'!B881</f>
        <v>164</v>
      </c>
      <c r="C881" t="str">
        <f>'1º PASSO - Rascunho'!C881</f>
        <v>Serviço</v>
      </c>
      <c r="D881" t="str">
        <f>'1º PASSO - Rascunho'!D881</f>
        <v>3506-Manutenção de Geladeiras e Bebedouros</v>
      </c>
      <c r="E881" s="42" t="str">
        <f>IFERROR(VLOOKUP(B881,'4º PASSO - Lançar TR'!A:D,4,FALSE),"")</f>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881" s="42">
        <f>IFERROR(VLOOKUP(B881,'4º PASSO - Lançar TR'!A:D,2,FALSE),"")</f>
        <v>3506</v>
      </c>
      <c r="G881" t="str">
        <f>'1º PASSO - Rascunho'!E881</f>
        <v>UNIDADE</v>
      </c>
      <c r="H881">
        <f>'1º PASSO - Rascunho'!F881</f>
        <v>386.67</v>
      </c>
      <c r="I881" t="str">
        <f>'1º PASSO - Rascunho'!G881</f>
        <v>Fortaleza/CE</v>
      </c>
      <c r="J881" s="42">
        <f t="shared" si="28"/>
        <v>1</v>
      </c>
      <c r="K881">
        <f>'1º PASSO - Rascunho'!H881</f>
        <v>5</v>
      </c>
      <c r="L881" s="42">
        <f t="shared" si="29"/>
        <v>5</v>
      </c>
    </row>
    <row r="882" spans="1:12" x14ac:dyDescent="0.25">
      <c r="A882" t="str">
        <f>'1º PASSO - Rascunho'!A882</f>
        <v xml:space="preserve"> PQ R MNT/10 </v>
      </c>
      <c r="B882">
        <f>'1º PASSO - Rascunho'!B882</f>
        <v>165</v>
      </c>
      <c r="C882" t="str">
        <f>'1º PASSO - Rascunho'!C882</f>
        <v>Serviço</v>
      </c>
      <c r="D882" t="str">
        <f>'1º PASSO - Rascunho'!D882</f>
        <v>3506-Manutenção de Geladeiras e Bebedouros</v>
      </c>
      <c r="E882" s="42" t="str">
        <f>IFERROR(VLOOKUP(B882,'4º PASSO - Lançar TR'!A:D,4,FALSE),"")</f>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882" s="42">
        <f>IFERROR(VLOOKUP(B882,'4º PASSO - Lançar TR'!A:D,2,FALSE),"")</f>
        <v>3506</v>
      </c>
      <c r="G882" t="str">
        <f>'1º PASSO - Rascunho'!E882</f>
        <v>UNIDADE</v>
      </c>
      <c r="H882">
        <f>'1º PASSO - Rascunho'!F882</f>
        <v>463.33</v>
      </c>
      <c r="I882" t="str">
        <f>'1º PASSO - Rascunho'!G882</f>
        <v>Fortaleza/CE</v>
      </c>
      <c r="J882" s="42">
        <f t="shared" si="28"/>
        <v>1</v>
      </c>
      <c r="K882">
        <f>'1º PASSO - Rascunho'!H882</f>
        <v>5</v>
      </c>
      <c r="L882" s="42">
        <f t="shared" si="29"/>
        <v>5</v>
      </c>
    </row>
    <row r="883" spans="1:12" x14ac:dyDescent="0.25">
      <c r="A883" t="str">
        <f>'1º PASSO - Rascunho'!A883</f>
        <v xml:space="preserve"> PQ R MNT/10 </v>
      </c>
      <c r="B883">
        <f>'1º PASSO - Rascunho'!B883</f>
        <v>166</v>
      </c>
      <c r="C883" t="str">
        <f>'1º PASSO - Rascunho'!C883</f>
        <v>Serviço</v>
      </c>
      <c r="D883" t="str">
        <f>'1º PASSO - Rascunho'!D883</f>
        <v>3506-Manutenção de Geladeiras e Bebedouros</v>
      </c>
      <c r="E883" s="42" t="str">
        <f>IFERROR(VLOOKUP(B883,'4º PASSO - Lançar TR'!A:D,4,FALSE),"")</f>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883" s="42">
        <f>IFERROR(VLOOKUP(B883,'4º PASSO - Lançar TR'!A:D,2,FALSE),"")</f>
        <v>3506</v>
      </c>
      <c r="G883" t="str">
        <f>'1º PASSO - Rascunho'!E883</f>
        <v>UNIDADE</v>
      </c>
      <c r="H883">
        <f>'1º PASSO - Rascunho'!F883</f>
        <v>568.33000000000004</v>
      </c>
      <c r="I883" t="str">
        <f>'1º PASSO - Rascunho'!G883</f>
        <v>Fortaleza/CE</v>
      </c>
      <c r="J883" s="42">
        <f t="shared" si="28"/>
        <v>1</v>
      </c>
      <c r="K883">
        <f>'1º PASSO - Rascunho'!H883</f>
        <v>5</v>
      </c>
      <c r="L883" s="42">
        <f t="shared" si="29"/>
        <v>5</v>
      </c>
    </row>
    <row r="884" spans="1:12" x14ac:dyDescent="0.25">
      <c r="A884" t="str">
        <f>'1º PASSO - Rascunho'!A884</f>
        <v xml:space="preserve"> PQ R MNT/10 </v>
      </c>
      <c r="B884">
        <f>'1º PASSO - Rascunho'!B884</f>
        <v>167</v>
      </c>
      <c r="C884" t="str">
        <f>'1º PASSO - Rascunho'!C884</f>
        <v>Serviço</v>
      </c>
      <c r="D884" t="str">
        <f>'1º PASSO - Rascunho'!D884</f>
        <v>3506-Manutenção de Geladeiras e Bebedouros</v>
      </c>
      <c r="E884" s="42" t="str">
        <f>IFERROR(VLOOKUP(B884,'4º PASSO - Lançar TR'!A:D,4,FALSE),"")</f>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884" s="42">
        <f>IFERROR(VLOOKUP(B884,'4º PASSO - Lançar TR'!A:D,2,FALSE),"")</f>
        <v>3506</v>
      </c>
      <c r="G884" t="str">
        <f>'1º PASSO - Rascunho'!E884</f>
        <v>UNIDADE</v>
      </c>
      <c r="H884">
        <f>'1º PASSO - Rascunho'!F884</f>
        <v>795</v>
      </c>
      <c r="I884" t="str">
        <f>'1º PASSO - Rascunho'!G884</f>
        <v>Fortaleza/CE</v>
      </c>
      <c r="J884" s="42">
        <f t="shared" si="28"/>
        <v>1</v>
      </c>
      <c r="K884">
        <f>'1º PASSO - Rascunho'!H884</f>
        <v>5</v>
      </c>
      <c r="L884" s="42">
        <f t="shared" si="29"/>
        <v>5</v>
      </c>
    </row>
    <row r="885" spans="1:12" x14ac:dyDescent="0.25">
      <c r="A885" t="str">
        <f>'1º PASSO - Rascunho'!A885</f>
        <v xml:space="preserve"> PQ R MNT/10 </v>
      </c>
      <c r="B885">
        <f>'1º PASSO - Rascunho'!B885</f>
        <v>168</v>
      </c>
      <c r="C885" t="str">
        <f>'1º PASSO - Rascunho'!C885</f>
        <v>Serviço</v>
      </c>
      <c r="D885" t="str">
        <f>'1º PASSO - Rascunho'!D885</f>
        <v>3506-Manutenção de Geladeiras e Bebedouros</v>
      </c>
      <c r="E885" s="42" t="str">
        <f>IFERROR(VLOOKUP(B885,'4º PASSO - Lançar TR'!A:D,4,FALSE),"")</f>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v>
      </c>
      <c r="F885" s="42">
        <f>IFERROR(VLOOKUP(B885,'4º PASSO - Lançar TR'!A:D,2,FALSE),"")</f>
        <v>3506</v>
      </c>
      <c r="G885" t="str">
        <f>'1º PASSO - Rascunho'!E885</f>
        <v>UNIDADE</v>
      </c>
      <c r="H885">
        <f>'1º PASSO - Rascunho'!F885</f>
        <v>581.66999999999996</v>
      </c>
      <c r="I885" t="str">
        <f>'1º PASSO - Rascunho'!G885</f>
        <v>Fortaleza/CE</v>
      </c>
      <c r="J885" s="42">
        <f t="shared" si="28"/>
        <v>1</v>
      </c>
      <c r="K885">
        <f>'1º PASSO - Rascunho'!H885</f>
        <v>5</v>
      </c>
      <c r="L885" s="42">
        <f t="shared" si="29"/>
        <v>5</v>
      </c>
    </row>
    <row r="886" spans="1:12" x14ac:dyDescent="0.25">
      <c r="A886" t="str">
        <f>'1º PASSO - Rascunho'!A886</f>
        <v xml:space="preserve"> PQ R MNT/10 </v>
      </c>
      <c r="B886">
        <f>'1º PASSO - Rascunho'!B886</f>
        <v>169</v>
      </c>
      <c r="C886" t="str">
        <f>'1º PASSO - Rascunho'!C886</f>
        <v>Serviço</v>
      </c>
      <c r="D886" t="str">
        <f>'1º PASSO - Rascunho'!D886</f>
        <v>3506-Manutenção de Geladeiras e Bebedouros</v>
      </c>
      <c r="E886" s="42" t="str">
        <f>IFERROR(VLOOKUP(B886,'4º PASSO - Lançar TR'!A:D,4,FALSE),"")</f>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v>
      </c>
      <c r="F886" s="42">
        <f>IFERROR(VLOOKUP(B886,'4º PASSO - Lançar TR'!A:D,2,FALSE),"")</f>
        <v>3506</v>
      </c>
      <c r="G886" t="str">
        <f>'1º PASSO - Rascunho'!E886</f>
        <v>UNIDADE</v>
      </c>
      <c r="H886">
        <f>'1º PASSO - Rascunho'!F886</f>
        <v>568.67999999999995</v>
      </c>
      <c r="I886" t="str">
        <f>'1º PASSO - Rascunho'!G886</f>
        <v>Fortaleza/CE</v>
      </c>
      <c r="J886" s="42">
        <f t="shared" si="28"/>
        <v>1</v>
      </c>
      <c r="K886">
        <f>'1º PASSO - Rascunho'!H886</f>
        <v>5</v>
      </c>
      <c r="L886" s="42">
        <f t="shared" si="29"/>
        <v>5</v>
      </c>
    </row>
    <row r="887" spans="1:12" x14ac:dyDescent="0.25">
      <c r="A887" t="str">
        <f>'1º PASSO - Rascunho'!A887</f>
        <v xml:space="preserve"> PQ R MNT/10 </v>
      </c>
      <c r="B887">
        <f>'1º PASSO - Rascunho'!B887</f>
        <v>170</v>
      </c>
      <c r="C887" t="str">
        <f>'1º PASSO - Rascunho'!C887</f>
        <v>Serviço</v>
      </c>
      <c r="D887" t="str">
        <f>'1º PASSO - Rascunho'!D887</f>
        <v>3506-Manutenção de Geladeiras e Bebedouros</v>
      </c>
      <c r="E887" s="42" t="str">
        <f>IFERROR(VLOOKUP(B887,'4º PASSO - Lançar TR'!A:D,4,FALSE),"")</f>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v>
      </c>
      <c r="F887" s="42">
        <f>IFERROR(VLOOKUP(B887,'4º PASSO - Lançar TR'!A:D,2,FALSE),"")</f>
        <v>3506</v>
      </c>
      <c r="G887" t="str">
        <f>'1º PASSO - Rascunho'!E887</f>
        <v>UNIDADE</v>
      </c>
      <c r="H887">
        <f>'1º PASSO - Rascunho'!F887</f>
        <v>568.33000000000004</v>
      </c>
      <c r="I887" t="str">
        <f>'1º PASSO - Rascunho'!G887</f>
        <v>Fortaleza/CE</v>
      </c>
      <c r="J887" s="42">
        <f t="shared" si="28"/>
        <v>1</v>
      </c>
      <c r="K887">
        <f>'1º PASSO - Rascunho'!H887</f>
        <v>5</v>
      </c>
      <c r="L887" s="42">
        <f t="shared" si="29"/>
        <v>5</v>
      </c>
    </row>
    <row r="888" spans="1:12" x14ac:dyDescent="0.25">
      <c r="A888" t="str">
        <f>'1º PASSO - Rascunho'!A888</f>
        <v xml:space="preserve"> PQ R MNT/10 </v>
      </c>
      <c r="B888">
        <f>'1º PASSO - Rascunho'!B888</f>
        <v>171</v>
      </c>
      <c r="C888" t="str">
        <f>'1º PASSO - Rascunho'!C888</f>
        <v>Serviço</v>
      </c>
      <c r="D888" t="str">
        <f>'1º PASSO - Rascunho'!D888</f>
        <v>3506-Manutenção de Geladeiras e Bebedouros</v>
      </c>
      <c r="E888" s="42" t="str">
        <f>IFERROR(VLOOKUP(B888,'4º PASSO - Lançar TR'!A:D,4,FALSE),"")</f>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888" s="42">
        <f>IFERROR(VLOOKUP(B888,'4º PASSO - Lançar TR'!A:D,2,FALSE),"")</f>
        <v>3506</v>
      </c>
      <c r="G888" t="str">
        <f>'1º PASSO - Rascunho'!E888</f>
        <v>UNIDADE</v>
      </c>
      <c r="H888">
        <f>'1º PASSO - Rascunho'!F888</f>
        <v>695</v>
      </c>
      <c r="I888" t="str">
        <f>'1º PASSO - Rascunho'!G888</f>
        <v>Fortaleza/CE</v>
      </c>
      <c r="J888" s="42">
        <f t="shared" si="28"/>
        <v>1</v>
      </c>
      <c r="K888">
        <f>'1º PASSO - Rascunho'!H888</f>
        <v>5</v>
      </c>
      <c r="L888" s="42">
        <f t="shared" si="29"/>
        <v>5</v>
      </c>
    </row>
    <row r="889" spans="1:12" x14ac:dyDescent="0.25">
      <c r="A889" t="str">
        <f>'1º PASSO - Rascunho'!A889</f>
        <v xml:space="preserve"> PQ R MNT/10 </v>
      </c>
      <c r="B889">
        <f>'1º PASSO - Rascunho'!B889</f>
        <v>172</v>
      </c>
      <c r="C889" t="str">
        <f>'1º PASSO - Rascunho'!C889</f>
        <v>Serviço</v>
      </c>
      <c r="D889" t="str">
        <f>'1º PASSO - Rascunho'!D889</f>
        <v>3506-Manutenção de Geladeiras e Bebedouros</v>
      </c>
      <c r="E889" s="42" t="str">
        <f>IFERROR(VLOOKUP(B889,'4º PASSO - Lançar TR'!A:D,4,FALSE),"")</f>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889" s="42">
        <f>IFERROR(VLOOKUP(B889,'4º PASSO - Lançar TR'!A:D,2,FALSE),"")</f>
        <v>3506</v>
      </c>
      <c r="G889" t="str">
        <f>'1º PASSO - Rascunho'!E889</f>
        <v>UNIDADE</v>
      </c>
      <c r="H889">
        <f>'1º PASSO - Rascunho'!F889</f>
        <v>695</v>
      </c>
      <c r="I889" t="str">
        <f>'1º PASSO - Rascunho'!G889</f>
        <v>Fortaleza/CE</v>
      </c>
      <c r="J889" s="42">
        <f t="shared" si="28"/>
        <v>1</v>
      </c>
      <c r="K889">
        <f>'1º PASSO - Rascunho'!H889</f>
        <v>5</v>
      </c>
      <c r="L889" s="42">
        <f t="shared" si="29"/>
        <v>5</v>
      </c>
    </row>
    <row r="890" spans="1:12" x14ac:dyDescent="0.25">
      <c r="A890" t="str">
        <f>'1º PASSO - Rascunho'!A890</f>
        <v xml:space="preserve"> PQ R MNT/10 </v>
      </c>
      <c r="B890">
        <f>'1º PASSO - Rascunho'!B890</f>
        <v>173</v>
      </c>
      <c r="C890" t="str">
        <f>'1º PASSO - Rascunho'!C890</f>
        <v>Serviço</v>
      </c>
      <c r="D890" t="str">
        <f>'1º PASSO - Rascunho'!D890</f>
        <v>3506-Manutenção de Geladeiras e Bebedouros</v>
      </c>
      <c r="E890" s="42" t="str">
        <f>IFERROR(VLOOKUP(B890,'4º PASSO - Lançar TR'!A:D,4,FALSE),"")</f>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890" s="42">
        <f>IFERROR(VLOOKUP(B890,'4º PASSO - Lançar TR'!A:D,2,FALSE),"")</f>
        <v>3506</v>
      </c>
      <c r="G890" t="str">
        <f>'1º PASSO - Rascunho'!E890</f>
        <v>UNIDADE</v>
      </c>
      <c r="H890">
        <f>'1º PASSO - Rascunho'!F890</f>
        <v>638.33000000000004</v>
      </c>
      <c r="I890" t="str">
        <f>'1º PASSO - Rascunho'!G890</f>
        <v>Fortaleza/CE</v>
      </c>
      <c r="J890" s="42">
        <f t="shared" si="28"/>
        <v>1</v>
      </c>
      <c r="K890">
        <f>'1º PASSO - Rascunho'!H890</f>
        <v>5</v>
      </c>
      <c r="L890" s="42">
        <f t="shared" si="29"/>
        <v>5</v>
      </c>
    </row>
    <row r="891" spans="1:12" x14ac:dyDescent="0.25">
      <c r="A891" t="str">
        <f>'1º PASSO - Rascunho'!A891</f>
        <v xml:space="preserve"> PQ R MNT/10 </v>
      </c>
      <c r="B891">
        <f>'1º PASSO - Rascunho'!B891</f>
        <v>174</v>
      </c>
      <c r="C891" t="str">
        <f>'1º PASSO - Rascunho'!C891</f>
        <v>Serviço</v>
      </c>
      <c r="D891" t="str">
        <f>'1º PASSO - Rascunho'!D891</f>
        <v>3506-Manutenção de Geladeiras e Bebedouros</v>
      </c>
      <c r="E891" s="42" t="str">
        <f>IFERROR(VLOOKUP(B891,'4º PASSO - Lançar TR'!A:D,4,FALSE),"")</f>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891" s="42">
        <f>IFERROR(VLOOKUP(B891,'4º PASSO - Lançar TR'!A:D,2,FALSE),"")</f>
        <v>3506</v>
      </c>
      <c r="G891" t="str">
        <f>'1º PASSO - Rascunho'!E891</f>
        <v>UNIDADE</v>
      </c>
      <c r="H891">
        <f>'1º PASSO - Rascunho'!F891</f>
        <v>638.33000000000004</v>
      </c>
      <c r="I891" t="str">
        <f>'1º PASSO - Rascunho'!G891</f>
        <v>Fortaleza/CE</v>
      </c>
      <c r="J891" s="42">
        <f t="shared" si="28"/>
        <v>1</v>
      </c>
      <c r="K891">
        <f>'1º PASSO - Rascunho'!H891</f>
        <v>5</v>
      </c>
      <c r="L891" s="42">
        <f t="shared" si="29"/>
        <v>5</v>
      </c>
    </row>
    <row r="892" spans="1:12" x14ac:dyDescent="0.25">
      <c r="A892" t="str">
        <f>'1º PASSO - Rascunho'!A892</f>
        <v xml:space="preserve"> PQ R MNT/10 </v>
      </c>
      <c r="B892">
        <f>'1º PASSO - Rascunho'!B892</f>
        <v>175</v>
      </c>
      <c r="C892" t="str">
        <f>'1º PASSO - Rascunho'!C892</f>
        <v>Serviço</v>
      </c>
      <c r="D892" t="str">
        <f>'1º PASSO - Rascunho'!D892</f>
        <v>3506-Manutenção de Geladeiras e Bebedouros</v>
      </c>
      <c r="E892" s="42" t="str">
        <f>IFERROR(VLOOKUP(B892,'4º PASSO - Lançar TR'!A:D,4,FALSE),"")</f>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892" s="42">
        <f>IFERROR(VLOOKUP(B892,'4º PASSO - Lançar TR'!A:D,2,FALSE),"")</f>
        <v>3506</v>
      </c>
      <c r="G892" t="str">
        <f>'1º PASSO - Rascunho'!E892</f>
        <v>UNIDADE</v>
      </c>
      <c r="H892">
        <f>'1º PASSO - Rascunho'!F892</f>
        <v>258.33</v>
      </c>
      <c r="I892" t="str">
        <f>'1º PASSO - Rascunho'!G892</f>
        <v>Fortaleza/CE</v>
      </c>
      <c r="J892" s="42">
        <f t="shared" si="28"/>
        <v>1</v>
      </c>
      <c r="K892">
        <f>'1º PASSO - Rascunho'!H892</f>
        <v>5</v>
      </c>
      <c r="L892" s="42">
        <f t="shared" si="29"/>
        <v>5</v>
      </c>
    </row>
    <row r="893" spans="1:12" x14ac:dyDescent="0.25">
      <c r="A893" t="str">
        <f>'1º PASSO - Rascunho'!A893</f>
        <v xml:space="preserve"> PQ R MNT/10 </v>
      </c>
      <c r="B893">
        <f>'1º PASSO - Rascunho'!B893</f>
        <v>176</v>
      </c>
      <c r="C893" t="str">
        <f>'1º PASSO - Rascunho'!C893</f>
        <v>Serviço</v>
      </c>
      <c r="D893" t="str">
        <f>'1º PASSO - Rascunho'!D893</f>
        <v>3506-Manutenção de Geladeiras e Bebedouros</v>
      </c>
      <c r="E893" s="42" t="str">
        <f>IFERROR(VLOOKUP(B893,'4º PASSO - Lançar TR'!A:D,4,FALSE),"")</f>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893" s="42">
        <f>IFERROR(VLOOKUP(B893,'4º PASSO - Lançar TR'!A:D,2,FALSE),"")</f>
        <v>3506</v>
      </c>
      <c r="G893" t="str">
        <f>'1º PASSO - Rascunho'!E893</f>
        <v>UNIDADE</v>
      </c>
      <c r="H893">
        <f>'1º PASSO - Rascunho'!F893</f>
        <v>258.33</v>
      </c>
      <c r="I893" t="str">
        <f>'1º PASSO - Rascunho'!G893</f>
        <v>Fortaleza/CE</v>
      </c>
      <c r="J893" s="42">
        <f t="shared" si="28"/>
        <v>1</v>
      </c>
      <c r="K893">
        <f>'1º PASSO - Rascunho'!H893</f>
        <v>5</v>
      </c>
      <c r="L893" s="42">
        <f t="shared" si="29"/>
        <v>5</v>
      </c>
    </row>
    <row r="894" spans="1:12" x14ac:dyDescent="0.25">
      <c r="A894" t="str">
        <f>'1º PASSO - Rascunho'!A894</f>
        <v xml:space="preserve"> PQ R MNT/10 </v>
      </c>
      <c r="B894">
        <f>'1º PASSO - Rascunho'!B894</f>
        <v>177</v>
      </c>
      <c r="C894" t="str">
        <f>'1º PASSO - Rascunho'!C894</f>
        <v>Serviço</v>
      </c>
      <c r="D894" t="str">
        <f>'1º PASSO - Rascunho'!D894</f>
        <v>3506-Manutenção de Geladeiras e Bebedouros</v>
      </c>
      <c r="E894" s="42" t="str">
        <f>IFERROR(VLOOKUP(B894,'4º PASSO - Lançar TR'!A:D,4,FALSE),"")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894" s="42">
        <f>IFERROR(VLOOKUP(B894,'4º PASSO - Lançar TR'!A:D,2,FALSE),"")</f>
        <v>3506</v>
      </c>
      <c r="G894" t="str">
        <f>'1º PASSO - Rascunho'!E894</f>
        <v>UNIDADE</v>
      </c>
      <c r="H894">
        <f>'1º PASSO - Rascunho'!F894</f>
        <v>258.33</v>
      </c>
      <c r="I894" t="str">
        <f>'1º PASSO - Rascunho'!G894</f>
        <v>Fortaleza/CE</v>
      </c>
      <c r="J894" s="42">
        <f t="shared" si="28"/>
        <v>1</v>
      </c>
      <c r="K894">
        <f>'1º PASSO - Rascunho'!H894</f>
        <v>5</v>
      </c>
      <c r="L894" s="42">
        <f t="shared" si="29"/>
        <v>5</v>
      </c>
    </row>
    <row r="895" spans="1:12" x14ac:dyDescent="0.25">
      <c r="A895" t="str">
        <f>'1º PASSO - Rascunho'!A895</f>
        <v xml:space="preserve"> PQ R MNT/10 </v>
      </c>
      <c r="B895">
        <f>'1º PASSO - Rascunho'!B895</f>
        <v>189</v>
      </c>
      <c r="C895" t="str">
        <f>'1º PASSO - Rascunho'!C895</f>
        <v>Serviço</v>
      </c>
      <c r="D895" t="str">
        <f>'1º PASSO - Rascunho'!D895</f>
        <v>3506-Manutenção de Geladeiras e Bebedouros</v>
      </c>
      <c r="E895" s="42" t="str">
        <f>IFERROR(VLOOKUP(B895,'4º PASSO - Lançar TR'!A:D,4,FALSE),"")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895" s="42">
        <f>IFERROR(VLOOKUP(B895,'4º PASSO - Lançar TR'!A:D,2,FALSE),"")</f>
        <v>3506</v>
      </c>
      <c r="G895" t="str">
        <f>'1º PASSO - Rascunho'!E895</f>
        <v>UNIDADE</v>
      </c>
      <c r="H895">
        <f>'1º PASSO - Rascunho'!F895</f>
        <v>478.33</v>
      </c>
      <c r="I895" t="str">
        <f>'1º PASSO - Rascunho'!G895</f>
        <v>Fortaleza/CE</v>
      </c>
      <c r="J895" s="42">
        <f t="shared" si="28"/>
        <v>1</v>
      </c>
      <c r="K895">
        <f>'1º PASSO - Rascunho'!H895</f>
        <v>5</v>
      </c>
      <c r="L895" s="42">
        <f t="shared" si="29"/>
        <v>5</v>
      </c>
    </row>
    <row r="896" spans="1:12" x14ac:dyDescent="0.25">
      <c r="A896" t="str">
        <f>'1º PASSO - Rascunho'!A896</f>
        <v xml:space="preserve"> PQ R MNT/10 </v>
      </c>
      <c r="B896">
        <f>'1º PASSO - Rascunho'!B896</f>
        <v>190</v>
      </c>
      <c r="C896" t="str">
        <f>'1º PASSO - Rascunho'!C896</f>
        <v>Serviço</v>
      </c>
      <c r="D896" t="str">
        <f>'1º PASSO - Rascunho'!D896</f>
        <v>3506-Manutenção de Geladeiras e Bebedouros</v>
      </c>
      <c r="E896" s="42" t="str">
        <f>IFERROR(VLOOKUP(B896,'4º PASSO - Lançar TR'!A:D,4,FALSE),"")</f>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896" s="42">
        <f>IFERROR(VLOOKUP(B896,'4º PASSO - Lançar TR'!A:D,2,FALSE),"")</f>
        <v>3506</v>
      </c>
      <c r="G896" t="str">
        <f>'1º PASSO - Rascunho'!E896</f>
        <v>UNIDADE</v>
      </c>
      <c r="H896">
        <f>'1º PASSO - Rascunho'!F896</f>
        <v>223.33</v>
      </c>
      <c r="I896" t="str">
        <f>'1º PASSO - Rascunho'!G896</f>
        <v>Fortaleza/CE</v>
      </c>
      <c r="J896" s="42">
        <f t="shared" si="28"/>
        <v>3</v>
      </c>
      <c r="K896">
        <f>'1º PASSO - Rascunho'!H896</f>
        <v>15</v>
      </c>
      <c r="L896" s="42">
        <f t="shared" si="29"/>
        <v>15</v>
      </c>
    </row>
    <row r="897" spans="1:12" x14ac:dyDescent="0.25">
      <c r="A897" t="str">
        <f>'1º PASSO - Rascunho'!A897</f>
        <v xml:space="preserve"> PQ R MNT/10 </v>
      </c>
      <c r="B897">
        <f>'1º PASSO - Rascunho'!B897</f>
        <v>191</v>
      </c>
      <c r="C897" t="str">
        <f>'1º PASSO - Rascunho'!C897</f>
        <v>Serviço</v>
      </c>
      <c r="D897" t="str">
        <f>'1º PASSO - Rascunho'!D897</f>
        <v>3506-Manutenção de Geladeiras e Bebedouros</v>
      </c>
      <c r="E897" s="42" t="str">
        <f>IFERROR(VLOOKUP(B897,'4º PASSO - Lançar TR'!A:D,4,FALSE),"")</f>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897" s="42">
        <f>IFERROR(VLOOKUP(B897,'4º PASSO - Lançar TR'!A:D,2,FALSE),"")</f>
        <v>3506</v>
      </c>
      <c r="G897" t="str">
        <f>'1º PASSO - Rascunho'!E897</f>
        <v>UNIDADE</v>
      </c>
      <c r="H897">
        <f>'1º PASSO - Rascunho'!F897</f>
        <v>430</v>
      </c>
      <c r="I897" t="str">
        <f>'1º PASSO - Rascunho'!G897</f>
        <v>Fortaleza/CE</v>
      </c>
      <c r="J897" s="42">
        <f t="shared" si="28"/>
        <v>3</v>
      </c>
      <c r="K897">
        <f>'1º PASSO - Rascunho'!H897</f>
        <v>15</v>
      </c>
      <c r="L897" s="42">
        <f t="shared" si="29"/>
        <v>15</v>
      </c>
    </row>
    <row r="898" spans="1:12" x14ac:dyDescent="0.25">
      <c r="A898" t="str">
        <f>'1º PASSO - Rascunho'!A898</f>
        <v xml:space="preserve"> PQ R MNT/10 </v>
      </c>
      <c r="B898">
        <f>'1º PASSO - Rascunho'!B898</f>
        <v>192</v>
      </c>
      <c r="C898" t="str">
        <f>'1º PASSO - Rascunho'!C898</f>
        <v>Serviço</v>
      </c>
      <c r="D898" t="str">
        <f>'1º PASSO - Rascunho'!D898</f>
        <v>3506-Manutenção de Geladeiras e Bebedouros</v>
      </c>
      <c r="E898" s="42" t="str">
        <f>IFERROR(VLOOKUP(B898,'4º PASSO - Lançar TR'!A:D,4,FALSE),"")</f>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v>
      </c>
      <c r="F898" s="42">
        <f>IFERROR(VLOOKUP(B898,'4º PASSO - Lançar TR'!A:D,2,FALSE),"")</f>
        <v>3506</v>
      </c>
      <c r="G898" t="str">
        <f>'1º PASSO - Rascunho'!E898</f>
        <v>UNIDADE</v>
      </c>
      <c r="H898">
        <f>'1º PASSO - Rascunho'!F898</f>
        <v>216.67</v>
      </c>
      <c r="I898" t="str">
        <f>'1º PASSO - Rascunho'!G898</f>
        <v>Fortaleza/CE</v>
      </c>
      <c r="J898" s="42">
        <f t="shared" si="28"/>
        <v>3</v>
      </c>
      <c r="K898">
        <f>'1º PASSO - Rascunho'!H898</f>
        <v>15</v>
      </c>
      <c r="L898" s="42">
        <f t="shared" si="29"/>
        <v>15</v>
      </c>
    </row>
    <row r="899" spans="1:12" x14ac:dyDescent="0.25">
      <c r="A899" t="str">
        <f>'1º PASSO - Rascunho'!A899</f>
        <v xml:space="preserve"> PQ R MNT/10 </v>
      </c>
      <c r="B899">
        <f>'1º PASSO - Rascunho'!B899</f>
        <v>193</v>
      </c>
      <c r="C899" t="str">
        <f>'1º PASSO - Rascunho'!C899</f>
        <v>Serviço</v>
      </c>
      <c r="D899" t="str">
        <f>'1º PASSO - Rascunho'!D899</f>
        <v>3506-Manutenção de Geladeiras e Bebedouros</v>
      </c>
      <c r="E899" s="42" t="str">
        <f>IFERROR(VLOOKUP(B899,'4º PASSO - Lançar TR'!A:D,4,FALSE),"")</f>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v>
      </c>
      <c r="F899" s="42">
        <f>IFERROR(VLOOKUP(B899,'4º PASSO - Lançar TR'!A:D,2,FALSE),"")</f>
        <v>3506</v>
      </c>
      <c r="G899" t="str">
        <f>'1º PASSO - Rascunho'!E899</f>
        <v>UNIDADE</v>
      </c>
      <c r="H899">
        <f>'1º PASSO - Rascunho'!F899</f>
        <v>223.33</v>
      </c>
      <c r="I899" t="str">
        <f>'1º PASSO - Rascunho'!G899</f>
        <v>Fortaleza/CE</v>
      </c>
      <c r="J899" s="42">
        <f t="shared" ref="J899:J902" si="30">IFERROR(ROUNDUP(20*K899/100,0),"")</f>
        <v>3</v>
      </c>
      <c r="K899">
        <f>'1º PASSO - Rascunho'!H899</f>
        <v>15</v>
      </c>
      <c r="L899" s="42">
        <f t="shared" ref="L899:L902" si="31">K899</f>
        <v>15</v>
      </c>
    </row>
    <row r="900" spans="1:12" x14ac:dyDescent="0.25">
      <c r="A900" t="str">
        <f>'1º PASSO - Rascunho'!A900</f>
        <v xml:space="preserve"> PQ R MNT/10 </v>
      </c>
      <c r="B900">
        <f>'1º PASSO - Rascunho'!B900</f>
        <v>194</v>
      </c>
      <c r="C900" t="str">
        <f>'1º PASSO - Rascunho'!C900</f>
        <v>Serviço</v>
      </c>
      <c r="D900" t="str">
        <f>'1º PASSO - Rascunho'!D900</f>
        <v>3506-Manutenção de Geladeiras e Bebedouros</v>
      </c>
      <c r="E900" s="42" t="str">
        <f>IFERROR(VLOOKUP(B900,'4º PASSO - Lançar TR'!A:D,4,FALSE),"")</f>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900" s="42">
        <f>IFERROR(VLOOKUP(B900,'4º PASSO - Lançar TR'!A:D,2,FALSE),"")</f>
        <v>3506</v>
      </c>
      <c r="G900" t="str">
        <f>'1º PASSO - Rascunho'!E900</f>
        <v>UNIDADE</v>
      </c>
      <c r="H900">
        <f>'1º PASSO - Rascunho'!F900</f>
        <v>430</v>
      </c>
      <c r="I900" t="str">
        <f>'1º PASSO - Rascunho'!G900</f>
        <v>Fortaleza/CE</v>
      </c>
      <c r="J900" s="42">
        <f t="shared" si="30"/>
        <v>3</v>
      </c>
      <c r="K900">
        <f>'1º PASSO - Rascunho'!H900</f>
        <v>15</v>
      </c>
      <c r="L900" s="42">
        <f t="shared" si="31"/>
        <v>15</v>
      </c>
    </row>
    <row r="901" spans="1:12" x14ac:dyDescent="0.25">
      <c r="A901" t="str">
        <f>'1º PASSO - Rascunho'!A901</f>
        <v xml:space="preserve"> PQ R MNT/10 </v>
      </c>
      <c r="B901">
        <f>'1º PASSO - Rascunho'!B901</f>
        <v>195</v>
      </c>
      <c r="C901" t="str">
        <f>'1º PASSO - Rascunho'!C901</f>
        <v>Serviço</v>
      </c>
      <c r="D901" t="str">
        <f>'1º PASSO - Rascunho'!D901</f>
        <v>3506-Manutenção de Geladeiras e Bebedouros</v>
      </c>
      <c r="E901" s="42" t="str">
        <f>IFERROR(VLOOKUP(B901,'4º PASSO - Lançar TR'!A:D,4,FALSE),"")</f>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901" s="42">
        <f>IFERROR(VLOOKUP(B901,'4º PASSO - Lançar TR'!A:D,2,FALSE),"")</f>
        <v>3506</v>
      </c>
      <c r="G901" t="str">
        <f>'1º PASSO - Rascunho'!E901</f>
        <v>UNIDADE</v>
      </c>
      <c r="H901">
        <f>'1º PASSO - Rascunho'!F901</f>
        <v>430</v>
      </c>
      <c r="I901" t="str">
        <f>'1º PASSO - Rascunho'!G901</f>
        <v>Fortaleza/CE</v>
      </c>
      <c r="J901" s="42">
        <f t="shared" si="30"/>
        <v>3</v>
      </c>
      <c r="K901">
        <f>'1º PASSO - Rascunho'!H901</f>
        <v>15</v>
      </c>
      <c r="L901" s="42">
        <f t="shared" si="31"/>
        <v>15</v>
      </c>
    </row>
    <row r="902" spans="1:12" x14ac:dyDescent="0.25">
      <c r="A902" t="str">
        <f>'1º PASSO - Rascunho'!A902</f>
        <v xml:space="preserve"> PQ R MNT/10 </v>
      </c>
      <c r="B902">
        <f>'1º PASSO - Rascunho'!B902</f>
        <v>196</v>
      </c>
      <c r="C902" t="str">
        <f>'1º PASSO - Rascunho'!C902</f>
        <v>Serviço</v>
      </c>
      <c r="D902" t="str">
        <f>'1º PASSO - Rascunho'!D902</f>
        <v>3506-Manutenção de Geladeiras e Bebedouros</v>
      </c>
      <c r="E902" s="42" t="str">
        <f>IFERROR(VLOOKUP(B902,'4º PASSO - Lançar TR'!A:D,4,FALSE),"")</f>
        <v xml:space="preserve">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v>
      </c>
      <c r="F902" s="42">
        <f>IFERROR(VLOOKUP(B902,'4º PASSO - Lançar TR'!A:D,2,FALSE),"")</f>
        <v>3506</v>
      </c>
      <c r="G902" t="str">
        <f>'1º PASSO - Rascunho'!E902</f>
        <v>UNIDADE</v>
      </c>
      <c r="H902">
        <f>'1º PASSO - Rascunho'!F902</f>
        <v>316.67</v>
      </c>
      <c r="I902" t="str">
        <f>'1º PASSO - Rascunho'!G902</f>
        <v>Fortaleza/CE</v>
      </c>
      <c r="J902" s="42">
        <f t="shared" si="30"/>
        <v>3</v>
      </c>
      <c r="K902">
        <f>'1º PASSO - Rascunho'!H902</f>
        <v>15</v>
      </c>
      <c r="L902" s="42">
        <f t="shared" si="31"/>
        <v>15</v>
      </c>
    </row>
    <row r="903" spans="1:12" x14ac:dyDescent="0.25">
      <c r="A903" t="str">
        <f>'1º PASSO - Rascunho'!A903</f>
        <v>CMF</v>
      </c>
      <c r="B903">
        <f>'1º PASSO - Rascunho'!B903</f>
        <v>1</v>
      </c>
      <c r="C903" t="str">
        <f>'1º PASSO - Rascunho'!C903</f>
        <v>Serviço</v>
      </c>
      <c r="D903" t="str">
        <f>'1º PASSO - Rascunho'!D903</f>
        <v>2020-Ar Condicionado - Instalação/Montagem/Desmontagem/Remoção - (Parede / Sistemas)</v>
      </c>
      <c r="E903" s="42" t="str">
        <f>IFERROR(VLOOKUP(B903,'4º PASSO - Lançar TR'!A:D,4,FALSE),"")</f>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903" s="42">
        <f>IFERROR(VLOOKUP(B903,'4º PASSO - Lançar TR'!A:D,2,FALSE),"")</f>
        <v>2020</v>
      </c>
      <c r="G903" t="str">
        <f>'1º PASSO - Rascunho'!E903</f>
        <v>UNIDADE</v>
      </c>
      <c r="H903">
        <f>'1º PASSO - Rascunho'!F903</f>
        <v>533.33000000000004</v>
      </c>
      <c r="I903" t="str">
        <f>'1º PASSO - Rascunho'!G903</f>
        <v>160046 - COLEGIO MILITAR DE FORTALEZA/MEX - CE</v>
      </c>
      <c r="J903" s="42">
        <f t="shared" ref="J903:J966" si="32">IFERROR(ROUNDUP(20*K903/100,0),"")</f>
        <v>5</v>
      </c>
      <c r="K903">
        <f>'1º PASSO - Rascunho'!H903</f>
        <v>22</v>
      </c>
      <c r="L903" s="42">
        <f t="shared" ref="L903:L966" si="33">K903</f>
        <v>22</v>
      </c>
    </row>
    <row r="904" spans="1:12" x14ac:dyDescent="0.25">
      <c r="A904" t="str">
        <f>'1º PASSO - Rascunho'!A904</f>
        <v>CMF</v>
      </c>
      <c r="B904">
        <f>'1º PASSO - Rascunho'!B904</f>
        <v>2</v>
      </c>
      <c r="C904" t="str">
        <f>'1º PASSO - Rascunho'!C904</f>
        <v>Serviço</v>
      </c>
      <c r="D904" t="str">
        <f>'1º PASSO - Rascunho'!D904</f>
        <v>2020-Ar Condicionado - Instalação/Montagem/Desmontagem/Remoção - (Parede / Sistemas)</v>
      </c>
      <c r="E904" s="42" t="str">
        <f>IFERROR(VLOOKUP(B904,'4º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v>
      </c>
      <c r="F904" s="42">
        <f>IFERROR(VLOOKUP(B904,'4º PASSO - Lançar TR'!A:D,2,FALSE),"")</f>
        <v>2020</v>
      </c>
      <c r="G904" t="str">
        <f>'1º PASSO - Rascunho'!E904</f>
        <v>UNIDADE</v>
      </c>
      <c r="H904">
        <f>'1º PASSO - Rascunho'!F904</f>
        <v>509.33</v>
      </c>
      <c r="I904" t="str">
        <f>'1º PASSO - Rascunho'!G904</f>
        <v>160046 - COLEGIO MILITAR DE FORTALEZA/MEX - CE</v>
      </c>
      <c r="J904" s="42">
        <f t="shared" si="32"/>
        <v>3</v>
      </c>
      <c r="K904">
        <f>'1º PASSO - Rascunho'!H904</f>
        <v>15</v>
      </c>
      <c r="L904" s="42">
        <f t="shared" si="33"/>
        <v>15</v>
      </c>
    </row>
    <row r="905" spans="1:12" x14ac:dyDescent="0.25">
      <c r="A905" t="str">
        <f>'1º PASSO - Rascunho'!A905</f>
        <v>CMF</v>
      </c>
      <c r="B905">
        <f>'1º PASSO - Rascunho'!B905</f>
        <v>3</v>
      </c>
      <c r="C905" t="str">
        <f>'1º PASSO - Rascunho'!C905</f>
        <v>Serviço</v>
      </c>
      <c r="D905" t="str">
        <f>'1º PASSO - Rascunho'!D905</f>
        <v>2020-Ar Condicionado - Instalação/Montagem/Desmontagem/Remoção - (Parede / Sistemas)</v>
      </c>
      <c r="E905" s="42" t="str">
        <f>IFERROR(VLOOKUP(B905,'4º PASSO - Lançar TR'!A:D,4,FALSE),"")</f>
        <v>Serviço de instalação com fornecimento de material e aplicação de peças, realizando a substituição do cabo PP até 5 metros, de ar condicionado do tipo Split (inverter ou convencional), múltiplas marcas e tipos, 9.000 a 10.000 Btus.</v>
      </c>
      <c r="F905" s="42">
        <f>IFERROR(VLOOKUP(B905,'4º PASSO - Lançar TR'!A:D,2,FALSE),"")</f>
        <v>2020</v>
      </c>
      <c r="G905" t="str">
        <f>'1º PASSO - Rascunho'!E905</f>
        <v>UNIDADE</v>
      </c>
      <c r="H905">
        <f>'1º PASSO - Rascunho'!F905</f>
        <v>161.66999999999999</v>
      </c>
      <c r="I905" t="str">
        <f>'1º PASSO - Rascunho'!G905</f>
        <v>160046 - COLEGIO MILITAR DE FORTALEZA/MEX - CE</v>
      </c>
      <c r="J905" s="42">
        <f t="shared" si="32"/>
        <v>3</v>
      </c>
      <c r="K905">
        <f>'1º PASSO - Rascunho'!H905</f>
        <v>15</v>
      </c>
      <c r="L905" s="42">
        <f t="shared" si="33"/>
        <v>15</v>
      </c>
    </row>
    <row r="906" spans="1:12" x14ac:dyDescent="0.25">
      <c r="A906" t="str">
        <f>'1º PASSO - Rascunho'!A906</f>
        <v>CMF</v>
      </c>
      <c r="B906">
        <f>'1º PASSO - Rascunho'!B906</f>
        <v>4</v>
      </c>
      <c r="C906" t="str">
        <f>'1º PASSO - Rascunho'!C906</f>
        <v>Serviço</v>
      </c>
      <c r="D906" t="str">
        <f>'1º PASSO - Rascunho'!D906</f>
        <v>2020-Ar Condicionado - Instalação/Montagem/Desmontagem/Remoção - (Parede / Sistemas)</v>
      </c>
      <c r="E906" s="42" t="str">
        <f>IFERROR(VLOOKUP(B906,'4º PASSO - Lançar TR'!A:D,4,FALSE),"")</f>
        <v>Serviço de instalação com fornecimento de material e aplicação de peças, de mangueira PVC cristal até 5 metros, de ar condicionado do tipo Split (inverter ou convencional), múltiplas marcas e tipos, de 9.000 a 10.000 Btus.</v>
      </c>
      <c r="F906" s="42">
        <f>IFERROR(VLOOKUP(B906,'4º PASSO - Lançar TR'!A:D,2,FALSE),"")</f>
        <v>2020</v>
      </c>
      <c r="G906" t="str">
        <f>'1º PASSO - Rascunho'!E906</f>
        <v>UNIDADE</v>
      </c>
      <c r="H906">
        <f>'1º PASSO - Rascunho'!F906</f>
        <v>134</v>
      </c>
      <c r="I906" t="str">
        <f>'1º PASSO - Rascunho'!G906</f>
        <v>160046 - COLEGIO MILITAR DE FORTALEZA/MEX - CE</v>
      </c>
      <c r="J906" s="42">
        <f t="shared" si="32"/>
        <v>3</v>
      </c>
      <c r="K906">
        <f>'1º PASSO - Rascunho'!H906</f>
        <v>15</v>
      </c>
      <c r="L906" s="42">
        <f t="shared" si="33"/>
        <v>15</v>
      </c>
    </row>
    <row r="907" spans="1:12" x14ac:dyDescent="0.25">
      <c r="A907" t="str">
        <f>'1º PASSO - Rascunho'!A907</f>
        <v>CMF</v>
      </c>
      <c r="B907">
        <f>'1º PASSO - Rascunho'!B907</f>
        <v>5</v>
      </c>
      <c r="C907" t="str">
        <f>'1º PASSO - Rascunho'!C907</f>
        <v>Serviço</v>
      </c>
      <c r="D907" t="str">
        <f>'1º PASSO - Rascunho'!D907</f>
        <v>2020-Ar Condicionado - Instalação/Montagem/Desmontagem/Remoção - (Parede / Sistemas)</v>
      </c>
      <c r="E907" s="42" t="str">
        <f>IFERROR(VLOOKUP(B907,'4º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v>
      </c>
      <c r="F907" s="42">
        <f>IFERROR(VLOOKUP(B907,'4º PASSO - Lançar TR'!A:D,2,FALSE),"")</f>
        <v>2020</v>
      </c>
      <c r="G907" t="str">
        <f>'1º PASSO - Rascunho'!E907</f>
        <v>UNIDADE</v>
      </c>
      <c r="H907">
        <f>'1º PASSO - Rascunho'!F907</f>
        <v>77.33</v>
      </c>
      <c r="I907" t="str">
        <f>'1º PASSO - Rascunho'!G907</f>
        <v>160046 - COLEGIO MILITAR DE FORTALEZA/MEX - CE</v>
      </c>
      <c r="J907" s="42">
        <f t="shared" si="32"/>
        <v>4</v>
      </c>
      <c r="K907">
        <f>'1º PASSO - Rascunho'!H907</f>
        <v>16</v>
      </c>
      <c r="L907" s="42">
        <f t="shared" si="33"/>
        <v>16</v>
      </c>
    </row>
    <row r="908" spans="1:12" x14ac:dyDescent="0.25">
      <c r="A908" t="str">
        <f>'1º PASSO - Rascunho'!A908</f>
        <v>CMF</v>
      </c>
      <c r="B908">
        <f>'1º PASSO - Rascunho'!B908</f>
        <v>6</v>
      </c>
      <c r="C908" t="str">
        <f>'1º PASSO - Rascunho'!C908</f>
        <v>Serviço</v>
      </c>
      <c r="D908" t="str">
        <f>'1º PASSO - Rascunho'!D908</f>
        <v>3492-Ar Condicionado - Manutenção de Aparelhos de Parede</v>
      </c>
      <c r="E908" s="42" t="str">
        <f>IFERROR(VLOOKUP(B908,'4º PASSO - Lançar TR'!A:D,4,FALSE),"")</f>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908" s="42">
        <f>IFERROR(VLOOKUP(B908,'4º PASSO - Lançar TR'!A:D,2,FALSE),"")</f>
        <v>3492</v>
      </c>
      <c r="G908" t="str">
        <f>'1º PASSO - Rascunho'!E908</f>
        <v>UNIDADE</v>
      </c>
      <c r="H908">
        <f>'1º PASSO - Rascunho'!F908</f>
        <v>244.33</v>
      </c>
      <c r="I908" t="str">
        <f>'1º PASSO - Rascunho'!G908</f>
        <v>160046 - COLEGIO MILITAR DE FORTALEZA/MEX - CE</v>
      </c>
      <c r="J908" s="42">
        <f t="shared" si="32"/>
        <v>6</v>
      </c>
      <c r="K908">
        <f>'1º PASSO - Rascunho'!H908</f>
        <v>26</v>
      </c>
      <c r="L908" s="42">
        <f t="shared" si="33"/>
        <v>26</v>
      </c>
    </row>
    <row r="909" spans="1:12" x14ac:dyDescent="0.25">
      <c r="A909" t="str">
        <f>'1º PASSO - Rascunho'!A909</f>
        <v>CMF</v>
      </c>
      <c r="B909">
        <f>'1º PASSO - Rascunho'!B909</f>
        <v>7</v>
      </c>
      <c r="C909" t="str">
        <f>'1º PASSO - Rascunho'!C909</f>
        <v>Serviço</v>
      </c>
      <c r="D909" t="str">
        <f>'1º PASSO - Rascunho'!D909</f>
        <v>3492-Ar Condicionado - Manutenção de Aparelhos de Parede</v>
      </c>
      <c r="E909" s="42" t="str">
        <f>IFERROR(VLOOKUP(B909,'4º PASSO - Lançar TR'!A:D,4,FALSE),"")</f>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909" s="42">
        <f>IFERROR(VLOOKUP(B909,'4º PASSO - Lançar TR'!A:D,2,FALSE),"")</f>
        <v>3492</v>
      </c>
      <c r="G909" t="str">
        <f>'1º PASSO - Rascunho'!E909</f>
        <v>UNIDADE</v>
      </c>
      <c r="H909">
        <f>'1º PASSO - Rascunho'!F909</f>
        <v>921.67</v>
      </c>
      <c r="I909" t="str">
        <f>'1º PASSO - Rascunho'!G909</f>
        <v>160046 - COLEGIO MILITAR DE FORTALEZA/MEX - CE</v>
      </c>
      <c r="J909" s="42">
        <f t="shared" si="32"/>
        <v>3</v>
      </c>
      <c r="K909">
        <f>'1º PASSO - Rascunho'!H909</f>
        <v>15</v>
      </c>
      <c r="L909" s="42">
        <f t="shared" si="33"/>
        <v>15</v>
      </c>
    </row>
    <row r="910" spans="1:12" x14ac:dyDescent="0.25">
      <c r="A910" t="str">
        <f>'1º PASSO - Rascunho'!A910</f>
        <v>CMF</v>
      </c>
      <c r="B910">
        <f>'1º PASSO - Rascunho'!B910</f>
        <v>8</v>
      </c>
      <c r="C910" t="str">
        <f>'1º PASSO - Rascunho'!C910</f>
        <v>Serviço</v>
      </c>
      <c r="D910" t="str">
        <f>'1º PASSO - Rascunho'!D910</f>
        <v>3492-Ar Condicionado - Manutenção de Aparelhos de Parede</v>
      </c>
      <c r="E910" s="42" t="str">
        <f>IFERROR(VLOOKUP(B910,'4º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v>
      </c>
      <c r="F910" s="42">
        <f>IFERROR(VLOOKUP(B910,'4º PASSO - Lançar TR'!A:D,2,FALSE),"")</f>
        <v>3492</v>
      </c>
      <c r="G910" t="str">
        <f>'1º PASSO - Rascunho'!E910</f>
        <v>UNIDADE</v>
      </c>
      <c r="H910">
        <f>'1º PASSO - Rascunho'!F910</f>
        <v>293.33</v>
      </c>
      <c r="I910" t="str">
        <f>'1º PASSO - Rascunho'!G910</f>
        <v>160046 - COLEGIO MILITAR DE FORTALEZA/MEX - CE</v>
      </c>
      <c r="J910" s="42">
        <f t="shared" si="32"/>
        <v>6</v>
      </c>
      <c r="K910">
        <f>'1º PASSO - Rascunho'!H910</f>
        <v>30</v>
      </c>
      <c r="L910" s="42">
        <f t="shared" si="33"/>
        <v>30</v>
      </c>
    </row>
    <row r="911" spans="1:12" x14ac:dyDescent="0.25">
      <c r="A911" t="str">
        <f>'1º PASSO - Rascunho'!A911</f>
        <v>CMF</v>
      </c>
      <c r="B911">
        <f>'1º PASSO - Rascunho'!B911</f>
        <v>9</v>
      </c>
      <c r="C911" t="str">
        <f>'1º PASSO - Rascunho'!C911</f>
        <v>Serviço</v>
      </c>
      <c r="D911" t="str">
        <f>'1º PASSO - Rascunho'!D911</f>
        <v>3492-Ar Condicionado - Manutenção de Aparelhos de Parede</v>
      </c>
      <c r="E911" s="42" t="str">
        <f>IFERROR(VLOOKUP(B911,'4º PASSO - Lançar TR'!A:D,4,FALSE),"")</f>
        <v>Serviço    de     manutenção    corretiva   com fornecimento de material e aplicação de peças, realizando a substituição de filtro de ar, de ar condicionado do tipo Split( inverter ou convencional) , de 9.000 a 10.000 Btus.</v>
      </c>
      <c r="F911" s="42">
        <f>IFERROR(VLOOKUP(B911,'4º PASSO - Lançar TR'!A:D,2,FALSE),"")</f>
        <v>3492</v>
      </c>
      <c r="G911" t="str">
        <f>'1º PASSO - Rascunho'!E911</f>
        <v>UNIDADE</v>
      </c>
      <c r="H911">
        <f>'1º PASSO - Rascunho'!F911</f>
        <v>192</v>
      </c>
      <c r="I911" t="str">
        <f>'1º PASSO - Rascunho'!G911</f>
        <v>160046 - COLEGIO MILITAR DE FORTALEZA/MEX - CE</v>
      </c>
      <c r="J911" s="42">
        <f t="shared" si="32"/>
        <v>4</v>
      </c>
      <c r="K911">
        <f>'1º PASSO - Rascunho'!H911</f>
        <v>20</v>
      </c>
      <c r="L911" s="42">
        <f t="shared" si="33"/>
        <v>20</v>
      </c>
    </row>
    <row r="912" spans="1:12" x14ac:dyDescent="0.25">
      <c r="A912" t="str">
        <f>'1º PASSO - Rascunho'!A912</f>
        <v>CMF</v>
      </c>
      <c r="B912">
        <f>'1º PASSO - Rascunho'!B912</f>
        <v>10</v>
      </c>
      <c r="C912" t="str">
        <f>'1º PASSO - Rascunho'!C912</f>
        <v>Serviço</v>
      </c>
      <c r="D912" t="str">
        <f>'1º PASSO - Rascunho'!D912</f>
        <v>3492-Ar Condicionado - Manutenção de Aparelhos de Parede</v>
      </c>
      <c r="E912" s="42" t="str">
        <f>IFERROR(VLOOKUP(B912,'4º PASSO - Lançar TR'!A:D,4,FALSE),"")</f>
        <v>Serviço    de     manutenção    corretiva com fornecimento de material e aplicação de peças,  realizando as substituições de sensores da unidade interna e/ou externa (termistores), de ar condicionado do tipo Split( inverter ou convencional), de 9.000 a 10.000 Btus.</v>
      </c>
      <c r="F912" s="42">
        <f>IFERROR(VLOOKUP(B912,'4º PASSO - Lançar TR'!A:D,2,FALSE),"")</f>
        <v>3492</v>
      </c>
      <c r="G912" t="str">
        <f>'1º PASSO - Rascunho'!E912</f>
        <v>UNIDADE</v>
      </c>
      <c r="H912">
        <f>'1º PASSO - Rascunho'!F912</f>
        <v>192</v>
      </c>
      <c r="I912" t="str">
        <f>'1º PASSO - Rascunho'!G912</f>
        <v>160046 - COLEGIO MILITAR DE FORTALEZA/MEX - CE</v>
      </c>
      <c r="J912" s="42">
        <f t="shared" si="32"/>
        <v>6</v>
      </c>
      <c r="K912">
        <f>'1º PASSO - Rascunho'!H912</f>
        <v>30</v>
      </c>
      <c r="L912" s="42">
        <f t="shared" si="33"/>
        <v>30</v>
      </c>
    </row>
    <row r="913" spans="1:12" x14ac:dyDescent="0.25">
      <c r="A913" t="str">
        <f>'1º PASSO - Rascunho'!A913</f>
        <v>CMF</v>
      </c>
      <c r="B913">
        <f>'1º PASSO - Rascunho'!B913</f>
        <v>11</v>
      </c>
      <c r="C913" t="str">
        <f>'1º PASSO - Rascunho'!C913</f>
        <v>Serviço</v>
      </c>
      <c r="D913" t="str">
        <f>'1º PASSO - Rascunho'!D913</f>
        <v>3492-Ar Condicionado - Manutenção de Aparelhos de Parede</v>
      </c>
      <c r="E913" s="42" t="str">
        <f>IFERROR(VLOOKUP(B913,'4º PASSO - Lançar TR'!A:D,4,FALSE),"")</f>
        <v>Serviço    de     manutenção    corretiva   com fornecimento de material e aplicação de peças,  realizando a substituição de capacitor da unidade interna ou externa, de ar condicionado do tipo Split( inverter ou convencional), de 9.000 a 10.000 Btus.</v>
      </c>
      <c r="F913" s="42">
        <f>IFERROR(VLOOKUP(B913,'4º PASSO - Lançar TR'!A:D,2,FALSE),"")</f>
        <v>3492</v>
      </c>
      <c r="G913" t="str">
        <f>'1º PASSO - Rascunho'!E913</f>
        <v>UNIDADE</v>
      </c>
      <c r="H913">
        <f>'1º PASSO - Rascunho'!F913</f>
        <v>237.33</v>
      </c>
      <c r="I913" t="str">
        <f>'1º PASSO - Rascunho'!G913</f>
        <v>160046 - COLEGIO MILITAR DE FORTALEZA/MEX - CE</v>
      </c>
      <c r="J913" s="42">
        <f t="shared" si="32"/>
        <v>4</v>
      </c>
      <c r="K913">
        <f>'1º PASSO - Rascunho'!H913</f>
        <v>20</v>
      </c>
      <c r="L913" s="42">
        <f t="shared" si="33"/>
        <v>20</v>
      </c>
    </row>
    <row r="914" spans="1:12" x14ac:dyDescent="0.25">
      <c r="A914" t="str">
        <f>'1º PASSO - Rascunho'!A914</f>
        <v>CMF</v>
      </c>
      <c r="B914">
        <f>'1º PASSO - Rascunho'!B914</f>
        <v>12</v>
      </c>
      <c r="C914" t="str">
        <f>'1º PASSO - Rascunho'!C914</f>
        <v>Serviço</v>
      </c>
      <c r="D914" t="str">
        <f>'1º PASSO - Rascunho'!D914</f>
        <v>3492-Ar Condicionado - Manutenção de Aparelhos de Parede</v>
      </c>
      <c r="E914" s="42" t="str">
        <f>IFERROR(VLOOKUP(B914,'4º PASSO - Lançar TR'!A:D,4,FALSE),"")</f>
        <v>Serviço    de     manutenção    com fornecimento de material e aplicação de peças,  realizando a substituição de placa eletrônica principal original (unidade interna), de ar condicionado do tipo Split(inverter ou convencional), de 9.000 a 10.000 Btus.</v>
      </c>
      <c r="F914" s="42">
        <f>IFERROR(VLOOKUP(B914,'4º PASSO - Lançar TR'!A:D,2,FALSE),"")</f>
        <v>3492</v>
      </c>
      <c r="G914" t="str">
        <f>'1º PASSO - Rascunho'!E914</f>
        <v>UNIDADE</v>
      </c>
      <c r="H914">
        <f>'1º PASSO - Rascunho'!F914</f>
        <v>489</v>
      </c>
      <c r="I914" t="str">
        <f>'1º PASSO - Rascunho'!G914</f>
        <v>160046 - COLEGIO MILITAR DE FORTALEZA/MEX - CE</v>
      </c>
      <c r="J914" s="42">
        <f t="shared" si="32"/>
        <v>2</v>
      </c>
      <c r="K914">
        <f>'1º PASSO - Rascunho'!H914</f>
        <v>10</v>
      </c>
      <c r="L914" s="42">
        <f t="shared" si="33"/>
        <v>10</v>
      </c>
    </row>
    <row r="915" spans="1:12" x14ac:dyDescent="0.25">
      <c r="A915" t="str">
        <f>'1º PASSO - Rascunho'!A915</f>
        <v>CMF</v>
      </c>
      <c r="B915">
        <f>'1º PASSO - Rascunho'!B915</f>
        <v>13</v>
      </c>
      <c r="C915" t="str">
        <f>'1º PASSO - Rascunho'!C915</f>
        <v>Serviço</v>
      </c>
      <c r="D915" t="str">
        <f>'1º PASSO - Rascunho'!D915</f>
        <v>3492-Ar Condicionado - Manutenção de Aparelhos de Parede</v>
      </c>
      <c r="E915" s="42" t="str">
        <f>IFERROR(VLOOKUP(B915,'4º PASSO - Lançar TR'!A:D,4,FALSE),"")</f>
        <v>Serviço    de     manutenção    corretiva     com fornecimento e aplicação de peças, realizando a substituição de placa eletrônica universal da unidade interna, de ar condicionado do tipo Split (convencional), de 9.000 a 10.000 Btus.</v>
      </c>
      <c r="F915" s="42">
        <f>IFERROR(VLOOKUP(B915,'4º PASSO - Lançar TR'!A:D,2,FALSE),"")</f>
        <v>3492</v>
      </c>
      <c r="G915" t="str">
        <f>'1º PASSO - Rascunho'!E915</f>
        <v>UNIDADE</v>
      </c>
      <c r="H915">
        <f>'1º PASSO - Rascunho'!F915</f>
        <v>405</v>
      </c>
      <c r="I915" t="str">
        <f>'1º PASSO - Rascunho'!G915</f>
        <v>160046 - COLEGIO MILITAR DE FORTALEZA/MEX - CE</v>
      </c>
      <c r="J915" s="42">
        <f t="shared" si="32"/>
        <v>2</v>
      </c>
      <c r="K915">
        <f>'1º PASSO - Rascunho'!H915</f>
        <v>10</v>
      </c>
      <c r="L915" s="42">
        <f t="shared" si="33"/>
        <v>10</v>
      </c>
    </row>
    <row r="916" spans="1:12" x14ac:dyDescent="0.25">
      <c r="A916" t="str">
        <f>'1º PASSO - Rascunho'!A916</f>
        <v>CMF</v>
      </c>
      <c r="B916">
        <f>'1º PASSO - Rascunho'!B916</f>
        <v>14</v>
      </c>
      <c r="C916" t="str">
        <f>'1º PASSO - Rascunho'!C916</f>
        <v>Serviço</v>
      </c>
      <c r="D916" t="str">
        <f>'1º PASSO - Rascunho'!D916</f>
        <v>3492-Ar Condicionado - Manutenção de Aparelhos de Parede</v>
      </c>
      <c r="E916" s="42" t="str">
        <f>IFERROR(VLOOKUP(B916,'4º PASSO - Lançar TR'!A:D,4,FALSE),"")</f>
        <v>Serviço    de     manutenção   corretiva  com reparo da placa eletrônica principal (unidade interna), de ar condicionado do tipo Split(inverter ou convencional), de 9.000 a 10.000 Btus.</v>
      </c>
      <c r="F916" s="42">
        <f>IFERROR(VLOOKUP(B916,'4º PASSO - Lançar TR'!A:D,2,FALSE),"")</f>
        <v>3492</v>
      </c>
      <c r="G916" t="str">
        <f>'1º PASSO - Rascunho'!E916</f>
        <v>UNIDADE</v>
      </c>
      <c r="H916">
        <f>'1º PASSO - Rascunho'!F916</f>
        <v>405</v>
      </c>
      <c r="I916" t="str">
        <f>'1º PASSO - Rascunho'!G916</f>
        <v>160046 - COLEGIO MILITAR DE FORTALEZA/MEX - CE</v>
      </c>
      <c r="J916" s="42">
        <f t="shared" si="32"/>
        <v>2</v>
      </c>
      <c r="K916">
        <f>'1º PASSO - Rascunho'!H916</f>
        <v>10</v>
      </c>
      <c r="L916" s="42">
        <f t="shared" si="33"/>
        <v>10</v>
      </c>
    </row>
    <row r="917" spans="1:12" x14ac:dyDescent="0.25">
      <c r="A917" t="str">
        <f>'1º PASSO - Rascunho'!A917</f>
        <v>CMF</v>
      </c>
      <c r="B917">
        <f>'1º PASSO - Rascunho'!B917</f>
        <v>15</v>
      </c>
      <c r="C917" t="str">
        <f>'1º PASSO - Rascunho'!C917</f>
        <v>Serviço</v>
      </c>
      <c r="D917" t="str">
        <f>'1º PASSO - Rascunho'!D917</f>
        <v>3492-Ar Condicionado - Manutenção de Aparelhos de Parede</v>
      </c>
      <c r="E917" s="42" t="str">
        <f>IFERROR(VLOOKUP(B917,'4º PASSO - Lançar TR'!A:D,4,FALSE),"")</f>
        <v>Serviço de manutenção corretiva com fornecimento de material e aplicação de peças, realizando a substituição de placa eletrônica receptora da unidade interna, de ar condicionado do  tipo Split(inverter ou convencional), de 9.000 a 10.000 Btus.</v>
      </c>
      <c r="F917" s="42">
        <f>IFERROR(VLOOKUP(B917,'4º PASSO - Lançar TR'!A:D,2,FALSE),"")</f>
        <v>3492</v>
      </c>
      <c r="G917" t="str">
        <f>'1º PASSO - Rascunho'!E917</f>
        <v>UNIDADE</v>
      </c>
      <c r="H917">
        <f>'1º PASSO - Rascunho'!F917</f>
        <v>489</v>
      </c>
      <c r="I917" t="str">
        <f>'1º PASSO - Rascunho'!G917</f>
        <v>160046 - COLEGIO MILITAR DE FORTALEZA/MEX - CE</v>
      </c>
      <c r="J917" s="42">
        <f t="shared" si="32"/>
        <v>2</v>
      </c>
      <c r="K917">
        <f>'1º PASSO - Rascunho'!H917</f>
        <v>10</v>
      </c>
      <c r="L917" s="42">
        <f t="shared" si="33"/>
        <v>10</v>
      </c>
    </row>
    <row r="918" spans="1:12" x14ac:dyDescent="0.25">
      <c r="A918" t="str">
        <f>'1º PASSO - Rascunho'!A918</f>
        <v>CMF</v>
      </c>
      <c r="B918">
        <f>'1º PASSO - Rascunho'!B918</f>
        <v>16</v>
      </c>
      <c r="C918" t="str">
        <f>'1º PASSO - Rascunho'!C918</f>
        <v>Serviço</v>
      </c>
      <c r="D918" t="str">
        <f>'1º PASSO - Rascunho'!D918</f>
        <v>3492-Ar Condicionado - Manutenção de Aparelhos de Parede</v>
      </c>
      <c r="E918" s="42" t="str">
        <f>IFERROR(VLOOKUP(B918,'4º PASSO - Lançar TR'!A:D,4,FALSE),"")</f>
        <v>Serviço de manutenção corretiva com fornecimento de material e aplicação de peças, realizando a substituição do motor de passo de movimentação das aletas/swing, de ar condicionado do  tipo Split(inverter ou convencional), de 9.000 a 10.000 Btus.</v>
      </c>
      <c r="F918" s="42">
        <f>IFERROR(VLOOKUP(B918,'4º PASSO - Lançar TR'!A:D,2,FALSE),"")</f>
        <v>3492</v>
      </c>
      <c r="G918" t="str">
        <f>'1º PASSO - Rascunho'!E918</f>
        <v>UNIDADE</v>
      </c>
      <c r="H918">
        <f>'1º PASSO - Rascunho'!F918</f>
        <v>160</v>
      </c>
      <c r="I918" t="str">
        <f>'1º PASSO - Rascunho'!G918</f>
        <v>160046 - COLEGIO MILITAR DE FORTALEZA/MEX - CE</v>
      </c>
      <c r="J918" s="42">
        <f t="shared" si="32"/>
        <v>2</v>
      </c>
      <c r="K918">
        <f>'1º PASSO - Rascunho'!H918</f>
        <v>10</v>
      </c>
      <c r="L918" s="42">
        <f t="shared" si="33"/>
        <v>10</v>
      </c>
    </row>
    <row r="919" spans="1:12" x14ac:dyDescent="0.25">
      <c r="A919" t="str">
        <f>'1º PASSO - Rascunho'!A919</f>
        <v>CMF</v>
      </c>
      <c r="B919">
        <f>'1º PASSO - Rascunho'!B919</f>
        <v>17</v>
      </c>
      <c r="C919" t="str">
        <f>'1º PASSO - Rascunho'!C919</f>
        <v>Serviço</v>
      </c>
      <c r="D919" t="str">
        <f>'1º PASSO - Rascunho'!D919</f>
        <v>3492-Ar Condicionado - Manutenção de Aparelhos de Parede</v>
      </c>
      <c r="E919" s="42" t="str">
        <f>IFERROR(VLOOKUP(B919,'4º PASSO - Lançar TR'!A:D,4,FALSE),"")</f>
        <v>Serviço de manutenção corretiva com fornecimento de material e aplicação de peças,  realizando a substituição de placa eletrônica unidade externa (condensadora), de ar condicionado do tipo Split (inverter) , de 9.000 a 10.000 Btus.</v>
      </c>
      <c r="F919" s="42">
        <f>IFERROR(VLOOKUP(B919,'4º PASSO - Lançar TR'!A:D,2,FALSE),"")</f>
        <v>3492</v>
      </c>
      <c r="G919" t="str">
        <f>'1º PASSO - Rascunho'!E919</f>
        <v>UNIDADE</v>
      </c>
      <c r="H919">
        <f>'1º PASSO - Rascunho'!F919</f>
        <v>576.66999999999996</v>
      </c>
      <c r="I919" t="str">
        <f>'1º PASSO - Rascunho'!G919</f>
        <v>160046 - COLEGIO MILITAR DE FORTALEZA/MEX - CE</v>
      </c>
      <c r="J919" s="42">
        <f t="shared" si="32"/>
        <v>2</v>
      </c>
      <c r="K919">
        <f>'1º PASSO - Rascunho'!H919</f>
        <v>10</v>
      </c>
      <c r="L919" s="42">
        <f t="shared" si="33"/>
        <v>10</v>
      </c>
    </row>
    <row r="920" spans="1:12" x14ac:dyDescent="0.25">
      <c r="A920" t="str">
        <f>'1º PASSO - Rascunho'!A920</f>
        <v>CMF</v>
      </c>
      <c r="B920">
        <f>'1º PASSO - Rascunho'!B920</f>
        <v>18</v>
      </c>
      <c r="C920" t="str">
        <f>'1º PASSO - Rascunho'!C920</f>
        <v>Serviço</v>
      </c>
      <c r="D920" t="str">
        <f>'1º PASSO - Rascunho'!D920</f>
        <v>3492-Ar Condicionado - Manutenção de Aparelhos de Parede</v>
      </c>
      <c r="E920" s="42" t="str">
        <f>IFERROR(VLOOKUP(B920,'4º PASSO - Lançar TR'!A:D,4,FALSE),"")</f>
        <v>Serviço de manutenção corretiva com o reparo da placa eletrônica da condensadora, de ar condicionado do tipo Split (inverter ou convencional) , de 9.000 a 10.000 Btus.</v>
      </c>
      <c r="F920" s="42">
        <f>IFERROR(VLOOKUP(B920,'4º PASSO - Lançar TR'!A:D,2,FALSE),"")</f>
        <v>3492</v>
      </c>
      <c r="G920" t="str">
        <f>'1º PASSO - Rascunho'!E920</f>
        <v>UNIDADE</v>
      </c>
      <c r="H920">
        <f>'1º PASSO - Rascunho'!F920</f>
        <v>426</v>
      </c>
      <c r="I920" t="str">
        <f>'1º PASSO - Rascunho'!G920</f>
        <v>160046 - COLEGIO MILITAR DE FORTALEZA/MEX - CE</v>
      </c>
      <c r="J920" s="42">
        <f t="shared" si="32"/>
        <v>2</v>
      </c>
      <c r="K920">
        <f>'1º PASSO - Rascunho'!H920</f>
        <v>10</v>
      </c>
      <c r="L920" s="42">
        <f t="shared" si="33"/>
        <v>10</v>
      </c>
    </row>
    <row r="921" spans="1:12" x14ac:dyDescent="0.25">
      <c r="A921" t="str">
        <f>'1º PASSO - Rascunho'!A921</f>
        <v>CMF</v>
      </c>
      <c r="B921">
        <f>'1º PASSO - Rascunho'!B921</f>
        <v>19</v>
      </c>
      <c r="C921" t="str">
        <f>'1º PASSO - Rascunho'!C921</f>
        <v>Serviço</v>
      </c>
      <c r="D921" t="str">
        <f>'1º PASSO - Rascunho'!D921</f>
        <v>3492-Ar Condicionado - Manutenção de Aparelhos de Parede</v>
      </c>
      <c r="E921" s="42" t="str">
        <f>IFERROR(VLOOKUP(B921,'4º PASSO - Lançar TR'!A:D,4,FALSE),"")</f>
        <v>Serviço    de  manutenção  corretiva  com fornecimento de material e aplicação de peças,  realizando a substituição do motor do ventilador da unidade externa, de ar condicionado do tipo Split (inverter ou convencional) , de 9.000 a 10.000 Btus.</v>
      </c>
      <c r="F921" s="42">
        <f>IFERROR(VLOOKUP(B921,'4º PASSO - Lançar TR'!A:D,2,FALSE),"")</f>
        <v>3492</v>
      </c>
      <c r="G921" t="str">
        <f>'1º PASSO - Rascunho'!E921</f>
        <v>UNIDADE</v>
      </c>
      <c r="H921">
        <f>'1º PASSO - Rascunho'!F921</f>
        <v>502.33</v>
      </c>
      <c r="I921" t="str">
        <f>'1º PASSO - Rascunho'!G921</f>
        <v>160046 - COLEGIO MILITAR DE FORTALEZA/MEX - CE</v>
      </c>
      <c r="J921" s="42">
        <f t="shared" si="32"/>
        <v>2</v>
      </c>
      <c r="K921">
        <f>'1º PASSO - Rascunho'!H921</f>
        <v>10</v>
      </c>
      <c r="L921" s="42">
        <f t="shared" si="33"/>
        <v>10</v>
      </c>
    </row>
    <row r="922" spans="1:12" x14ac:dyDescent="0.25">
      <c r="A922" t="str">
        <f>'1º PASSO - Rascunho'!A922</f>
        <v>CMF</v>
      </c>
      <c r="B922">
        <f>'1º PASSO - Rascunho'!B922</f>
        <v>20</v>
      </c>
      <c r="C922" t="str">
        <f>'1º PASSO - Rascunho'!C922</f>
        <v>Serviço</v>
      </c>
      <c r="D922" t="str">
        <f>'1º PASSO - Rascunho'!D922</f>
        <v>3492-Ar Condicionado - Manutenção de Aparelhos de Parede</v>
      </c>
      <c r="E922" s="42" t="str">
        <f>IFERROR(VLOOKUP(B922,'4º PASSO - Lançar TR'!A:D,4,FALSE),"")</f>
        <v>Serviço    de  manutenção   corretiva  com  reparo de motor do ventilador da unidade externa, de ar condicionado do tipo Split (inverter ou convencional) , de 9.000 a 10.000 Btus.</v>
      </c>
      <c r="F922" s="42">
        <f>IFERROR(VLOOKUP(B922,'4º PASSO - Lançar TR'!A:D,2,FALSE),"")</f>
        <v>3492</v>
      </c>
      <c r="G922" t="str">
        <f>'1º PASSO - Rascunho'!E922</f>
        <v>UNIDADE</v>
      </c>
      <c r="H922">
        <f>'1º PASSO - Rascunho'!F922</f>
        <v>371.67</v>
      </c>
      <c r="I922" t="str">
        <f>'1º PASSO - Rascunho'!G922</f>
        <v>160046 - COLEGIO MILITAR DE FORTALEZA/MEX - CE</v>
      </c>
      <c r="J922" s="42">
        <f t="shared" si="32"/>
        <v>2</v>
      </c>
      <c r="K922">
        <f>'1º PASSO - Rascunho'!H922</f>
        <v>10</v>
      </c>
      <c r="L922" s="42">
        <f t="shared" si="33"/>
        <v>10</v>
      </c>
    </row>
    <row r="923" spans="1:12" x14ac:dyDescent="0.25">
      <c r="A923" t="str">
        <f>'1º PASSO - Rascunho'!A923</f>
        <v>CMF</v>
      </c>
      <c r="B923">
        <f>'1º PASSO - Rascunho'!B923</f>
        <v>21</v>
      </c>
      <c r="C923" t="str">
        <f>'1º PASSO - Rascunho'!C923</f>
        <v>Serviço</v>
      </c>
      <c r="D923" t="str">
        <f>'1º PASSO - Rascunho'!D923</f>
        <v>3492-Ar Condicionado - Manutenção de Aparelhos de Parede</v>
      </c>
      <c r="E923" s="42" t="str">
        <f>IFERROR(VLOOKUP(B923,'4º PASSO - Lançar TR'!A:D,4,FALSE),"")</f>
        <v>Serviço    de  manutenção    corretiva   com fornecimento de material e aplicação de peças, realizando a substituição de motor do ventilador da unidade interna, de ar condicionado do tipo Split (convencional) , de 9.000 a 10.000 Btus.</v>
      </c>
      <c r="F923" s="42">
        <f>IFERROR(VLOOKUP(B923,'4º PASSO - Lançar TR'!A:D,2,FALSE),"")</f>
        <v>3492</v>
      </c>
      <c r="G923" t="str">
        <f>'1º PASSO - Rascunho'!E923</f>
        <v>UNIDADE</v>
      </c>
      <c r="H923">
        <f>'1º PASSO - Rascunho'!F923</f>
        <v>502.33</v>
      </c>
      <c r="I923" t="str">
        <f>'1º PASSO - Rascunho'!G923</f>
        <v>160046 - COLEGIO MILITAR DE FORTALEZA/MEX - CE</v>
      </c>
      <c r="J923" s="42">
        <f t="shared" si="32"/>
        <v>2</v>
      </c>
      <c r="K923">
        <f>'1º PASSO - Rascunho'!H923</f>
        <v>10</v>
      </c>
      <c r="L923" s="42">
        <f t="shared" si="33"/>
        <v>10</v>
      </c>
    </row>
    <row r="924" spans="1:12" x14ac:dyDescent="0.25">
      <c r="A924" t="str">
        <f>'1º PASSO - Rascunho'!A924</f>
        <v>CMF</v>
      </c>
      <c r="B924">
        <f>'1º PASSO - Rascunho'!B924</f>
        <v>22</v>
      </c>
      <c r="C924" t="str">
        <f>'1º PASSO - Rascunho'!C924</f>
        <v>Serviço</v>
      </c>
      <c r="D924" t="str">
        <f>'1º PASSO - Rascunho'!D924</f>
        <v>3492-Ar Condicionado - Manutenção de Aparelhos de Parede</v>
      </c>
      <c r="E924" s="42" t="str">
        <f>IFERROR(VLOOKUP(B924,'4º PASSO - Lançar TR'!A:D,4,FALSE),"")</f>
        <v>Serviço    de  manutenção  corretiva com reparo de motor do ventilador da unidade interna, de ar condicionado do tipo Split (convencional), de 9.000 a 10.000 Btus.</v>
      </c>
      <c r="F924" s="42">
        <f>IFERROR(VLOOKUP(B924,'4º PASSO - Lançar TR'!A:D,2,FALSE),"")</f>
        <v>3492</v>
      </c>
      <c r="G924" t="str">
        <f>'1º PASSO - Rascunho'!E924</f>
        <v>UNIDADE</v>
      </c>
      <c r="H924">
        <f>'1º PASSO - Rascunho'!F924</f>
        <v>385</v>
      </c>
      <c r="I924" t="str">
        <f>'1º PASSO - Rascunho'!G924</f>
        <v>160046 - COLEGIO MILITAR DE FORTALEZA/MEX - CE</v>
      </c>
      <c r="J924" s="42">
        <f t="shared" si="32"/>
        <v>2</v>
      </c>
      <c r="K924">
        <f>'1º PASSO - Rascunho'!H924</f>
        <v>10</v>
      </c>
      <c r="L924" s="42">
        <f t="shared" si="33"/>
        <v>10</v>
      </c>
    </row>
    <row r="925" spans="1:12" x14ac:dyDescent="0.25">
      <c r="A925" t="str">
        <f>'1º PASSO - Rascunho'!A925</f>
        <v>CMF</v>
      </c>
      <c r="B925">
        <f>'1º PASSO - Rascunho'!B925</f>
        <v>23</v>
      </c>
      <c r="C925" t="str">
        <f>'1º PASSO - Rascunho'!C925</f>
        <v>Serviço</v>
      </c>
      <c r="D925" t="str">
        <f>'1º PASSO - Rascunho'!D925</f>
        <v>3492-Ar Condicionado - Manutenção de Aparelhos de Parede</v>
      </c>
      <c r="E925" s="42" t="str">
        <f>IFERROR(VLOOKUP(B925,'4º PASSO - Lançar TR'!A:D,4,FALSE),"")</f>
        <v>Serviço    de     manutenção    corretiva  com fornecimento de material e aplicação de peças,  realizando a substituição da turbina da unidade interna, de ar condicionado do tipo Split (inverter ou convencional), de 9.000 a 10.000 Btus.</v>
      </c>
      <c r="F925" s="42">
        <f>IFERROR(VLOOKUP(B925,'4º PASSO - Lançar TR'!A:D,2,FALSE),"")</f>
        <v>3492</v>
      </c>
      <c r="G925" t="str">
        <f>'1º PASSO - Rascunho'!E925</f>
        <v>UNIDADE</v>
      </c>
      <c r="H925">
        <f>'1º PASSO - Rascunho'!F925</f>
        <v>406</v>
      </c>
      <c r="I925" t="str">
        <f>'1º PASSO - Rascunho'!G925</f>
        <v>160046 - COLEGIO MILITAR DE FORTALEZA/MEX - CE</v>
      </c>
      <c r="J925" s="42">
        <f t="shared" si="32"/>
        <v>2</v>
      </c>
      <c r="K925">
        <f>'1º PASSO - Rascunho'!H925</f>
        <v>10</v>
      </c>
      <c r="L925" s="42">
        <f t="shared" si="33"/>
        <v>10</v>
      </c>
    </row>
    <row r="926" spans="1:12" x14ac:dyDescent="0.25">
      <c r="A926" t="str">
        <f>'1º PASSO - Rascunho'!A926</f>
        <v>CMF</v>
      </c>
      <c r="B926">
        <f>'1º PASSO - Rascunho'!B926</f>
        <v>24</v>
      </c>
      <c r="C926" t="str">
        <f>'1º PASSO - Rascunho'!C926</f>
        <v>Serviço</v>
      </c>
      <c r="D926" t="str">
        <f>'1º PASSO - Rascunho'!D926</f>
        <v>3492-Ar Condicionado - Manutenção de Aparelhos de Parede</v>
      </c>
      <c r="E926" s="42" t="str">
        <f>IFERROR(VLOOKUP(B926,'4º PASSO - Lançar TR'!A:D,4,FALSE),"")</f>
        <v>Serviço    de     manutenção    corretiva    com com fornecimento de material e aplicação de peças, realizando a substituição de dispositivos de expansão (válvula eletrônica, tubo capilar ou pistão), de ar condicionado do tipo Split (inverter ou convencional), de 9.000 a 10.000 Btus.</v>
      </c>
      <c r="F926" s="42">
        <f>IFERROR(VLOOKUP(B926,'4º PASSO - Lançar TR'!A:D,2,FALSE),"")</f>
        <v>3492</v>
      </c>
      <c r="G926" t="str">
        <f>'1º PASSO - Rascunho'!E926</f>
        <v>UNIDADE</v>
      </c>
      <c r="H926">
        <f>'1º PASSO - Rascunho'!F926</f>
        <v>223.33</v>
      </c>
      <c r="I926" t="str">
        <f>'1º PASSO - Rascunho'!G926</f>
        <v>160046 - COLEGIO MILITAR DE FORTALEZA/MEX - CE</v>
      </c>
      <c r="J926" s="42">
        <f t="shared" si="32"/>
        <v>2</v>
      </c>
      <c r="K926">
        <f>'1º PASSO - Rascunho'!H926</f>
        <v>10</v>
      </c>
      <c r="L926" s="42">
        <f t="shared" si="33"/>
        <v>10</v>
      </c>
    </row>
    <row r="927" spans="1:12" x14ac:dyDescent="0.25">
      <c r="A927" t="str">
        <f>'1º PASSO - Rascunho'!A927</f>
        <v>CMF</v>
      </c>
      <c r="B927">
        <f>'1º PASSO - Rascunho'!B927</f>
        <v>25</v>
      </c>
      <c r="C927" t="str">
        <f>'1º PASSO - Rascunho'!C927</f>
        <v>Serviço</v>
      </c>
      <c r="D927" t="str">
        <f>'1º PASSO - Rascunho'!D927</f>
        <v>3492-Ar Condicionado - Manutenção de Aparelhos de Parede</v>
      </c>
      <c r="E927" s="42" t="str">
        <f>IFERROR(VLOOKUP(B927,'4º PASSO - Lançar TR'!A:D,4,FALSE),"")</f>
        <v>Serviço    de     manutenção  corretiva  com fornecimento de material e aplicação de peças, realizando a substituição de hélice do motor da unidade externa, de ar condicionado do tipo Split(inverter ou convencional), de 9.000 a 10.000 Btus.</v>
      </c>
      <c r="F927" s="42">
        <f>IFERROR(VLOOKUP(B927,'4º PASSO - Lançar TR'!A:D,2,FALSE),"")</f>
        <v>3492</v>
      </c>
      <c r="G927" t="str">
        <f>'1º PASSO - Rascunho'!E927</f>
        <v>UNIDADE</v>
      </c>
      <c r="H927">
        <f>'1º PASSO - Rascunho'!F927</f>
        <v>244.33</v>
      </c>
      <c r="I927" t="str">
        <f>'1º PASSO - Rascunho'!G927</f>
        <v>160046 - COLEGIO MILITAR DE FORTALEZA/MEX - CE</v>
      </c>
      <c r="J927" s="42">
        <f t="shared" si="32"/>
        <v>2</v>
      </c>
      <c r="K927">
        <f>'1º PASSO - Rascunho'!H927</f>
        <v>10</v>
      </c>
      <c r="L927" s="42">
        <f t="shared" si="33"/>
        <v>10</v>
      </c>
    </row>
    <row r="928" spans="1:12" x14ac:dyDescent="0.25">
      <c r="A928" t="str">
        <f>'1º PASSO - Rascunho'!A928</f>
        <v>CMF</v>
      </c>
      <c r="B928">
        <f>'1º PASSO - Rascunho'!B928</f>
        <v>26</v>
      </c>
      <c r="C928" t="str">
        <f>'1º PASSO - Rascunho'!C928</f>
        <v>Serviço</v>
      </c>
      <c r="D928" t="str">
        <f>'1º PASSO - Rascunho'!D928</f>
        <v>3492-Ar Condicionado - Manutenção de Aparelhos de Parede</v>
      </c>
      <c r="E928" s="42" t="str">
        <f>IFERROR(VLOOKUP(B928,'4º PASSO - Lançar TR'!A:D,4,FALSE),"")</f>
        <v>Serviço    de     manutenção    corretiva     com fornecimento de material e aplicação de peças, realizando a substituição de válvulas de serviço split da unidade externa (condensadora), de ar condicionado do tipo Split (inverter ou convencional), de 9.000 a 10.000 Btus.</v>
      </c>
      <c r="F928" s="42">
        <f>IFERROR(VLOOKUP(B928,'4º PASSO - Lançar TR'!A:D,2,FALSE),"")</f>
        <v>3492</v>
      </c>
      <c r="G928" t="str">
        <f>'1º PASSO - Rascunho'!E928</f>
        <v>UNIDADE</v>
      </c>
      <c r="H928">
        <f>'1º PASSO - Rascunho'!F928</f>
        <v>142.66999999999999</v>
      </c>
      <c r="I928" t="str">
        <f>'1º PASSO - Rascunho'!G928</f>
        <v>160046 - COLEGIO MILITAR DE FORTALEZA/MEX - CE</v>
      </c>
      <c r="J928" s="42">
        <f t="shared" si="32"/>
        <v>2</v>
      </c>
      <c r="K928">
        <f>'1º PASSO - Rascunho'!H928</f>
        <v>10</v>
      </c>
      <c r="L928" s="42">
        <f t="shared" si="33"/>
        <v>10</v>
      </c>
    </row>
    <row r="929" spans="1:12" x14ac:dyDescent="0.25">
      <c r="A929" t="str">
        <f>'1º PASSO - Rascunho'!A929</f>
        <v>CMF</v>
      </c>
      <c r="B929">
        <f>'1º PASSO - Rascunho'!B929</f>
        <v>27</v>
      </c>
      <c r="C929" t="str">
        <f>'1º PASSO - Rascunho'!C929</f>
        <v>Serviço</v>
      </c>
      <c r="D929" t="str">
        <f>'1º PASSO - Rascunho'!D929</f>
        <v>3492-Ar Condicionado - Manutenção de Aparelhos de Parede</v>
      </c>
      <c r="E929" s="42" t="str">
        <f>IFERROR(VLOOKUP(B929,'4º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v>
      </c>
      <c r="F929" s="42">
        <f>IFERROR(VLOOKUP(B929,'4º PASSO - Lançar TR'!A:D,2,FALSE),"")</f>
        <v>3492</v>
      </c>
      <c r="G929" t="str">
        <f>'1º PASSO - Rascunho'!E929</f>
        <v>UNIDADE</v>
      </c>
      <c r="H929">
        <f>'1º PASSO - Rascunho'!F929</f>
        <v>646.66999999999996</v>
      </c>
      <c r="I929" t="str">
        <f>'1º PASSO - Rascunho'!G929</f>
        <v>160046 - COLEGIO MILITAR DE FORTALEZA/MEX - CE</v>
      </c>
      <c r="J929" s="42">
        <f t="shared" si="32"/>
        <v>2</v>
      </c>
      <c r="K929">
        <f>'1º PASSO - Rascunho'!H929</f>
        <v>10</v>
      </c>
      <c r="L929" s="42">
        <f t="shared" si="33"/>
        <v>10</v>
      </c>
    </row>
    <row r="930" spans="1:12" x14ac:dyDescent="0.25">
      <c r="A930" t="str">
        <f>'1º PASSO - Rascunho'!A930</f>
        <v>CMF</v>
      </c>
      <c r="B930">
        <f>'1º PASSO - Rascunho'!B930</f>
        <v>28</v>
      </c>
      <c r="C930" t="str">
        <f>'1º PASSO - Rascunho'!C930</f>
        <v>Serviço</v>
      </c>
      <c r="D930" t="str">
        <f>'1º PASSO - Rascunho'!D930</f>
        <v>3492-Ar Condicionado - Manutenção de Aparelhos de Parede</v>
      </c>
      <c r="E930" s="42" t="str">
        <f>IFERROR(VLOOKUP(B930,'4º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v>
      </c>
      <c r="F930" s="42">
        <f>IFERROR(VLOOKUP(B930,'4º PASSO - Lançar TR'!A:D,2,FALSE),"")</f>
        <v>3492</v>
      </c>
      <c r="G930" t="str">
        <f>'1º PASSO - Rascunho'!E930</f>
        <v>UNIDADE</v>
      </c>
      <c r="H930">
        <f>'1º PASSO - Rascunho'!F930</f>
        <v>716.67</v>
      </c>
      <c r="I930" t="str">
        <f>'1º PASSO - Rascunho'!G930</f>
        <v>160046 - COLEGIO MILITAR DE FORTALEZA/MEX - CE</v>
      </c>
      <c r="J930" s="42">
        <f t="shared" si="32"/>
        <v>2</v>
      </c>
      <c r="K930">
        <f>'1º PASSO - Rascunho'!H930</f>
        <v>10</v>
      </c>
      <c r="L930" s="42">
        <f t="shared" si="33"/>
        <v>10</v>
      </c>
    </row>
    <row r="931" spans="1:12" x14ac:dyDescent="0.25">
      <c r="A931" t="str">
        <f>'1º PASSO - Rascunho'!A931</f>
        <v>CMF</v>
      </c>
      <c r="B931">
        <f>'1º PASSO - Rascunho'!B931</f>
        <v>29</v>
      </c>
      <c r="C931" t="str">
        <f>'1º PASSO - Rascunho'!C931</f>
        <v>Serviço</v>
      </c>
      <c r="D931" t="str">
        <f>'1º PASSO - Rascunho'!D931</f>
        <v>3492-Ar Condicionado - Manutenção de Aparelhos de Parede</v>
      </c>
      <c r="E931" s="42" t="str">
        <f>IFERROR(VLOOKUP(B931,'4º PASSO - Lançar TR'!A:D,4,FALSE),"")</f>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931" s="42">
        <f>IFERROR(VLOOKUP(B931,'4º PASSO - Lançar TR'!A:D,2,FALSE),"")</f>
        <v>3492</v>
      </c>
      <c r="G931" t="str">
        <f>'1º PASSO - Rascunho'!E931</f>
        <v>UNIDADE</v>
      </c>
      <c r="H931">
        <f>'1º PASSO - Rascunho'!F931</f>
        <v>279.33</v>
      </c>
      <c r="I931" t="str">
        <f>'1º PASSO - Rascunho'!G931</f>
        <v>160046 - COLEGIO MILITAR DE FORTALEZA/MEX - CE</v>
      </c>
      <c r="J931" s="42">
        <f t="shared" si="32"/>
        <v>6</v>
      </c>
      <c r="K931">
        <f>'1º PASSO - Rascunho'!H931</f>
        <v>26</v>
      </c>
      <c r="L931" s="42">
        <f t="shared" si="33"/>
        <v>26</v>
      </c>
    </row>
    <row r="932" spans="1:12" x14ac:dyDescent="0.25">
      <c r="A932" t="str">
        <f>'1º PASSO - Rascunho'!A932</f>
        <v>CMF</v>
      </c>
      <c r="B932">
        <f>'1º PASSO - Rascunho'!B932</f>
        <v>30</v>
      </c>
      <c r="C932" t="str">
        <f>'1º PASSO - Rascunho'!C932</f>
        <v>Serviço</v>
      </c>
      <c r="D932" t="str">
        <f>'1º PASSO - Rascunho'!D932</f>
        <v>3492-Ar Condicionado - Manutenção de Aparelhos de Parede</v>
      </c>
      <c r="E932" s="42" t="str">
        <f>IFERROR(VLOOKUP(B932,'4º PASSO - Lançar TR'!A:D,4,FALSE),"")</f>
        <v>Serviço    de     manutenção    corretiva   com fornecimento de material, realizando a substituição de controle remoto, de ar condicionado do tipo Split (inverter ou convencional) de 9.000 a 10.000 Btus.</v>
      </c>
      <c r="F932" s="42">
        <f>IFERROR(VLOOKUP(B932,'4º PASSO - Lançar TR'!A:D,2,FALSE),"")</f>
        <v>3492</v>
      </c>
      <c r="G932" t="str">
        <f>'1º PASSO - Rascunho'!E932</f>
        <v>UNIDADE</v>
      </c>
      <c r="H932">
        <f>'1º PASSO - Rascunho'!F932</f>
        <v>111.67</v>
      </c>
      <c r="I932" t="str">
        <f>'1º PASSO - Rascunho'!G932</f>
        <v>160046 - COLEGIO MILITAR DE FORTALEZA/MEX - CE</v>
      </c>
      <c r="J932" s="42">
        <f t="shared" si="32"/>
        <v>2</v>
      </c>
      <c r="K932">
        <f>'1º PASSO - Rascunho'!H932</f>
        <v>10</v>
      </c>
      <c r="L932" s="42">
        <f t="shared" si="33"/>
        <v>10</v>
      </c>
    </row>
    <row r="933" spans="1:12" x14ac:dyDescent="0.25">
      <c r="A933" t="str">
        <f>'1º PASSO - Rascunho'!A933</f>
        <v>CMF</v>
      </c>
      <c r="B933">
        <f>'1º PASSO - Rascunho'!B933</f>
        <v>31</v>
      </c>
      <c r="C933" t="str">
        <f>'1º PASSO - Rascunho'!C933</f>
        <v>Serviço</v>
      </c>
      <c r="D933" t="str">
        <f>'1º PASSO - Rascunho'!D933</f>
        <v>2020-Ar Condicionado - Instalação/Montagem/Desmontagem/Remoção - (Parede / Sistemas)</v>
      </c>
      <c r="E933" s="42" t="str">
        <f>IFERROR(VLOOKUP(B933,'4º PASSO - Lançar TR'!A:D,4,FALSE),"")</f>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933" s="42">
        <f>IFERROR(VLOOKUP(B933,'4º PASSO - Lançar TR'!A:D,2,FALSE),"")</f>
        <v>2020</v>
      </c>
      <c r="G933" t="str">
        <f>'1º PASSO - Rascunho'!E933</f>
        <v>UNIDADE</v>
      </c>
      <c r="H933">
        <f>'1º PASSO - Rascunho'!F933</f>
        <v>221.67</v>
      </c>
      <c r="I933" t="str">
        <f>'1º PASSO - Rascunho'!G933</f>
        <v>160046 - COLEGIO MILITAR DE FORTALEZA/MEX - CE</v>
      </c>
      <c r="J933" s="42">
        <f t="shared" si="32"/>
        <v>2</v>
      </c>
      <c r="K933">
        <f>'1º PASSO - Rascunho'!H933</f>
        <v>10</v>
      </c>
      <c r="L933" s="42">
        <f t="shared" si="33"/>
        <v>10</v>
      </c>
    </row>
    <row r="934" spans="1:12" x14ac:dyDescent="0.25">
      <c r="A934" t="str">
        <f>'1º PASSO - Rascunho'!A934</f>
        <v>CMF</v>
      </c>
      <c r="B934">
        <f>'1º PASSO - Rascunho'!B934</f>
        <v>32</v>
      </c>
      <c r="C934" t="str">
        <f>'1º PASSO - Rascunho'!C934</f>
        <v>Serviço</v>
      </c>
      <c r="D934" t="str">
        <f>'1º PASSO - Rascunho'!D934</f>
        <v>2020-Ar Condicionado - Instalação/Montagem/Desmontagem/Remoção - (Parede / Sistemas)</v>
      </c>
      <c r="E934" s="42" t="str">
        <f>IFERROR(VLOOKUP(B934,'4º PASSO - Lançar TR'!A:D,4,FALSE),"")</f>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934" s="42">
        <f>IFERROR(VLOOKUP(B934,'4º PASSO - Lançar TR'!A:D,2,FALSE),"")</f>
        <v>2020</v>
      </c>
      <c r="G934" t="str">
        <f>'1º PASSO - Rascunho'!E934</f>
        <v>UNIDADE</v>
      </c>
      <c r="H934">
        <f>'1º PASSO - Rascunho'!F934</f>
        <v>540</v>
      </c>
      <c r="I934" t="str">
        <f>'1º PASSO - Rascunho'!G934</f>
        <v>160046 - COLEGIO MILITAR DE FORTALEZA/MEX - CE</v>
      </c>
      <c r="J934" s="42">
        <f t="shared" si="32"/>
        <v>3</v>
      </c>
      <c r="K934">
        <f>'1º PASSO - Rascunho'!H934</f>
        <v>15</v>
      </c>
      <c r="L934" s="42">
        <f t="shared" si="33"/>
        <v>15</v>
      </c>
    </row>
    <row r="935" spans="1:12" x14ac:dyDescent="0.25">
      <c r="A935" t="str">
        <f>'1º PASSO - Rascunho'!A935</f>
        <v>CMF</v>
      </c>
      <c r="B935">
        <f>'1º PASSO - Rascunho'!B935</f>
        <v>33</v>
      </c>
      <c r="C935" t="str">
        <f>'1º PASSO - Rascunho'!C935</f>
        <v>Serviço</v>
      </c>
      <c r="D935" t="str">
        <f>'1º PASSO - Rascunho'!D935</f>
        <v>2020-Ar Condicionado - Instalação/Montagem/Desmontagem/Remoção - (Parede / Sistemas)</v>
      </c>
      <c r="E935" s="42" t="str">
        <f>IFERROR(VLOOKUP(B935,'4º PASSO - Lançar TR'!A:D,4,FALSE),"")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v>
      </c>
      <c r="F935" s="42">
        <f>IFERROR(VLOOKUP(B935,'4º PASSO - Lançar TR'!A:D,2,FALSE),"")</f>
        <v>2020</v>
      </c>
      <c r="G935" t="str">
        <f>'1º PASSO - Rascunho'!E935</f>
        <v>UNIDADE</v>
      </c>
      <c r="H935">
        <f>'1º PASSO - Rascunho'!F935</f>
        <v>509.33</v>
      </c>
      <c r="I935" t="str">
        <f>'1º PASSO - Rascunho'!G935</f>
        <v>160046 - COLEGIO MILITAR DE FORTALEZA/MEX - CE</v>
      </c>
      <c r="J935" s="42">
        <f t="shared" si="32"/>
        <v>4</v>
      </c>
      <c r="K935">
        <f>'1º PASSO - Rascunho'!H935</f>
        <v>20</v>
      </c>
      <c r="L935" s="42">
        <f t="shared" si="33"/>
        <v>20</v>
      </c>
    </row>
    <row r="936" spans="1:12" x14ac:dyDescent="0.25">
      <c r="A936" t="str">
        <f>'1º PASSO - Rascunho'!A936</f>
        <v>CMF</v>
      </c>
      <c r="B936">
        <f>'1º PASSO - Rascunho'!B936</f>
        <v>34</v>
      </c>
      <c r="C936" t="str">
        <f>'1º PASSO - Rascunho'!C936</f>
        <v>Serviço</v>
      </c>
      <c r="D936" t="str">
        <f>'1º PASSO - Rascunho'!D936</f>
        <v>2020-Ar Condicionado - Instalação/Montagem/Desmontagem/Remoção - (Parede / Sistemas)</v>
      </c>
      <c r="E936" s="42" t="str">
        <f>IFERROR(VLOOKUP(B936,'4º PASSO - Lançar TR'!A:D,4,FALSE),"")</f>
        <v>Serviço de instalação com fornecimento de material e aplicação de peças, realizando a substituição de cabo PP até 5 metros, de ar condicionado do tipo Split (inverter ou convencional), múltiplas marcas e tipos, de  12.000 Btus.</v>
      </c>
      <c r="F936" s="42">
        <f>IFERROR(VLOOKUP(B936,'4º PASSO - Lançar TR'!A:D,2,FALSE),"")</f>
        <v>2020</v>
      </c>
      <c r="G936" t="str">
        <f>'1º PASSO - Rascunho'!E936</f>
        <v>UNIDADE</v>
      </c>
      <c r="H936">
        <f>'1º PASSO - Rascunho'!F936</f>
        <v>163.33000000000001</v>
      </c>
      <c r="I936" t="str">
        <f>'1º PASSO - Rascunho'!G936</f>
        <v>160046 - COLEGIO MILITAR DE FORTALEZA/MEX - CE</v>
      </c>
      <c r="J936" s="42">
        <f t="shared" si="32"/>
        <v>4</v>
      </c>
      <c r="K936">
        <f>'1º PASSO - Rascunho'!H936</f>
        <v>20</v>
      </c>
      <c r="L936" s="42">
        <f t="shared" si="33"/>
        <v>20</v>
      </c>
    </row>
    <row r="937" spans="1:12" x14ac:dyDescent="0.25">
      <c r="A937" t="str">
        <f>'1º PASSO - Rascunho'!A937</f>
        <v>CMF</v>
      </c>
      <c r="B937">
        <f>'1º PASSO - Rascunho'!B937</f>
        <v>35</v>
      </c>
      <c r="C937" t="str">
        <f>'1º PASSO - Rascunho'!C937</f>
        <v>Serviço</v>
      </c>
      <c r="D937" t="str">
        <f>'1º PASSO - Rascunho'!D937</f>
        <v>2020-Ar Condicionado - Instalação/Montagem/Desmontagem/Remoção - (Parede / Sistemas)</v>
      </c>
      <c r="E937" s="42" t="str">
        <f>IFERROR(VLOOKUP(B937,'4º PASSO - Lançar TR'!A:D,4,FALSE),"")</f>
        <v>Serviço de instalação com fornecimento de material e aplicação de peças, realizando a substituição de mangueira PVC cristal até 5 metros, de ar condicionado do tipo Split (inverter ou convencional), múltiplas marcas e tipos, de  12.000 Btus.</v>
      </c>
      <c r="F937" s="42">
        <f>IFERROR(VLOOKUP(B937,'4º PASSO - Lançar TR'!A:D,2,FALSE),"")</f>
        <v>2020</v>
      </c>
      <c r="G937" t="str">
        <f>'1º PASSO - Rascunho'!E937</f>
        <v>UNIDADE</v>
      </c>
      <c r="H937">
        <f>'1º PASSO - Rascunho'!F937</f>
        <v>142.33000000000001</v>
      </c>
      <c r="I937" t="str">
        <f>'1º PASSO - Rascunho'!G937</f>
        <v>160046 - COLEGIO MILITAR DE FORTALEZA/MEX - CE</v>
      </c>
      <c r="J937" s="42">
        <f t="shared" si="32"/>
        <v>4</v>
      </c>
      <c r="K937">
        <f>'1º PASSO - Rascunho'!H937</f>
        <v>20</v>
      </c>
      <c r="L937" s="42">
        <f t="shared" si="33"/>
        <v>20</v>
      </c>
    </row>
    <row r="938" spans="1:12" x14ac:dyDescent="0.25">
      <c r="A938" t="str">
        <f>'1º PASSO - Rascunho'!A938</f>
        <v>CMF</v>
      </c>
      <c r="B938">
        <f>'1º PASSO - Rascunho'!B938</f>
        <v>36</v>
      </c>
      <c r="C938" t="str">
        <f>'1º PASSO - Rascunho'!C938</f>
        <v>Serviço</v>
      </c>
      <c r="D938" t="str">
        <f>'1º PASSO - Rascunho'!D938</f>
        <v>2020-Ar Condicionado - Instalação/Montagem/Desmontagem/Remoção - (Parede / Sistemas)</v>
      </c>
      <c r="E938" s="42" t="str">
        <f>IFERROR(VLOOKUP(B938,'4º PASSO - Lançar TR'!A:D,4,FALSE),"")</f>
        <v>Serviço de instalação com fornecimento de material e aplicação de peças, realizando a substituição do conjunto de pares da base de sustentação externa(mão-francesa), para ar condicionado do tipo Split (inverter ou convencional), múltiplas marcas e tipos, de  12.000 Btus.</v>
      </c>
      <c r="F938" s="42">
        <f>IFERROR(VLOOKUP(B938,'4º PASSO - Lançar TR'!A:D,2,FALSE),"")</f>
        <v>2020</v>
      </c>
      <c r="G938" t="str">
        <f>'1º PASSO - Rascunho'!E938</f>
        <v>UNIDADE</v>
      </c>
      <c r="H938">
        <f>'1º PASSO - Rascunho'!F938</f>
        <v>76.67</v>
      </c>
      <c r="I938" t="str">
        <f>'1º PASSO - Rascunho'!G938</f>
        <v>160046 - COLEGIO MILITAR DE FORTALEZA/MEX - CE</v>
      </c>
      <c r="J938" s="42">
        <f t="shared" si="32"/>
        <v>4</v>
      </c>
      <c r="K938">
        <f>'1º PASSO - Rascunho'!H938</f>
        <v>20</v>
      </c>
      <c r="L938" s="42">
        <f t="shared" si="33"/>
        <v>20</v>
      </c>
    </row>
    <row r="939" spans="1:12" x14ac:dyDescent="0.25">
      <c r="A939" t="str">
        <f>'1º PASSO - Rascunho'!A939</f>
        <v>CMF</v>
      </c>
      <c r="B939">
        <f>'1º PASSO - Rascunho'!B939</f>
        <v>37</v>
      </c>
      <c r="C939" t="str">
        <f>'1º PASSO - Rascunho'!C939</f>
        <v>Serviço</v>
      </c>
      <c r="D939" t="str">
        <f>'1º PASSO - Rascunho'!D939</f>
        <v>3492-Ar Condicionado - Manutenção de Aparelhos de Parede</v>
      </c>
      <c r="E939" s="42" t="str">
        <f>IFERROR(VLOOKUP(B939,'4º PASSO - Lançar TR'!A:D,4,FALSE),"")</f>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939" s="42">
        <f>IFERROR(VLOOKUP(B939,'4º PASSO - Lançar TR'!A:D,2,FALSE),"")</f>
        <v>3492</v>
      </c>
      <c r="G939" t="str">
        <f>'1º PASSO - Rascunho'!E939</f>
        <v>UNIDADE</v>
      </c>
      <c r="H939">
        <f>'1º PASSO - Rascunho'!F939</f>
        <v>244.33</v>
      </c>
      <c r="I939" t="str">
        <f>'1º PASSO - Rascunho'!G939</f>
        <v>160046 - COLEGIO MILITAR DE FORTALEZA/MEX - CE</v>
      </c>
      <c r="J939" s="42">
        <f t="shared" si="32"/>
        <v>9</v>
      </c>
      <c r="K939">
        <f>'1º PASSO - Rascunho'!H939</f>
        <v>44</v>
      </c>
      <c r="L939" s="42">
        <f t="shared" si="33"/>
        <v>44</v>
      </c>
    </row>
    <row r="940" spans="1:12" x14ac:dyDescent="0.25">
      <c r="A940" t="str">
        <f>'1º PASSO - Rascunho'!A940</f>
        <v>CMF</v>
      </c>
      <c r="B940">
        <f>'1º PASSO - Rascunho'!B940</f>
        <v>38</v>
      </c>
      <c r="C940" t="str">
        <f>'1º PASSO - Rascunho'!C940</f>
        <v>Serviço</v>
      </c>
      <c r="D940" t="str">
        <f>'1º PASSO - Rascunho'!D940</f>
        <v>3492-Ar Condicionado - Manutenção de Aparelhos de Parede</v>
      </c>
      <c r="E940" s="42" t="str">
        <f>IFERROR(VLOOKUP(B940,'4º PASSO - Lançar TR'!A:D,4,FALSE),"")</f>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940" s="42">
        <f>IFERROR(VLOOKUP(B940,'4º PASSO - Lançar TR'!A:D,2,FALSE),"")</f>
        <v>3492</v>
      </c>
      <c r="G940" t="str">
        <f>'1º PASSO - Rascunho'!E940</f>
        <v>UNIDADE</v>
      </c>
      <c r="H940">
        <f>'1º PASSO - Rascunho'!F940</f>
        <v>901.67</v>
      </c>
      <c r="I940" t="str">
        <f>'1º PASSO - Rascunho'!G940</f>
        <v>160046 - COLEGIO MILITAR DE FORTALEZA/MEX - CE</v>
      </c>
      <c r="J940" s="42">
        <f t="shared" si="32"/>
        <v>3</v>
      </c>
      <c r="K940">
        <f>'1º PASSO - Rascunho'!H940</f>
        <v>15</v>
      </c>
      <c r="L940" s="42">
        <f t="shared" si="33"/>
        <v>15</v>
      </c>
    </row>
    <row r="941" spans="1:12" x14ac:dyDescent="0.25">
      <c r="A941" t="str">
        <f>'1º PASSO - Rascunho'!A941</f>
        <v>CMF</v>
      </c>
      <c r="B941">
        <f>'1º PASSO - Rascunho'!B941</f>
        <v>39</v>
      </c>
      <c r="C941" t="str">
        <f>'1º PASSO - Rascunho'!C941</f>
        <v>Serviço</v>
      </c>
      <c r="D941" t="str">
        <f>'1º PASSO - Rascunho'!D941</f>
        <v>3492-Ar Condicionado - Manutenção de Aparelhos de Parede</v>
      </c>
      <c r="E941" s="42" t="str">
        <f>IFERROR(VLOOKUP(B941,'4º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v>
      </c>
      <c r="F941" s="42">
        <f>IFERROR(VLOOKUP(B941,'4º PASSO - Lançar TR'!A:D,2,FALSE),"")</f>
        <v>3492</v>
      </c>
      <c r="G941" t="str">
        <f>'1º PASSO - Rascunho'!E941</f>
        <v>UNIDADE</v>
      </c>
      <c r="H941">
        <f>'1º PASSO - Rascunho'!F941</f>
        <v>293.33</v>
      </c>
      <c r="I941" t="str">
        <f>'1º PASSO - Rascunho'!G941</f>
        <v>160046 - COLEGIO MILITAR DE FORTALEZA/MEX - CE</v>
      </c>
      <c r="J941" s="42">
        <f t="shared" si="32"/>
        <v>6</v>
      </c>
      <c r="K941">
        <f>'1º PASSO - Rascunho'!H941</f>
        <v>30</v>
      </c>
      <c r="L941" s="42">
        <f t="shared" si="33"/>
        <v>30</v>
      </c>
    </row>
    <row r="942" spans="1:12" x14ac:dyDescent="0.25">
      <c r="A942" t="str">
        <f>'1º PASSO - Rascunho'!A942</f>
        <v>CMF</v>
      </c>
      <c r="B942">
        <f>'1º PASSO - Rascunho'!B942</f>
        <v>40</v>
      </c>
      <c r="C942" t="str">
        <f>'1º PASSO - Rascunho'!C942</f>
        <v>Serviço</v>
      </c>
      <c r="D942" t="str">
        <f>'1º PASSO - Rascunho'!D942</f>
        <v>3492-Ar Condicionado - Manutenção de Aparelhos de Parede</v>
      </c>
      <c r="E942" s="42" t="str">
        <f>IFERROR(VLOOKUP(B942,'4º PASSO - Lançar TR'!A:D,4,FALSE),"")</f>
        <v>Serviço    de     manutenção    corretiva  com fornecimento de material e aplicação de peças, realizando a substituição de filtro de ar, de ar condicionado do tipo Split (inverter ou convencional) , de 12.000 Btus</v>
      </c>
      <c r="F942" s="42">
        <f>IFERROR(VLOOKUP(B942,'4º PASSO - Lançar TR'!A:D,2,FALSE),"")</f>
        <v>3492</v>
      </c>
      <c r="G942" t="str">
        <f>'1º PASSO - Rascunho'!E942</f>
        <v>UNIDADE</v>
      </c>
      <c r="H942">
        <f>'1º PASSO - Rascunho'!F942</f>
        <v>209.33</v>
      </c>
      <c r="I942" t="str">
        <f>'1º PASSO - Rascunho'!G942</f>
        <v>160046 - COLEGIO MILITAR DE FORTALEZA/MEX - CE</v>
      </c>
      <c r="J942" s="42">
        <f t="shared" si="32"/>
        <v>4</v>
      </c>
      <c r="K942">
        <f>'1º PASSO - Rascunho'!H942</f>
        <v>20</v>
      </c>
      <c r="L942" s="42">
        <f t="shared" si="33"/>
        <v>20</v>
      </c>
    </row>
    <row r="943" spans="1:12" x14ac:dyDescent="0.25">
      <c r="A943" t="str">
        <f>'1º PASSO - Rascunho'!A943</f>
        <v>CMF</v>
      </c>
      <c r="B943">
        <f>'1º PASSO - Rascunho'!B943</f>
        <v>41</v>
      </c>
      <c r="C943" t="str">
        <f>'1º PASSO - Rascunho'!C943</f>
        <v>Serviço</v>
      </c>
      <c r="D943" t="str">
        <f>'1º PASSO - Rascunho'!D943</f>
        <v>3492-Ar Condicionado - Manutenção de Aparelhos de Parede</v>
      </c>
      <c r="E943" s="42" t="str">
        <f>IFERROR(VLOOKUP(B943,'4º PASSO - Lançar TR'!A:D,4,FALSE),"")</f>
        <v>Serviço    de     manutenção    corretiva com fornecimento de material e aplicação de peças, realizando as substituições de sensores da unidade interna e/ou externa (termistores), de ar condicionado do tipo Split (inverter ou convencional), de 12.000 Btus.</v>
      </c>
      <c r="F943" s="42">
        <f>IFERROR(VLOOKUP(B943,'4º PASSO - Lançar TR'!A:D,2,FALSE),"")</f>
        <v>3492</v>
      </c>
      <c r="G943" t="str">
        <f>'1º PASSO - Rascunho'!E943</f>
        <v>UNIDADE</v>
      </c>
      <c r="H943">
        <f>'1º PASSO - Rascunho'!F943</f>
        <v>209.33</v>
      </c>
      <c r="I943" t="str">
        <f>'1º PASSO - Rascunho'!G943</f>
        <v>160046 - COLEGIO MILITAR DE FORTALEZA/MEX - CE</v>
      </c>
      <c r="J943" s="42">
        <f t="shared" si="32"/>
        <v>4</v>
      </c>
      <c r="K943">
        <f>'1º PASSO - Rascunho'!H943</f>
        <v>20</v>
      </c>
      <c r="L943" s="42">
        <f t="shared" si="33"/>
        <v>20</v>
      </c>
    </row>
    <row r="944" spans="1:12" x14ac:dyDescent="0.25">
      <c r="A944" t="str">
        <f>'1º PASSO - Rascunho'!A944</f>
        <v>CMF</v>
      </c>
      <c r="B944">
        <f>'1º PASSO - Rascunho'!B944</f>
        <v>42</v>
      </c>
      <c r="C944" t="str">
        <f>'1º PASSO - Rascunho'!C944</f>
        <v>Serviço</v>
      </c>
      <c r="D944" t="str">
        <f>'1º PASSO - Rascunho'!D944</f>
        <v>3492-Ar Condicionado - Manutenção de Aparelhos de Parede</v>
      </c>
      <c r="E944" s="42" t="str">
        <f>IFERROR(VLOOKUP(B944,'4º PASSO - Lançar TR'!A:D,4,FALSE),"")</f>
        <v>Serviço    de     manutenção    corretiva   com fornecimento de material e aplicação de peças,  realizando a substituição  de capacitor da unidade interna ou externa, de ar condicionado do tipo Split( inverter ou convencional), de 12.000 Btus.</v>
      </c>
      <c r="F944" s="42">
        <f>IFERROR(VLOOKUP(B944,'4º PASSO - Lançar TR'!A:D,2,FALSE),"")</f>
        <v>3492</v>
      </c>
      <c r="G944" t="str">
        <f>'1º PASSO - Rascunho'!E944</f>
        <v>UNIDADE</v>
      </c>
      <c r="H944">
        <f>'1º PASSO - Rascunho'!F944</f>
        <v>237.33</v>
      </c>
      <c r="I944" t="str">
        <f>'1º PASSO - Rascunho'!G944</f>
        <v>160046 - COLEGIO MILITAR DE FORTALEZA/MEX - CE</v>
      </c>
      <c r="J944" s="42">
        <f t="shared" si="32"/>
        <v>4</v>
      </c>
      <c r="K944">
        <f>'1º PASSO - Rascunho'!H944</f>
        <v>20</v>
      </c>
      <c r="L944" s="42">
        <f t="shared" si="33"/>
        <v>20</v>
      </c>
    </row>
    <row r="945" spans="1:12" x14ac:dyDescent="0.25">
      <c r="A945" t="str">
        <f>'1º PASSO - Rascunho'!A945</f>
        <v>CMF</v>
      </c>
      <c r="B945">
        <f>'1º PASSO - Rascunho'!B945</f>
        <v>43</v>
      </c>
      <c r="C945" t="str">
        <f>'1º PASSO - Rascunho'!C945</f>
        <v>Serviço</v>
      </c>
      <c r="D945" t="str">
        <f>'1º PASSO - Rascunho'!D945</f>
        <v>3492-Ar Condicionado - Manutenção de Aparelhos de Parede</v>
      </c>
      <c r="E945" s="42" t="str">
        <f>IFERROR(VLOOKUP(B945,'4º PASSO - Lançar TR'!A:D,4,FALSE),"")</f>
        <v>Serviço    de     manutenção    corretiva  com fornecimento de material e aplicação de peças,  realizando a substituição de placa eletrônica principal original (unidade interna), de ar condicionado do tipo Split(inverter ou convencional), de 12.000 Btus.</v>
      </c>
      <c r="F945" s="42">
        <f>IFERROR(VLOOKUP(B945,'4º PASSO - Lançar TR'!A:D,2,FALSE),"")</f>
        <v>3492</v>
      </c>
      <c r="G945" t="str">
        <f>'1º PASSO - Rascunho'!E945</f>
        <v>UNIDADE</v>
      </c>
      <c r="H945">
        <f>'1º PASSO - Rascunho'!F945</f>
        <v>489</v>
      </c>
      <c r="I945" t="str">
        <f>'1º PASSO - Rascunho'!G945</f>
        <v>160046 - COLEGIO MILITAR DE FORTALEZA/MEX - CE</v>
      </c>
      <c r="J945" s="42">
        <f t="shared" si="32"/>
        <v>2</v>
      </c>
      <c r="K945">
        <f>'1º PASSO - Rascunho'!H945</f>
        <v>10</v>
      </c>
      <c r="L945" s="42">
        <f t="shared" si="33"/>
        <v>10</v>
      </c>
    </row>
    <row r="946" spans="1:12" x14ac:dyDescent="0.25">
      <c r="A946" t="str">
        <f>'1º PASSO - Rascunho'!A946</f>
        <v>CMF</v>
      </c>
      <c r="B946">
        <f>'1º PASSO - Rascunho'!B946</f>
        <v>44</v>
      </c>
      <c r="C946" t="str">
        <f>'1º PASSO - Rascunho'!C946</f>
        <v>Serviço</v>
      </c>
      <c r="D946" t="str">
        <f>'1º PASSO - Rascunho'!D946</f>
        <v>3492-Ar Condicionado - Manutenção de Aparelhos de Parede</v>
      </c>
      <c r="E946" s="42" t="str">
        <f>IFERROR(VLOOKUP(B946,'4º PASSO - Lançar TR'!A:D,4,FALSE),"")</f>
        <v>Serviço    de     manutenção    corretiva     com fornecimento de material e aplicação de peças, realizando a substituição de placa eletrônica universal da unidade interna, de ar condicionado do tipo Split (convencional), de 12.000 Btus.</v>
      </c>
      <c r="F946" s="42">
        <f>IFERROR(VLOOKUP(B946,'4º PASSO - Lançar TR'!A:D,2,FALSE),"")</f>
        <v>3492</v>
      </c>
      <c r="G946" t="str">
        <f>'1º PASSO - Rascunho'!E946</f>
        <v>UNIDADE</v>
      </c>
      <c r="H946">
        <f>'1º PASSO - Rascunho'!F946</f>
        <v>405</v>
      </c>
      <c r="I946" t="str">
        <f>'1º PASSO - Rascunho'!G946</f>
        <v>160046 - COLEGIO MILITAR DE FORTALEZA/MEX - CE</v>
      </c>
      <c r="J946" s="42">
        <f t="shared" si="32"/>
        <v>2</v>
      </c>
      <c r="K946">
        <f>'1º PASSO - Rascunho'!H946</f>
        <v>10</v>
      </c>
      <c r="L946" s="42">
        <f t="shared" si="33"/>
        <v>10</v>
      </c>
    </row>
    <row r="947" spans="1:12" x14ac:dyDescent="0.25">
      <c r="A947" t="str">
        <f>'1º PASSO - Rascunho'!A947</f>
        <v>CMF</v>
      </c>
      <c r="B947">
        <f>'1º PASSO - Rascunho'!B947</f>
        <v>45</v>
      </c>
      <c r="C947" t="str">
        <f>'1º PASSO - Rascunho'!C947</f>
        <v>Serviço</v>
      </c>
      <c r="D947" t="str">
        <f>'1º PASSO - Rascunho'!D947</f>
        <v>3492-Ar Condicionado - Manutenção de Aparelhos de Parede</v>
      </c>
      <c r="E947" s="42" t="str">
        <f>IFERROR(VLOOKUP(B947,'4º PASSO - Lançar TR'!A:D,4,FALSE),"")</f>
        <v>Serviço    de     manutenção    corretiva  com reparo da placa eletrônica principal (unidade interna), de ar condicionado do tipo Split(inverter ou convencional), de 12.000 Btus.</v>
      </c>
      <c r="F947" s="42">
        <f>IFERROR(VLOOKUP(B947,'4º PASSO - Lançar TR'!A:D,2,FALSE),"")</f>
        <v>3492</v>
      </c>
      <c r="G947" t="str">
        <f>'1º PASSO - Rascunho'!E947</f>
        <v>UNIDADE</v>
      </c>
      <c r="H947">
        <f>'1º PASSO - Rascunho'!F947</f>
        <v>405</v>
      </c>
      <c r="I947" t="str">
        <f>'1º PASSO - Rascunho'!G947</f>
        <v>160046 - COLEGIO MILITAR DE FORTALEZA/MEX - CE</v>
      </c>
      <c r="J947" s="42">
        <f t="shared" si="32"/>
        <v>2</v>
      </c>
      <c r="K947">
        <f>'1º PASSO - Rascunho'!H947</f>
        <v>10</v>
      </c>
      <c r="L947" s="42">
        <f t="shared" si="33"/>
        <v>10</v>
      </c>
    </row>
    <row r="948" spans="1:12" x14ac:dyDescent="0.25">
      <c r="A948" t="str">
        <f>'1º PASSO - Rascunho'!A948</f>
        <v>CMF</v>
      </c>
      <c r="B948">
        <f>'1º PASSO - Rascunho'!B948</f>
        <v>46</v>
      </c>
      <c r="C948" t="str">
        <f>'1º PASSO - Rascunho'!C948</f>
        <v>Serviço</v>
      </c>
      <c r="D948" t="str">
        <f>'1º PASSO - Rascunho'!D948</f>
        <v>3492-Ar Condicionado - Manutenção de Aparelhos de Parede</v>
      </c>
      <c r="E948" s="42" t="str">
        <f>IFERROR(VLOOKUP(B948,'4º PASSO - Lançar TR'!A:D,4,FALSE),"")</f>
        <v>Serviço de manutenção corretiva com fornecimento de material e aplicação de peças,  realizando a substituição de placa eletrônica receptora da unidade interna, de ar condicionado do  tipo Split(inverter ou convencional), de 12.000 Btus.</v>
      </c>
      <c r="F948" s="42">
        <f>IFERROR(VLOOKUP(B948,'4º PASSO - Lançar TR'!A:D,2,FALSE),"")</f>
        <v>3492</v>
      </c>
      <c r="G948" t="str">
        <f>'1º PASSO - Rascunho'!E948</f>
        <v>UNIDADE</v>
      </c>
      <c r="H948">
        <f>'1º PASSO - Rascunho'!F948</f>
        <v>489</v>
      </c>
      <c r="I948" t="str">
        <f>'1º PASSO - Rascunho'!G948</f>
        <v>160046 - COLEGIO MILITAR DE FORTALEZA/MEX - CE</v>
      </c>
      <c r="J948" s="42">
        <f t="shared" si="32"/>
        <v>2</v>
      </c>
      <c r="K948">
        <f>'1º PASSO - Rascunho'!H948</f>
        <v>10</v>
      </c>
      <c r="L948" s="42">
        <f t="shared" si="33"/>
        <v>10</v>
      </c>
    </row>
    <row r="949" spans="1:12" x14ac:dyDescent="0.25">
      <c r="A949" t="str">
        <f>'1º PASSO - Rascunho'!A949</f>
        <v>CMF</v>
      </c>
      <c r="B949">
        <f>'1º PASSO - Rascunho'!B949</f>
        <v>47</v>
      </c>
      <c r="C949" t="str">
        <f>'1º PASSO - Rascunho'!C949</f>
        <v>Serviço</v>
      </c>
      <c r="D949" t="str">
        <f>'1º PASSO - Rascunho'!D949</f>
        <v>3492-Ar Condicionado - Manutenção de Aparelhos de Parede</v>
      </c>
      <c r="E949" s="42" t="str">
        <f>IFERROR(VLOOKUP(B949,'4º PASSO - Lançar TR'!A:D,4,FALSE),"")</f>
        <v>Serviço de manutenção corretiva com fornecimento de material e aplicação de peças,  realizando a substituição do motor de passo de movimentação das aletas/swing, de ar condicionado do  tipo Split(inverter ou convencional), de 12.000 Btus.</v>
      </c>
      <c r="F949" s="42">
        <f>IFERROR(VLOOKUP(B949,'4º PASSO - Lançar TR'!A:D,2,FALSE),"")</f>
        <v>3492</v>
      </c>
      <c r="G949" t="str">
        <f>'1º PASSO - Rascunho'!E949</f>
        <v>UNIDADE</v>
      </c>
      <c r="H949">
        <f>'1º PASSO - Rascunho'!F949</f>
        <v>163.33000000000001</v>
      </c>
      <c r="I949" t="str">
        <f>'1º PASSO - Rascunho'!G949</f>
        <v>160046 - COLEGIO MILITAR DE FORTALEZA/MEX - CE</v>
      </c>
      <c r="J949" s="42">
        <f t="shared" si="32"/>
        <v>2</v>
      </c>
      <c r="K949">
        <f>'1º PASSO - Rascunho'!H949</f>
        <v>10</v>
      </c>
      <c r="L949" s="42">
        <f t="shared" si="33"/>
        <v>10</v>
      </c>
    </row>
    <row r="950" spans="1:12" x14ac:dyDescent="0.25">
      <c r="A950" t="str">
        <f>'1º PASSO - Rascunho'!A950</f>
        <v>CMF</v>
      </c>
      <c r="B950">
        <f>'1º PASSO - Rascunho'!B950</f>
        <v>48</v>
      </c>
      <c r="C950" t="str">
        <f>'1º PASSO - Rascunho'!C950</f>
        <v>Serviço</v>
      </c>
      <c r="D950" t="str">
        <f>'1º PASSO - Rascunho'!D950</f>
        <v>3492-Ar Condicionado - Manutenção de Aparelhos de Parede</v>
      </c>
      <c r="E950" s="42" t="str">
        <f>IFERROR(VLOOKUP(B950,'4º PASSO - Lançar TR'!A:D,4,FALSE),"")</f>
        <v>Serviço de manutenção corretiva com fornecimento, com aplicação de peças, realizando a substituição de placa eletrônica unidade externa (condensadora), de ar condicionado do tipo Split (inverter) , de 12.000 Btus.</v>
      </c>
      <c r="F950" s="42">
        <f>IFERROR(VLOOKUP(B950,'4º PASSO - Lançar TR'!A:D,2,FALSE),"")</f>
        <v>3492</v>
      </c>
      <c r="G950" t="str">
        <f>'1º PASSO - Rascunho'!E950</f>
        <v>UNIDADE</v>
      </c>
      <c r="H950">
        <f>'1º PASSO - Rascunho'!F950</f>
        <v>533.33000000000004</v>
      </c>
      <c r="I950" t="str">
        <f>'1º PASSO - Rascunho'!G950</f>
        <v>160046 - COLEGIO MILITAR DE FORTALEZA/MEX - CE</v>
      </c>
      <c r="J950" s="42">
        <f t="shared" si="32"/>
        <v>2</v>
      </c>
      <c r="K950">
        <f>'1º PASSO - Rascunho'!H950</f>
        <v>10</v>
      </c>
      <c r="L950" s="42">
        <f t="shared" si="33"/>
        <v>10</v>
      </c>
    </row>
    <row r="951" spans="1:12" x14ac:dyDescent="0.25">
      <c r="A951" t="str">
        <f>'1º PASSO - Rascunho'!A951</f>
        <v>CMF</v>
      </c>
      <c r="B951">
        <f>'1º PASSO - Rascunho'!B951</f>
        <v>49</v>
      </c>
      <c r="C951" t="str">
        <f>'1º PASSO - Rascunho'!C951</f>
        <v>Serviço</v>
      </c>
      <c r="D951" t="str">
        <f>'1º PASSO - Rascunho'!D951</f>
        <v>3492-Ar Condicionado - Manutenção de Aparelhos de Parede</v>
      </c>
      <c r="E951" s="42" t="str">
        <f>IFERROR(VLOOKUP(B951,'4º PASSO - Lançar TR'!A:D,4,FALSE),"")</f>
        <v>Serviço de manutenção corretiva com o reparo da placa eletrônica da condensadora, de ar condicionado do tipo Split (inverter ou convencional) , de 12.000 Btus</v>
      </c>
      <c r="F951" s="42">
        <f>IFERROR(VLOOKUP(B951,'4º PASSO - Lançar TR'!A:D,2,FALSE),"")</f>
        <v>3492</v>
      </c>
      <c r="G951" t="str">
        <f>'1º PASSO - Rascunho'!E951</f>
        <v>UNIDADE</v>
      </c>
      <c r="H951">
        <f>'1º PASSO - Rascunho'!F951</f>
        <v>426</v>
      </c>
      <c r="I951" t="str">
        <f>'1º PASSO - Rascunho'!G951</f>
        <v>160046 - COLEGIO MILITAR DE FORTALEZA/MEX - CE</v>
      </c>
      <c r="J951" s="42">
        <f t="shared" si="32"/>
        <v>2</v>
      </c>
      <c r="K951">
        <f>'1º PASSO - Rascunho'!H951</f>
        <v>10</v>
      </c>
      <c r="L951" s="42">
        <f t="shared" si="33"/>
        <v>10</v>
      </c>
    </row>
    <row r="952" spans="1:12" x14ac:dyDescent="0.25">
      <c r="A952" t="str">
        <f>'1º PASSO - Rascunho'!A952</f>
        <v>CMF</v>
      </c>
      <c r="B952">
        <f>'1º PASSO - Rascunho'!B952</f>
        <v>50</v>
      </c>
      <c r="C952" t="str">
        <f>'1º PASSO - Rascunho'!C952</f>
        <v>Serviço</v>
      </c>
      <c r="D952" t="str">
        <f>'1º PASSO - Rascunho'!D952</f>
        <v>3492-Ar Condicionado - Manutenção de Aparelhos de Parede</v>
      </c>
      <c r="E952" s="42" t="str">
        <f>IFERROR(VLOOKUP(B952,'4º PASSO - Lançar TR'!A:D,4,FALSE),"")</f>
        <v>Serviço    de  manutenção    corretiva  com fornecimento de material e aplicação de peças,  realizando a substituição do motor do ventilador da unidade externa, de ar condicionado do tipo Split (inverter ou convencional) , de 12.000 Btus.</v>
      </c>
      <c r="F952" s="42">
        <f>IFERROR(VLOOKUP(B952,'4º PASSO - Lançar TR'!A:D,2,FALSE),"")</f>
        <v>3492</v>
      </c>
      <c r="G952" t="str">
        <f>'1º PASSO - Rascunho'!E952</f>
        <v>UNIDADE</v>
      </c>
      <c r="H952">
        <f>'1º PASSO - Rascunho'!F952</f>
        <v>502.33</v>
      </c>
      <c r="I952" t="str">
        <f>'1º PASSO - Rascunho'!G952</f>
        <v>160046 - COLEGIO MILITAR DE FORTALEZA/MEX - CE</v>
      </c>
      <c r="J952" s="42">
        <f t="shared" si="32"/>
        <v>2</v>
      </c>
      <c r="K952">
        <f>'1º PASSO - Rascunho'!H952</f>
        <v>10</v>
      </c>
      <c r="L952" s="42">
        <f t="shared" si="33"/>
        <v>10</v>
      </c>
    </row>
    <row r="953" spans="1:12" x14ac:dyDescent="0.25">
      <c r="A953" t="str">
        <f>'1º PASSO - Rascunho'!A953</f>
        <v>CMF</v>
      </c>
      <c r="B953">
        <f>'1º PASSO - Rascunho'!B953</f>
        <v>51</v>
      </c>
      <c r="C953" t="str">
        <f>'1º PASSO - Rascunho'!C953</f>
        <v>Serviço</v>
      </c>
      <c r="D953" t="str">
        <f>'1º PASSO - Rascunho'!D953</f>
        <v>3492-Ar Condicionado - Manutenção de Aparelhos de Parede</v>
      </c>
      <c r="E953" s="42" t="str">
        <f>IFERROR(VLOOKUP(B953,'4º PASSO - Lançar TR'!A:D,4,FALSE),"")</f>
        <v>Serviço    de  manutenção   corretiva  com reparo de motor do ventilador da unidade externa, de ar condicionado do tipo Split (inverter ou convencional) , de 12.000 Btus.</v>
      </c>
      <c r="F953" s="42">
        <f>IFERROR(VLOOKUP(B953,'4º PASSO - Lançar TR'!A:D,2,FALSE),"")</f>
        <v>3492</v>
      </c>
      <c r="G953" t="str">
        <f>'1º PASSO - Rascunho'!E953</f>
        <v>UNIDADE</v>
      </c>
      <c r="H953">
        <f>'1º PASSO - Rascunho'!F953</f>
        <v>371.67</v>
      </c>
      <c r="I953" t="str">
        <f>'1º PASSO - Rascunho'!G953</f>
        <v>160046 - COLEGIO MILITAR DE FORTALEZA/MEX - CE</v>
      </c>
      <c r="J953" s="42">
        <f t="shared" si="32"/>
        <v>2</v>
      </c>
      <c r="K953">
        <f>'1º PASSO - Rascunho'!H953</f>
        <v>10</v>
      </c>
      <c r="L953" s="42">
        <f t="shared" si="33"/>
        <v>10</v>
      </c>
    </row>
    <row r="954" spans="1:12" x14ac:dyDescent="0.25">
      <c r="A954" t="str">
        <f>'1º PASSO - Rascunho'!A954</f>
        <v>CMF</v>
      </c>
      <c r="B954">
        <f>'1º PASSO - Rascunho'!B954</f>
        <v>52</v>
      </c>
      <c r="C954" t="str">
        <f>'1º PASSO - Rascunho'!C954</f>
        <v>Serviço</v>
      </c>
      <c r="D954" t="str">
        <f>'1º PASSO - Rascunho'!D954</f>
        <v>3492-Ar Condicionado - Manutenção de Aparelhos de Parede</v>
      </c>
      <c r="E954" s="42" t="str">
        <f>IFERROR(VLOOKUP(B954,'4º PASSO - Lançar TR'!A:D,4,FALSE),"")</f>
        <v>Serviço    de  manutenção    com fornecimento de material e aplicação de peças, realizando a substituição de motor do ventilador da unidade interna, de ar condicionado do tipo Split (convencional) , de 12.000 Btus.</v>
      </c>
      <c r="F954" s="42">
        <f>IFERROR(VLOOKUP(B954,'4º PASSO - Lançar TR'!A:D,2,FALSE),"")</f>
        <v>3492</v>
      </c>
      <c r="G954" t="str">
        <f>'1º PASSO - Rascunho'!E954</f>
        <v>UNIDADE</v>
      </c>
      <c r="H954">
        <f>'1º PASSO - Rascunho'!F954</f>
        <v>502.33</v>
      </c>
      <c r="I954" t="str">
        <f>'1º PASSO - Rascunho'!G954</f>
        <v>160046 - COLEGIO MILITAR DE FORTALEZA/MEX - CE</v>
      </c>
      <c r="J954" s="42">
        <f t="shared" si="32"/>
        <v>2</v>
      </c>
      <c r="K954">
        <f>'1º PASSO - Rascunho'!H954</f>
        <v>10</v>
      </c>
      <c r="L954" s="42">
        <f t="shared" si="33"/>
        <v>10</v>
      </c>
    </row>
    <row r="955" spans="1:12" x14ac:dyDescent="0.25">
      <c r="A955" t="str">
        <f>'1º PASSO - Rascunho'!A955</f>
        <v>CMF</v>
      </c>
      <c r="B955">
        <f>'1º PASSO - Rascunho'!B955</f>
        <v>53</v>
      </c>
      <c r="C955" t="str">
        <f>'1º PASSO - Rascunho'!C955</f>
        <v>Serviço</v>
      </c>
      <c r="D955" t="str">
        <f>'1º PASSO - Rascunho'!D955</f>
        <v>3492-Ar Condicionado - Manutenção de Aparelhos de Parede</v>
      </c>
      <c r="E955" s="42" t="str">
        <f>IFERROR(VLOOKUP(B955,'4º PASSO - Lançar TR'!A:D,4,FALSE),"")</f>
        <v>Serviço    de  manutenção   corretiva com reparo de motor do ventilador da unidade interna, de ar condicionado do tipo Split (convencional) , de 12.000 Btus.</v>
      </c>
      <c r="F955" s="42">
        <f>IFERROR(VLOOKUP(B955,'4º PASSO - Lançar TR'!A:D,2,FALSE),"")</f>
        <v>3492</v>
      </c>
      <c r="G955" t="str">
        <f>'1º PASSO - Rascunho'!E955</f>
        <v>UNIDADE</v>
      </c>
      <c r="H955">
        <f>'1º PASSO - Rascunho'!F955</f>
        <v>371.67</v>
      </c>
      <c r="I955" t="str">
        <f>'1º PASSO - Rascunho'!G955</f>
        <v>160046 - COLEGIO MILITAR DE FORTALEZA/MEX - CE</v>
      </c>
      <c r="J955" s="42">
        <f t="shared" si="32"/>
        <v>2</v>
      </c>
      <c r="K955">
        <f>'1º PASSO - Rascunho'!H955</f>
        <v>10</v>
      </c>
      <c r="L955" s="42">
        <f t="shared" si="33"/>
        <v>10</v>
      </c>
    </row>
    <row r="956" spans="1:12" x14ac:dyDescent="0.25">
      <c r="A956" t="str">
        <f>'1º PASSO - Rascunho'!A956</f>
        <v>CMF</v>
      </c>
      <c r="B956">
        <f>'1º PASSO - Rascunho'!B956</f>
        <v>54</v>
      </c>
      <c r="C956" t="str">
        <f>'1º PASSO - Rascunho'!C956</f>
        <v>Serviço</v>
      </c>
      <c r="D956" t="str">
        <f>'1º PASSO - Rascunho'!D956</f>
        <v>3492-Ar Condicionado - Manutenção de Aparelhos de Parede</v>
      </c>
      <c r="E956" s="42" t="str">
        <f>IFERROR(VLOOKUP(B956,'4º PASSO - Lançar TR'!A:D,4,FALSE),"")</f>
        <v>Serviço    de     manutenção    corretiva   com fornecimento de material e aplicação de peças,  realizando a substituição da turbina da unidade interna, de ar condicionado do tipo Split (inverter ou convencional), de 12.000 Btus.</v>
      </c>
      <c r="F956" s="42">
        <f>IFERROR(VLOOKUP(B956,'4º PASSO - Lançar TR'!A:D,2,FALSE),"")</f>
        <v>3492</v>
      </c>
      <c r="G956" t="str">
        <f>'1º PASSO - Rascunho'!E956</f>
        <v>UNIDADE</v>
      </c>
      <c r="H956">
        <f>'1º PASSO - Rascunho'!F956</f>
        <v>406</v>
      </c>
      <c r="I956" t="str">
        <f>'1º PASSO - Rascunho'!G956</f>
        <v>160046 - COLEGIO MILITAR DE FORTALEZA/MEX - CE</v>
      </c>
      <c r="J956" s="42">
        <f t="shared" si="32"/>
        <v>2</v>
      </c>
      <c r="K956">
        <f>'1º PASSO - Rascunho'!H956</f>
        <v>10</v>
      </c>
      <c r="L956" s="42">
        <f t="shared" si="33"/>
        <v>10</v>
      </c>
    </row>
    <row r="957" spans="1:12" x14ac:dyDescent="0.25">
      <c r="A957" t="str">
        <f>'1º PASSO - Rascunho'!A957</f>
        <v>CMF</v>
      </c>
      <c r="B957">
        <f>'1º PASSO - Rascunho'!B957</f>
        <v>55</v>
      </c>
      <c r="C957" t="str">
        <f>'1º PASSO - Rascunho'!C957</f>
        <v>Serviço</v>
      </c>
      <c r="D957" t="str">
        <f>'1º PASSO - Rascunho'!D957</f>
        <v>3492-Ar Condicionado - Manutenção de Aparelhos de Parede</v>
      </c>
      <c r="E957" s="42" t="str">
        <f>IFERROR(VLOOKUP(B957,'4º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12.000 Btus.</v>
      </c>
      <c r="F957" s="42">
        <f>IFERROR(VLOOKUP(B957,'4º PASSO - Lançar TR'!A:D,2,FALSE),"")</f>
        <v>3492</v>
      </c>
      <c r="G957" t="str">
        <f>'1º PASSO - Rascunho'!E957</f>
        <v>UNIDADE</v>
      </c>
      <c r="H957">
        <f>'1º PASSO - Rascunho'!F957</f>
        <v>223.33</v>
      </c>
      <c r="I957" t="str">
        <f>'1º PASSO - Rascunho'!G957</f>
        <v>160046 - COLEGIO MILITAR DE FORTALEZA/MEX - CE</v>
      </c>
      <c r="J957" s="42">
        <f t="shared" si="32"/>
        <v>2</v>
      </c>
      <c r="K957">
        <f>'1º PASSO - Rascunho'!H957</f>
        <v>10</v>
      </c>
      <c r="L957" s="42">
        <f t="shared" si="33"/>
        <v>10</v>
      </c>
    </row>
    <row r="958" spans="1:12" x14ac:dyDescent="0.25">
      <c r="A958" t="str">
        <f>'1º PASSO - Rascunho'!A958</f>
        <v>CMF</v>
      </c>
      <c r="B958">
        <f>'1º PASSO - Rascunho'!B958</f>
        <v>56</v>
      </c>
      <c r="C958" t="str">
        <f>'1º PASSO - Rascunho'!C958</f>
        <v>Serviço</v>
      </c>
      <c r="D958" t="str">
        <f>'1º PASSO - Rascunho'!D958</f>
        <v>3492-Ar Condicionado - Manutenção de Aparelhos de Parede</v>
      </c>
      <c r="E958" s="42" t="str">
        <f>IFERROR(VLOOKUP(B958,'4º PASSO - Lançar TR'!A:D,4,FALSE),"")</f>
        <v>Serviço    de     manutenção    corretiva     com fornecimento de material e aplicação de peças, realizando a substituição de hélice do motor da unidade externa, de ar condicionado do tipo Split(inverter ou convencional), de 12.000 Btus.</v>
      </c>
      <c r="F958" s="42">
        <f>IFERROR(VLOOKUP(B958,'4º PASSO - Lançar TR'!A:D,2,FALSE),"")</f>
        <v>3492</v>
      </c>
      <c r="G958" t="str">
        <f>'1º PASSO - Rascunho'!E958</f>
        <v>UNIDADE</v>
      </c>
      <c r="H958">
        <f>'1º PASSO - Rascunho'!F958</f>
        <v>254.33</v>
      </c>
      <c r="I958" t="str">
        <f>'1º PASSO - Rascunho'!G958</f>
        <v>160046 - COLEGIO MILITAR DE FORTALEZA/MEX - CE</v>
      </c>
      <c r="J958" s="42">
        <f t="shared" si="32"/>
        <v>2</v>
      </c>
      <c r="K958">
        <f>'1º PASSO - Rascunho'!H958</f>
        <v>10</v>
      </c>
      <c r="L958" s="42">
        <f t="shared" si="33"/>
        <v>10</v>
      </c>
    </row>
    <row r="959" spans="1:12" x14ac:dyDescent="0.25">
      <c r="A959" t="str">
        <f>'1º PASSO - Rascunho'!A959</f>
        <v>CMF</v>
      </c>
      <c r="B959">
        <f>'1º PASSO - Rascunho'!B959</f>
        <v>57</v>
      </c>
      <c r="C959" t="str">
        <f>'1º PASSO - Rascunho'!C959</f>
        <v>Serviço</v>
      </c>
      <c r="D959" t="str">
        <f>'1º PASSO - Rascunho'!D959</f>
        <v>3492-Ar Condicionado - Manutenção de Aparelhos de Parede</v>
      </c>
      <c r="E959" s="42" t="str">
        <f>IFERROR(VLOOKUP(B959,'4º PASSO - Lançar TR'!A:D,4,FALSE),"")</f>
        <v>Serviço    de     manutenção    corretiva    com fornecimento de material e aplicação de peças,  realizando a substituição de válvulas de serviço split da unidade externa (condensadora), de ar condicionado do tipo Split (inverter ou convencional), de 12.000 Btus.</v>
      </c>
      <c r="F959" s="42">
        <f>IFERROR(VLOOKUP(B959,'4º PASSO - Lançar TR'!A:D,2,FALSE),"")</f>
        <v>3492</v>
      </c>
      <c r="G959" t="str">
        <f>'1º PASSO - Rascunho'!E959</f>
        <v>UNIDADE</v>
      </c>
      <c r="H959">
        <f>'1º PASSO - Rascunho'!F959</f>
        <v>138.33000000000001</v>
      </c>
      <c r="I959" t="str">
        <f>'1º PASSO - Rascunho'!G959</f>
        <v>160046 - COLEGIO MILITAR DE FORTALEZA/MEX - CE</v>
      </c>
      <c r="J959" s="42">
        <f t="shared" si="32"/>
        <v>2</v>
      </c>
      <c r="K959">
        <f>'1º PASSO - Rascunho'!H959</f>
        <v>10</v>
      </c>
      <c r="L959" s="42">
        <f t="shared" si="33"/>
        <v>10</v>
      </c>
    </row>
    <row r="960" spans="1:12" x14ac:dyDescent="0.25">
      <c r="A960" t="str">
        <f>'1º PASSO - Rascunho'!A960</f>
        <v>CMF</v>
      </c>
      <c r="B960">
        <f>'1º PASSO - Rascunho'!B960</f>
        <v>58</v>
      </c>
      <c r="C960" t="str">
        <f>'1º PASSO - Rascunho'!C960</f>
        <v>Serviço</v>
      </c>
      <c r="D960" t="str">
        <f>'1º PASSO - Rascunho'!D960</f>
        <v>3492-Ar Condicionado - Manutenção de Aparelhos de Parede</v>
      </c>
      <c r="E960" s="42" t="str">
        <f>IFERROR(VLOOKUP(B960,'4º PASSO - Lançar TR'!A:D,4,FALSE),"")</f>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v>
      </c>
      <c r="F960" s="42">
        <f>IFERROR(VLOOKUP(B960,'4º PASSO - Lançar TR'!A:D,2,FALSE),"")</f>
        <v>3492</v>
      </c>
      <c r="G960" t="str">
        <f>'1º PASSO - Rascunho'!E960</f>
        <v>UNIDADE</v>
      </c>
      <c r="H960">
        <f>'1º PASSO - Rascunho'!F960</f>
        <v>636.66999999999996</v>
      </c>
      <c r="I960" t="str">
        <f>'1º PASSO - Rascunho'!G960</f>
        <v>160046 - COLEGIO MILITAR DE FORTALEZA/MEX - CE</v>
      </c>
      <c r="J960" s="42">
        <f t="shared" si="32"/>
        <v>2</v>
      </c>
      <c r="K960">
        <f>'1º PASSO - Rascunho'!H960</f>
        <v>10</v>
      </c>
      <c r="L960" s="42">
        <f t="shared" si="33"/>
        <v>10</v>
      </c>
    </row>
    <row r="961" spans="1:12" x14ac:dyDescent="0.25">
      <c r="A961" t="str">
        <f>'1º PASSO - Rascunho'!A961</f>
        <v>CMF</v>
      </c>
      <c r="B961">
        <f>'1º PASSO - Rascunho'!B961</f>
        <v>59</v>
      </c>
      <c r="C961" t="str">
        <f>'1º PASSO - Rascunho'!C961</f>
        <v>Serviço</v>
      </c>
      <c r="D961" t="str">
        <f>'1º PASSO - Rascunho'!D961</f>
        <v>3492-Ar Condicionado - Manutenção de Aparelhos de Parede</v>
      </c>
      <c r="E961" s="42" t="str">
        <f>IFERROR(VLOOKUP(B961,'4º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v>
      </c>
      <c r="F961" s="42">
        <f>IFERROR(VLOOKUP(B961,'4º PASSO - Lançar TR'!A:D,2,FALSE),"")</f>
        <v>3492</v>
      </c>
      <c r="G961" t="str">
        <f>'1º PASSO - Rascunho'!E961</f>
        <v>UNIDADE</v>
      </c>
      <c r="H961">
        <f>'1º PASSO - Rascunho'!F961</f>
        <v>716.67</v>
      </c>
      <c r="I961" t="str">
        <f>'1º PASSO - Rascunho'!G961</f>
        <v>160046 - COLEGIO MILITAR DE FORTALEZA/MEX - CE</v>
      </c>
      <c r="J961" s="42">
        <f t="shared" si="32"/>
        <v>2</v>
      </c>
      <c r="K961">
        <f>'1º PASSO - Rascunho'!H961</f>
        <v>10</v>
      </c>
      <c r="L961" s="42">
        <f t="shared" si="33"/>
        <v>10</v>
      </c>
    </row>
    <row r="962" spans="1:12" x14ac:dyDescent="0.25">
      <c r="A962" t="str">
        <f>'1º PASSO - Rascunho'!A962</f>
        <v>CMF</v>
      </c>
      <c r="B962">
        <f>'1º PASSO - Rascunho'!B962</f>
        <v>60</v>
      </c>
      <c r="C962" t="str">
        <f>'1º PASSO - Rascunho'!C962</f>
        <v>Serviço</v>
      </c>
      <c r="D962" t="str">
        <f>'1º PASSO - Rascunho'!D962</f>
        <v>3492-Ar Condicionado - Manutenção de Aparelhos de Parede</v>
      </c>
      <c r="E962" s="42" t="str">
        <f>IFERROR(VLOOKUP(B962,'4º PASSO - Lançar TR'!A:D,4,FALSE),"")</f>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962" s="42">
        <f>IFERROR(VLOOKUP(B962,'4º PASSO - Lançar TR'!A:D,2,FALSE),"")</f>
        <v>3492</v>
      </c>
      <c r="G962" t="str">
        <f>'1º PASSO - Rascunho'!E962</f>
        <v>UNIDADE</v>
      </c>
      <c r="H962">
        <f>'1º PASSO - Rascunho'!F962</f>
        <v>279.33</v>
      </c>
      <c r="I962" t="str">
        <f>'1º PASSO - Rascunho'!G962</f>
        <v>160046 - COLEGIO MILITAR DE FORTALEZA/MEX - CE</v>
      </c>
      <c r="J962" s="42">
        <f t="shared" si="32"/>
        <v>9</v>
      </c>
      <c r="K962">
        <f>'1º PASSO - Rascunho'!H962</f>
        <v>44</v>
      </c>
      <c r="L962" s="42">
        <f t="shared" si="33"/>
        <v>44</v>
      </c>
    </row>
    <row r="963" spans="1:12" x14ac:dyDescent="0.25">
      <c r="A963" t="str">
        <f>'1º PASSO - Rascunho'!A963</f>
        <v>CMF</v>
      </c>
      <c r="B963">
        <f>'1º PASSO - Rascunho'!B963</f>
        <v>61</v>
      </c>
      <c r="C963" t="str">
        <f>'1º PASSO - Rascunho'!C963</f>
        <v>Serviço</v>
      </c>
      <c r="D963" t="str">
        <f>'1º PASSO - Rascunho'!D963</f>
        <v>3492-Ar Condicionado - Manutenção de Aparelhos de Parede</v>
      </c>
      <c r="E963" s="42" t="str">
        <f>IFERROR(VLOOKUP(B963,'4º PASSO - Lançar TR'!A:D,4,FALSE),"")</f>
        <v>Serviço    de     manutenção    corretiva  com fornecimento de material, realizando a substituição de controle remoto, de ar condicionado do tipo Split (inverter ou convencional), de 12.000 Btus.</v>
      </c>
      <c r="F963" s="42">
        <f>IFERROR(VLOOKUP(B963,'4º PASSO - Lançar TR'!A:D,2,FALSE),"")</f>
        <v>3492</v>
      </c>
      <c r="G963" t="str">
        <f>'1º PASSO - Rascunho'!E963</f>
        <v>UNIDADE</v>
      </c>
      <c r="H963">
        <f>'1º PASSO - Rascunho'!F963</f>
        <v>213.33</v>
      </c>
      <c r="I963" t="str">
        <f>'1º PASSO - Rascunho'!G963</f>
        <v>160046 - COLEGIO MILITAR DE FORTALEZA/MEX - CE</v>
      </c>
      <c r="J963" s="42">
        <f t="shared" si="32"/>
        <v>2</v>
      </c>
      <c r="K963">
        <f>'1º PASSO - Rascunho'!H963</f>
        <v>10</v>
      </c>
      <c r="L963" s="42">
        <f t="shared" si="33"/>
        <v>10</v>
      </c>
    </row>
    <row r="964" spans="1:12" x14ac:dyDescent="0.25">
      <c r="A964" t="str">
        <f>'1º PASSO - Rascunho'!A964</f>
        <v>CMF</v>
      </c>
      <c r="B964">
        <f>'1º PASSO - Rascunho'!B964</f>
        <v>62</v>
      </c>
      <c r="C964" t="str">
        <f>'1º PASSO - Rascunho'!C964</f>
        <v>Serviço</v>
      </c>
      <c r="D964" t="str">
        <f>'1º PASSO - Rascunho'!D964</f>
        <v>2020-Ar Condicionado - Instalação/Montagem/Desmontagem/Remoção - (Parede / Sistemas)</v>
      </c>
      <c r="E964" s="42" t="str">
        <f>IFERROR(VLOOKUP(B964,'4º PASSO - Lançar TR'!A:D,4,FALSE),"")</f>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964" s="42">
        <f>IFERROR(VLOOKUP(B964,'4º PASSO - Lançar TR'!A:D,2,FALSE),"")</f>
        <v>2020</v>
      </c>
      <c r="G964" t="str">
        <f>'1º PASSO - Rascunho'!E964</f>
        <v>UNIDADE</v>
      </c>
      <c r="H964">
        <f>'1º PASSO - Rascunho'!F964</f>
        <v>160</v>
      </c>
      <c r="I964" t="str">
        <f>'1º PASSO - Rascunho'!G964</f>
        <v>160046 - COLEGIO MILITAR DE FORTALEZA/MEX - CE</v>
      </c>
      <c r="J964" s="42">
        <f t="shared" si="32"/>
        <v>3</v>
      </c>
      <c r="K964">
        <f>'1º PASSO - Rascunho'!H964</f>
        <v>15</v>
      </c>
      <c r="L964" s="42">
        <f t="shared" si="33"/>
        <v>15</v>
      </c>
    </row>
    <row r="965" spans="1:12" x14ac:dyDescent="0.25">
      <c r="A965" t="str">
        <f>'1º PASSO - Rascunho'!A965</f>
        <v>CMF</v>
      </c>
      <c r="B965">
        <f>'1º PASSO - Rascunho'!B965</f>
        <v>63</v>
      </c>
      <c r="C965" t="str">
        <f>'1º PASSO - Rascunho'!C965</f>
        <v>Serviço</v>
      </c>
      <c r="D965" t="str">
        <f>'1º PASSO - Rascunho'!D965</f>
        <v>2020-Ar Condicionado - Instalação/Montagem/Desmontagem/Remoção - (Parede / Sistemas)</v>
      </c>
      <c r="E965" s="42" t="str">
        <f>IFERROR(VLOOKUP(B965,'4º PASSO - Lançar TR'!A:D,4,FALSE),"")</f>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965" s="42">
        <f>IFERROR(VLOOKUP(B965,'4º PASSO - Lançar TR'!A:D,2,FALSE),"")</f>
        <v>2020</v>
      </c>
      <c r="G965" t="str">
        <f>'1º PASSO - Rascunho'!E965</f>
        <v>UNIDADE</v>
      </c>
      <c r="H965">
        <f>'1º PASSO - Rascunho'!F965</f>
        <v>685</v>
      </c>
      <c r="I965" t="str">
        <f>'1º PASSO - Rascunho'!G965</f>
        <v>160046 - COLEGIO MILITAR DE FORTALEZA/MEX - CE</v>
      </c>
      <c r="J965" s="42">
        <f t="shared" si="32"/>
        <v>3</v>
      </c>
      <c r="K965">
        <f>'1º PASSO - Rascunho'!H965</f>
        <v>15</v>
      </c>
      <c r="L965" s="42">
        <f t="shared" si="33"/>
        <v>15</v>
      </c>
    </row>
    <row r="966" spans="1:12" x14ac:dyDescent="0.25">
      <c r="A966" t="str">
        <f>'1º PASSO - Rascunho'!A966</f>
        <v>CMF</v>
      </c>
      <c r="B966">
        <f>'1º PASSO - Rascunho'!B966</f>
        <v>64</v>
      </c>
      <c r="C966" t="str">
        <f>'1º PASSO - Rascunho'!C966</f>
        <v>Serviço</v>
      </c>
      <c r="D966" t="str">
        <f>'1º PASSO - Rascunho'!D966</f>
        <v>2020-Ar Condicionado - Instalação/Montagem/Desmontagem/Remoção - (Parede / Sistemas)</v>
      </c>
      <c r="E966" s="42" t="str">
        <f>IFERROR(VLOOKUP(B966,'4º PASSO - Lançar TR'!A:D,4,FALSE),"")</f>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v>
      </c>
      <c r="F966" s="42">
        <f>IFERROR(VLOOKUP(B966,'4º PASSO - Lançar TR'!A:D,2,FALSE),"")</f>
        <v>2020</v>
      </c>
      <c r="G966" t="str">
        <f>'1º PASSO - Rascunho'!E966</f>
        <v>UNIDADE</v>
      </c>
      <c r="H966">
        <f>'1º PASSO - Rascunho'!F966</f>
        <v>589.33000000000004</v>
      </c>
      <c r="I966" t="str">
        <f>'1º PASSO - Rascunho'!G966</f>
        <v>160046 - COLEGIO MILITAR DE FORTALEZA/MEX - CE</v>
      </c>
      <c r="J966" s="42">
        <f t="shared" si="32"/>
        <v>3</v>
      </c>
      <c r="K966">
        <f>'1º PASSO - Rascunho'!H966</f>
        <v>15</v>
      </c>
      <c r="L966" s="42">
        <f t="shared" si="33"/>
        <v>15</v>
      </c>
    </row>
    <row r="967" spans="1:12" x14ac:dyDescent="0.25">
      <c r="A967" t="str">
        <f>'1º PASSO - Rascunho'!A967</f>
        <v>CMF</v>
      </c>
      <c r="B967">
        <f>'1º PASSO - Rascunho'!B967</f>
        <v>65</v>
      </c>
      <c r="C967" t="str">
        <f>'1º PASSO - Rascunho'!C967</f>
        <v>Serviço</v>
      </c>
      <c r="D967" t="str">
        <f>'1º PASSO - Rascunho'!D967</f>
        <v>2020-Ar Condicionado - Instalação/Montagem/Desmontagem/Remoção - (Parede / Sistemas)</v>
      </c>
      <c r="E967" s="42" t="str">
        <f>IFERROR(VLOOKUP(B967,'4º PASSO - Lançar TR'!A:D,4,FALSE),"")</f>
        <v>Serviço de instalação com fornecimento de material e aplicação de peças, realizando a substituição de cabo PP até 5 metros, de ar condicionado do tipo Split (inverter ou convencional), múltiplas marcas e tipos, de 18.000 a 24.000 Btus</v>
      </c>
      <c r="F967" s="42">
        <f>IFERROR(VLOOKUP(B967,'4º PASSO - Lançar TR'!A:D,2,FALSE),"")</f>
        <v>2020</v>
      </c>
      <c r="G967" t="str">
        <f>'1º PASSO - Rascunho'!E967</f>
        <v>UNIDADE</v>
      </c>
      <c r="H967">
        <f>'1º PASSO - Rascunho'!F967</f>
        <v>288.33</v>
      </c>
      <c r="I967" t="str">
        <f>'1º PASSO - Rascunho'!G967</f>
        <v>160046 - COLEGIO MILITAR DE FORTALEZA/MEX - CE</v>
      </c>
      <c r="J967" s="42">
        <f t="shared" ref="J967:J1030" si="34">IFERROR(ROUNDUP(20*K967/100,0),"")</f>
        <v>3</v>
      </c>
      <c r="K967">
        <f>'1º PASSO - Rascunho'!H967</f>
        <v>15</v>
      </c>
      <c r="L967" s="42">
        <f t="shared" ref="L967:L1030" si="35">K967</f>
        <v>15</v>
      </c>
    </row>
    <row r="968" spans="1:12" x14ac:dyDescent="0.25">
      <c r="A968" t="str">
        <f>'1º PASSO - Rascunho'!A968</f>
        <v>CMF</v>
      </c>
      <c r="B968">
        <f>'1º PASSO - Rascunho'!B968</f>
        <v>66</v>
      </c>
      <c r="C968" t="str">
        <f>'1º PASSO - Rascunho'!C968</f>
        <v>Serviço</v>
      </c>
      <c r="D968" t="str">
        <f>'1º PASSO - Rascunho'!D968</f>
        <v>2020-Ar Condicionado - Instalação/Montagem/Desmontagem/Remoção - (Parede / Sistemas)</v>
      </c>
      <c r="E968" s="42" t="str">
        <f>IFERROR(VLOOKUP(B968,'4º PASSO - Lançar TR'!A:D,4,FALSE),"")</f>
        <v>Serviço de instalação com fornecimento de material e aplicação de peças, realizando a substituição de mangueira PVC cristal até 5 metros, de ar condicionado do tipo Split (inverter ou convencional), múltiplas marcas e tipos, de 18.000 a 24.000 Btus</v>
      </c>
      <c r="F968" s="42">
        <f>IFERROR(VLOOKUP(B968,'4º PASSO - Lançar TR'!A:D,2,FALSE),"")</f>
        <v>2020</v>
      </c>
      <c r="G968" t="str">
        <f>'1º PASSO - Rascunho'!E968</f>
        <v>UNIDADE</v>
      </c>
      <c r="H968">
        <f>'1º PASSO - Rascunho'!F968</f>
        <v>128</v>
      </c>
      <c r="I968" t="str">
        <f>'1º PASSO - Rascunho'!G968</f>
        <v>160046 - COLEGIO MILITAR DE FORTALEZA/MEX - CE</v>
      </c>
      <c r="J968" s="42">
        <f t="shared" si="34"/>
        <v>3</v>
      </c>
      <c r="K968">
        <f>'1º PASSO - Rascunho'!H968</f>
        <v>15</v>
      </c>
      <c r="L968" s="42">
        <f t="shared" si="35"/>
        <v>15</v>
      </c>
    </row>
    <row r="969" spans="1:12" x14ac:dyDescent="0.25">
      <c r="A969" t="str">
        <f>'1º PASSO - Rascunho'!A969</f>
        <v>CMF</v>
      </c>
      <c r="B969">
        <f>'1º PASSO - Rascunho'!B969</f>
        <v>67</v>
      </c>
      <c r="C969" t="str">
        <f>'1º PASSO - Rascunho'!C969</f>
        <v>Serviço</v>
      </c>
      <c r="D969" t="str">
        <f>'1º PASSO - Rascunho'!D969</f>
        <v>2020-Ar Condicionado - Instalação/Montagem/Desmontagem/Remoção - (Parede / Sistemas)</v>
      </c>
      <c r="E969" s="42" t="str">
        <f>IFERROR(VLOOKUP(B969,'4º PASSO - Lançar TR'!A:D,4,FALSE),"")</f>
        <v>Serviço de instalação com fornecimento de material, com aplicação de peças, realizando a substituição do conjunto de pares da base de sustentação, para ar condicionado do tipo Split (inverter ou convencional), múltiplas marcas e tipos, de 18.000 a 24.000 Btus.</v>
      </c>
      <c r="F969" s="42">
        <f>IFERROR(VLOOKUP(B969,'4º PASSO - Lançar TR'!A:D,2,FALSE),"")</f>
        <v>2020</v>
      </c>
      <c r="G969" t="str">
        <f>'1º PASSO - Rascunho'!E969</f>
        <v>UNIDADE</v>
      </c>
      <c r="H969">
        <f>'1º PASSO - Rascunho'!F969</f>
        <v>87.33</v>
      </c>
      <c r="I969" t="str">
        <f>'1º PASSO - Rascunho'!G969</f>
        <v>160046 - COLEGIO MILITAR DE FORTALEZA/MEX - CE</v>
      </c>
      <c r="J969" s="42">
        <f t="shared" si="34"/>
        <v>3</v>
      </c>
      <c r="K969">
        <f>'1º PASSO - Rascunho'!H969</f>
        <v>15</v>
      </c>
      <c r="L969" s="42">
        <f t="shared" si="35"/>
        <v>15</v>
      </c>
    </row>
    <row r="970" spans="1:12" x14ac:dyDescent="0.25">
      <c r="A970" t="str">
        <f>'1º PASSO - Rascunho'!A970</f>
        <v>CMF</v>
      </c>
      <c r="B970">
        <f>'1º PASSO - Rascunho'!B970</f>
        <v>68</v>
      </c>
      <c r="C970" t="str">
        <f>'1º PASSO - Rascunho'!C970</f>
        <v>Serviço</v>
      </c>
      <c r="D970" t="str">
        <f>'1º PASSO - Rascunho'!D970</f>
        <v>3492-Ar Condicionado - Manutenção de Aparelhos de Parede</v>
      </c>
      <c r="E970" s="42" t="str">
        <f>IFERROR(VLOOKUP(B970,'4º PASSO - Lançar TR'!A:D,4,FALSE),"")</f>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970" s="42">
        <f>IFERROR(VLOOKUP(B970,'4º PASSO - Lançar TR'!A:D,2,FALSE),"")</f>
        <v>3492</v>
      </c>
      <c r="G970" t="str">
        <f>'1º PASSO - Rascunho'!E970</f>
        <v>UNIDADE</v>
      </c>
      <c r="H970">
        <f>'1º PASSO - Rascunho'!F970</f>
        <v>258.33</v>
      </c>
      <c r="I970" t="str">
        <f>'1º PASSO - Rascunho'!G970</f>
        <v>160046 - COLEGIO MILITAR DE FORTALEZA/MEX - CE</v>
      </c>
      <c r="J970" s="42">
        <f t="shared" si="34"/>
        <v>6</v>
      </c>
      <c r="K970">
        <f>'1º PASSO - Rascunho'!H970</f>
        <v>27</v>
      </c>
      <c r="L970" s="42">
        <f t="shared" si="35"/>
        <v>27</v>
      </c>
    </row>
    <row r="971" spans="1:12" x14ac:dyDescent="0.25">
      <c r="A971" t="str">
        <f>'1º PASSO - Rascunho'!A971</f>
        <v>CMF</v>
      </c>
      <c r="B971">
        <f>'1º PASSO - Rascunho'!B971</f>
        <v>69</v>
      </c>
      <c r="C971" t="str">
        <f>'1º PASSO - Rascunho'!C971</f>
        <v>Serviço</v>
      </c>
      <c r="D971" t="str">
        <f>'1º PASSO - Rascunho'!D971</f>
        <v>3492-Ar Condicionado - Manutenção de Aparelhos de Parede</v>
      </c>
      <c r="E971" s="42" t="str">
        <f>IFERROR(VLOOKUP(B971,'4º PASSO - Lançar TR'!A:D,4,FALSE),"")</f>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971" s="42">
        <f>IFERROR(VLOOKUP(B971,'4º PASSO - Lançar TR'!A:D,2,FALSE),"")</f>
        <v>3492</v>
      </c>
      <c r="G971" t="str">
        <f>'1º PASSO - Rascunho'!E971</f>
        <v>UNIDADE</v>
      </c>
      <c r="H971">
        <f>'1º PASSO - Rascunho'!F971</f>
        <v>894</v>
      </c>
      <c r="I971" t="str">
        <f>'1º PASSO - Rascunho'!G971</f>
        <v>160046 - COLEGIO MILITAR DE FORTALEZA/MEX - CE</v>
      </c>
      <c r="J971" s="42">
        <f t="shared" si="34"/>
        <v>2</v>
      </c>
      <c r="K971">
        <f>'1º PASSO - Rascunho'!H971</f>
        <v>10</v>
      </c>
      <c r="L971" s="42">
        <f t="shared" si="35"/>
        <v>10</v>
      </c>
    </row>
    <row r="972" spans="1:12" x14ac:dyDescent="0.25">
      <c r="A972" t="str">
        <f>'1º PASSO - Rascunho'!A972</f>
        <v>CMF</v>
      </c>
      <c r="B972">
        <f>'1º PASSO - Rascunho'!B972</f>
        <v>70</v>
      </c>
      <c r="C972" t="str">
        <f>'1º PASSO - Rascunho'!C972</f>
        <v>Serviço</v>
      </c>
      <c r="D972" t="str">
        <f>'1º PASSO - Rascunho'!D972</f>
        <v>3492-Ar Condicionado - Manutenção de Aparelhos de Parede</v>
      </c>
      <c r="E972" s="42" t="str">
        <f>IFERROR(VLOOKUP(B972,'4º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v>
      </c>
      <c r="F972" s="42">
        <f>IFERROR(VLOOKUP(B972,'4º PASSO - Lançar TR'!A:D,2,FALSE),"")</f>
        <v>3492</v>
      </c>
      <c r="G972" t="str">
        <f>'1º PASSO - Rascunho'!E972</f>
        <v>UNIDADE</v>
      </c>
      <c r="H972">
        <f>'1º PASSO - Rascunho'!F972</f>
        <v>293.33</v>
      </c>
      <c r="I972" t="str">
        <f>'1º PASSO - Rascunho'!G972</f>
        <v>160046 - COLEGIO MILITAR DE FORTALEZA/MEX - CE</v>
      </c>
      <c r="J972" s="42">
        <f t="shared" si="34"/>
        <v>6</v>
      </c>
      <c r="K972">
        <f>'1º PASSO - Rascunho'!H972</f>
        <v>30</v>
      </c>
      <c r="L972" s="42">
        <f t="shared" si="35"/>
        <v>30</v>
      </c>
    </row>
    <row r="973" spans="1:12" x14ac:dyDescent="0.25">
      <c r="A973" t="str">
        <f>'1º PASSO - Rascunho'!A973</f>
        <v>CMF</v>
      </c>
      <c r="B973">
        <f>'1º PASSO - Rascunho'!B973</f>
        <v>71</v>
      </c>
      <c r="C973" t="str">
        <f>'1º PASSO - Rascunho'!C973</f>
        <v>Serviço</v>
      </c>
      <c r="D973" t="str">
        <f>'1º PASSO - Rascunho'!D973</f>
        <v>3492-Ar Condicionado - Manutenção de Aparelhos de Parede</v>
      </c>
      <c r="E973" s="42" t="str">
        <f>IFERROR(VLOOKUP(B973,'4º PASSO - Lançar TR'!A:D,4,FALSE),"")</f>
        <v>Serviço    de     manutenção    corretiva   com fornecimento de material e aplicação de peças, realizando a substituição de filtro de ar, de ar condicionado do tipo Split( inverter ou convencional), de 18.000 a 24.000 Btus.</v>
      </c>
      <c r="F973" s="42">
        <f>IFERROR(VLOOKUP(B973,'4º PASSO - Lançar TR'!A:D,2,FALSE),"")</f>
        <v>3492</v>
      </c>
      <c r="G973" t="str">
        <f>'1º PASSO - Rascunho'!E973</f>
        <v>UNIDADE</v>
      </c>
      <c r="H973">
        <f>'1º PASSO - Rascunho'!F973</f>
        <v>209.33</v>
      </c>
      <c r="I973" t="str">
        <f>'1º PASSO - Rascunho'!G973</f>
        <v>160046 - COLEGIO MILITAR DE FORTALEZA/MEX - CE</v>
      </c>
      <c r="J973" s="42">
        <f t="shared" si="34"/>
        <v>4</v>
      </c>
      <c r="K973">
        <f>'1º PASSO - Rascunho'!H973</f>
        <v>20</v>
      </c>
      <c r="L973" s="42">
        <f t="shared" si="35"/>
        <v>20</v>
      </c>
    </row>
    <row r="974" spans="1:12" x14ac:dyDescent="0.25">
      <c r="A974" t="str">
        <f>'1º PASSO - Rascunho'!A974</f>
        <v>CMF</v>
      </c>
      <c r="B974">
        <f>'1º PASSO - Rascunho'!B974</f>
        <v>72</v>
      </c>
      <c r="C974" t="str">
        <f>'1º PASSO - Rascunho'!C974</f>
        <v>Serviço</v>
      </c>
      <c r="D974" t="str">
        <f>'1º PASSO - Rascunho'!D974</f>
        <v>3492-Ar Condicionado - Manutenção de Aparelhos de Parede</v>
      </c>
      <c r="E974" s="42" t="str">
        <f>IFERROR(VLOOKUP(B974,'4º PASSO - Lançar TR'!A:D,4,FALSE),"")</f>
        <v>Serviço    de     manutenção    corretiva     com fornecimento de material e aplicação de peças, realizando as substituições de sensores da unidade interna e/ou externa (termistores), de ar condicionado do tipo Split( inverter ou convencional), de 18.000 a 24.000 Btus.</v>
      </c>
      <c r="F974" s="42">
        <f>IFERROR(VLOOKUP(B974,'4º PASSO - Lançar TR'!A:D,2,FALSE),"")</f>
        <v>3492</v>
      </c>
      <c r="G974" t="str">
        <f>'1º PASSO - Rascunho'!E974</f>
        <v>UNIDADE</v>
      </c>
      <c r="H974">
        <f>'1º PASSO - Rascunho'!F974</f>
        <v>209.33</v>
      </c>
      <c r="I974" t="str">
        <f>'1º PASSO - Rascunho'!G974</f>
        <v>160046 - COLEGIO MILITAR DE FORTALEZA/MEX - CE</v>
      </c>
      <c r="J974" s="42">
        <f t="shared" si="34"/>
        <v>6</v>
      </c>
      <c r="K974">
        <f>'1º PASSO - Rascunho'!H974</f>
        <v>30</v>
      </c>
      <c r="L974" s="42">
        <f t="shared" si="35"/>
        <v>30</v>
      </c>
    </row>
    <row r="975" spans="1:12" x14ac:dyDescent="0.25">
      <c r="A975" t="str">
        <f>'1º PASSO - Rascunho'!A975</f>
        <v>CMF</v>
      </c>
      <c r="B975">
        <f>'1º PASSO - Rascunho'!B975</f>
        <v>73</v>
      </c>
      <c r="C975" t="str">
        <f>'1º PASSO - Rascunho'!C975</f>
        <v>Serviço</v>
      </c>
      <c r="D975" t="str">
        <f>'1º PASSO - Rascunho'!D975</f>
        <v>3492-Ar Condicionado - Manutenção de Aparelhos de Parede</v>
      </c>
      <c r="E975" s="42" t="str">
        <f>IFERROR(VLOOKUP(B975,'4º PASSO - Lançar TR'!A:D,4,FALSE),"")</f>
        <v>Serviço    de     manutenção    corretiva  com fornecimento, com aplicação de peças, realizando a substituição de capacitor da unidade interna ou externa, de ar condicionado do tipo Split ( inverter ou convencional), de de 18.000 a 24.000 Btus.</v>
      </c>
      <c r="F975" s="42">
        <f>IFERROR(VLOOKUP(B975,'4º PASSO - Lançar TR'!A:D,2,FALSE),"")</f>
        <v>3492</v>
      </c>
      <c r="G975" t="str">
        <f>'1º PASSO - Rascunho'!E975</f>
        <v>UNIDADE</v>
      </c>
      <c r="H975">
        <f>'1º PASSO - Rascunho'!F975</f>
        <v>237.33</v>
      </c>
      <c r="I975" t="str">
        <f>'1º PASSO - Rascunho'!G975</f>
        <v>160046 - COLEGIO MILITAR DE FORTALEZA/MEX - CE</v>
      </c>
      <c r="J975" s="42">
        <f t="shared" si="34"/>
        <v>4</v>
      </c>
      <c r="K975">
        <f>'1º PASSO - Rascunho'!H975</f>
        <v>20</v>
      </c>
      <c r="L975" s="42">
        <f t="shared" si="35"/>
        <v>20</v>
      </c>
    </row>
    <row r="976" spans="1:12" x14ac:dyDescent="0.25">
      <c r="A976" t="str">
        <f>'1º PASSO - Rascunho'!A976</f>
        <v>CMF</v>
      </c>
      <c r="B976">
        <f>'1º PASSO - Rascunho'!B976</f>
        <v>74</v>
      </c>
      <c r="C976" t="str">
        <f>'1º PASSO - Rascunho'!C976</f>
        <v>Serviço</v>
      </c>
      <c r="D976" t="str">
        <f>'1º PASSO - Rascunho'!D976</f>
        <v>3492-Ar Condicionado - Manutenção de Aparelhos de Parede</v>
      </c>
      <c r="E976" s="42" t="str">
        <f>IFERROR(VLOOKUP(B976,'4º PASSO - Lançar TR'!A:D,4,FALSE),"")</f>
        <v>Serviço    de     manutenção    com fornecimento de material e aplicação de peças, realizando a substituição de placa eletrônica principal original (unidade interna), de ar condicionado do tipo Split(inverter ou convencional), de 18.000 a 24.000 Btus.</v>
      </c>
      <c r="F976" s="42">
        <f>IFERROR(VLOOKUP(B976,'4º PASSO - Lançar TR'!A:D,2,FALSE),"")</f>
        <v>3492</v>
      </c>
      <c r="G976" t="str">
        <f>'1º PASSO - Rascunho'!E976</f>
        <v>UNIDADE</v>
      </c>
      <c r="H976">
        <f>'1º PASSO - Rascunho'!F976</f>
        <v>581.66999999999996</v>
      </c>
      <c r="I976" t="str">
        <f>'1º PASSO - Rascunho'!G976</f>
        <v>160046 - COLEGIO MILITAR DE FORTALEZA/MEX - CE</v>
      </c>
      <c r="J976" s="42">
        <f t="shared" si="34"/>
        <v>2</v>
      </c>
      <c r="K976">
        <f>'1º PASSO - Rascunho'!H976</f>
        <v>10</v>
      </c>
      <c r="L976" s="42">
        <f t="shared" si="35"/>
        <v>10</v>
      </c>
    </row>
    <row r="977" spans="1:12" x14ac:dyDescent="0.25">
      <c r="A977" t="str">
        <f>'1º PASSO - Rascunho'!A977</f>
        <v>CMF</v>
      </c>
      <c r="B977">
        <f>'1º PASSO - Rascunho'!B977</f>
        <v>75</v>
      </c>
      <c r="C977" t="str">
        <f>'1º PASSO - Rascunho'!C977</f>
        <v>Serviço</v>
      </c>
      <c r="D977" t="str">
        <f>'1º PASSO - Rascunho'!D977</f>
        <v>3492-Ar Condicionado - Manutenção de Aparelhos de Parede</v>
      </c>
      <c r="E977" s="42" t="str">
        <f>IFERROR(VLOOKUP(B977,'4º PASSO - Lançar TR'!A:D,4,FALSE),"")</f>
        <v>Serviço    de     manutenção    com fornecimento de material e aplicação de peças, realizando a substituição de placa eletrônica universal da unidade interna, de ar condicionado do tipo Split (convencional), de 18.000 a 24.000 Btus.</v>
      </c>
      <c r="F977" s="42">
        <f>IFERROR(VLOOKUP(B977,'4º PASSO - Lançar TR'!A:D,2,FALSE),"")</f>
        <v>3492</v>
      </c>
      <c r="G977" t="str">
        <f>'1º PASSO - Rascunho'!E977</f>
        <v>UNIDADE</v>
      </c>
      <c r="H977">
        <f>'1º PASSO - Rascunho'!F977</f>
        <v>405</v>
      </c>
      <c r="I977" t="str">
        <f>'1º PASSO - Rascunho'!G977</f>
        <v>160046 - COLEGIO MILITAR DE FORTALEZA/MEX - CE</v>
      </c>
      <c r="J977" s="42">
        <f t="shared" si="34"/>
        <v>2</v>
      </c>
      <c r="K977">
        <f>'1º PASSO - Rascunho'!H977</f>
        <v>10</v>
      </c>
      <c r="L977" s="42">
        <f t="shared" si="35"/>
        <v>10</v>
      </c>
    </row>
    <row r="978" spans="1:12" x14ac:dyDescent="0.25">
      <c r="A978" t="str">
        <f>'1º PASSO - Rascunho'!A978</f>
        <v>CMF</v>
      </c>
      <c r="B978">
        <f>'1º PASSO - Rascunho'!B978</f>
        <v>76</v>
      </c>
      <c r="C978" t="str">
        <f>'1º PASSO - Rascunho'!C978</f>
        <v>Serviço</v>
      </c>
      <c r="D978" t="str">
        <f>'1º PASSO - Rascunho'!D978</f>
        <v>3492-Ar Condicionado - Manutenção de Aparelhos de Parede</v>
      </c>
      <c r="E978" s="42" t="str">
        <f>IFERROR(VLOOKUP(B978,'4º PASSO - Lançar TR'!A:D,4,FALSE),"")</f>
        <v>Serviço    de     manutenção    corretiva  com reparo da placa eletrônica principal (unidade interna), de ar condicionado do tipo Split(inverter ou convencional), de 18.000 a 24.000 Btus.</v>
      </c>
      <c r="F978" s="42">
        <f>IFERROR(VLOOKUP(B978,'4º PASSO - Lançar TR'!A:D,2,FALSE),"")</f>
        <v>3492</v>
      </c>
      <c r="G978" t="str">
        <f>'1º PASSO - Rascunho'!E978</f>
        <v>UNIDADE</v>
      </c>
      <c r="H978">
        <f>'1º PASSO - Rascunho'!F978</f>
        <v>405</v>
      </c>
      <c r="I978" t="str">
        <f>'1º PASSO - Rascunho'!G978</f>
        <v>160046 - COLEGIO MILITAR DE FORTALEZA/MEX - CE</v>
      </c>
      <c r="J978" s="42">
        <f t="shared" si="34"/>
        <v>2</v>
      </c>
      <c r="K978">
        <f>'1º PASSO - Rascunho'!H978</f>
        <v>10</v>
      </c>
      <c r="L978" s="42">
        <f t="shared" si="35"/>
        <v>10</v>
      </c>
    </row>
    <row r="979" spans="1:12" x14ac:dyDescent="0.25">
      <c r="A979" t="str">
        <f>'1º PASSO - Rascunho'!A979</f>
        <v>CMF</v>
      </c>
      <c r="B979">
        <f>'1º PASSO - Rascunho'!B979</f>
        <v>77</v>
      </c>
      <c r="C979" t="str">
        <f>'1º PASSO - Rascunho'!C979</f>
        <v>Serviço</v>
      </c>
      <c r="D979" t="str">
        <f>'1º PASSO - Rascunho'!D979</f>
        <v>3492-Ar Condicionado - Manutenção de Aparelhos de Parede</v>
      </c>
      <c r="E979" s="42" t="str">
        <f>IFERROR(VLOOKUP(B979,'4º PASSO - Lançar TR'!A:D,4,FALSE),"")</f>
        <v>Serviço de manutenção corretiva com fornecimento de material e aplicação de peças, realizando a substituição de placa eletrônica receptora da unidade interna, de ar condicionado do  tipo Split(inverter ou convencional), de 18.000 a 24.000 Btus.</v>
      </c>
      <c r="F979" s="42">
        <f>IFERROR(VLOOKUP(B979,'4º PASSO - Lançar TR'!A:D,2,FALSE),"")</f>
        <v>3492</v>
      </c>
      <c r="G979" t="str">
        <f>'1º PASSO - Rascunho'!E979</f>
        <v>UNIDADE</v>
      </c>
      <c r="H979">
        <f>'1º PASSO - Rascunho'!F979</f>
        <v>545</v>
      </c>
      <c r="I979" t="str">
        <f>'1º PASSO - Rascunho'!G979</f>
        <v>160046 - COLEGIO MILITAR DE FORTALEZA/MEX - CE</v>
      </c>
      <c r="J979" s="42">
        <f t="shared" si="34"/>
        <v>2</v>
      </c>
      <c r="K979">
        <f>'1º PASSO - Rascunho'!H979</f>
        <v>10</v>
      </c>
      <c r="L979" s="42">
        <f t="shared" si="35"/>
        <v>10</v>
      </c>
    </row>
    <row r="980" spans="1:12" x14ac:dyDescent="0.25">
      <c r="A980" t="str">
        <f>'1º PASSO - Rascunho'!A980</f>
        <v>CMF</v>
      </c>
      <c r="B980">
        <f>'1º PASSO - Rascunho'!B980</f>
        <v>78</v>
      </c>
      <c r="C980" t="str">
        <f>'1º PASSO - Rascunho'!C980</f>
        <v>Serviço</v>
      </c>
      <c r="D980" t="str">
        <f>'1º PASSO - Rascunho'!D980</f>
        <v>3492-Ar Condicionado - Manutenção de Aparelhos de Parede</v>
      </c>
      <c r="E980" s="42" t="str">
        <f>IFERROR(VLOOKUP(B980,'4º PASSO - Lançar TR'!A:D,4,FALSE),"")</f>
        <v>Serviço de manutenção corretiva com fornecimento de material e aplicação de peças,  realizando a substituição do motor de passo de movimentação das aletas/swing, de ar condicionado do  tipo Split(inverter ou convencional), de 18.000 a 24.000 Btus</v>
      </c>
      <c r="F980" s="42">
        <f>IFERROR(VLOOKUP(B980,'4º PASSO - Lançar TR'!A:D,2,FALSE),"")</f>
        <v>3492</v>
      </c>
      <c r="G980" t="str">
        <f>'1º PASSO - Rascunho'!E980</f>
        <v>UNIDADE</v>
      </c>
      <c r="H980">
        <f>'1º PASSO - Rascunho'!F980</f>
        <v>159</v>
      </c>
      <c r="I980" t="str">
        <f>'1º PASSO - Rascunho'!G980</f>
        <v>160046 - COLEGIO MILITAR DE FORTALEZA/MEX - CE</v>
      </c>
      <c r="J980" s="42">
        <f t="shared" si="34"/>
        <v>2</v>
      </c>
      <c r="K980">
        <f>'1º PASSO - Rascunho'!H980</f>
        <v>10</v>
      </c>
      <c r="L980" s="42">
        <f t="shared" si="35"/>
        <v>10</v>
      </c>
    </row>
    <row r="981" spans="1:12" x14ac:dyDescent="0.25">
      <c r="A981" t="str">
        <f>'1º PASSO - Rascunho'!A981</f>
        <v>CMF</v>
      </c>
      <c r="B981">
        <f>'1º PASSO - Rascunho'!B981</f>
        <v>79</v>
      </c>
      <c r="C981" t="str">
        <f>'1º PASSO - Rascunho'!C981</f>
        <v>Serviço</v>
      </c>
      <c r="D981" t="str">
        <f>'1º PASSO - Rascunho'!D981</f>
        <v>3492-Ar Condicionado - Manutenção de Aparelhos de Parede</v>
      </c>
      <c r="E981" s="42" t="str">
        <f>IFERROR(VLOOKUP(B981,'4º PASSO - Lançar TR'!A:D,4,FALSE),"")</f>
        <v>Serviço de manutenção corretiva com fornecimento de material e aplicação de peças, realizando a substituição de placa eletrônica unidade externa (condensadora), de ar condicionado do tipo Split (inverter), de 18.000 a 24.000 Btus.</v>
      </c>
      <c r="F981" s="42">
        <f>IFERROR(VLOOKUP(B981,'4º PASSO - Lançar TR'!A:D,2,FALSE),"")</f>
        <v>3492</v>
      </c>
      <c r="G981" t="str">
        <f>'1º PASSO - Rascunho'!E981</f>
        <v>UNIDADE</v>
      </c>
      <c r="H981">
        <f>'1º PASSO - Rascunho'!F981</f>
        <v>566</v>
      </c>
      <c r="I981" t="str">
        <f>'1º PASSO - Rascunho'!G981</f>
        <v>160046 - COLEGIO MILITAR DE FORTALEZA/MEX - CE</v>
      </c>
      <c r="J981" s="42">
        <f t="shared" si="34"/>
        <v>2</v>
      </c>
      <c r="K981">
        <f>'1º PASSO - Rascunho'!H981</f>
        <v>10</v>
      </c>
      <c r="L981" s="42">
        <f t="shared" si="35"/>
        <v>10</v>
      </c>
    </row>
    <row r="982" spans="1:12" x14ac:dyDescent="0.25">
      <c r="A982" t="str">
        <f>'1º PASSO - Rascunho'!A982</f>
        <v>CMF</v>
      </c>
      <c r="B982">
        <f>'1º PASSO - Rascunho'!B982</f>
        <v>80</v>
      </c>
      <c r="C982" t="str">
        <f>'1º PASSO - Rascunho'!C982</f>
        <v>Serviço</v>
      </c>
      <c r="D982" t="str">
        <f>'1º PASSO - Rascunho'!D982</f>
        <v>3492-Ar Condicionado - Manutenção de Aparelhos de Parede</v>
      </c>
      <c r="E982" s="42" t="str">
        <f>IFERROR(VLOOKUP(B982,'4º PASSO - Lançar TR'!A:D,4,FALSE),"")</f>
        <v>Serviço de manutenção corretiva com o reparo da placa eletrônica da condensadora, de ar condicionado do tipo Split (inverter ou convencional), de 18.000 a 24.000 Btus.</v>
      </c>
      <c r="F982" s="42">
        <f>IFERROR(VLOOKUP(B982,'4º PASSO - Lançar TR'!A:D,2,FALSE),"")</f>
        <v>3492</v>
      </c>
      <c r="G982" t="str">
        <f>'1º PASSO - Rascunho'!E982</f>
        <v>UNIDADE</v>
      </c>
      <c r="H982">
        <f>'1º PASSO - Rascunho'!F982</f>
        <v>454</v>
      </c>
      <c r="I982" t="str">
        <f>'1º PASSO - Rascunho'!G982</f>
        <v>160046 - COLEGIO MILITAR DE FORTALEZA/MEX - CE</v>
      </c>
      <c r="J982" s="42">
        <f t="shared" si="34"/>
        <v>2</v>
      </c>
      <c r="K982">
        <f>'1º PASSO - Rascunho'!H982</f>
        <v>10</v>
      </c>
      <c r="L982" s="42">
        <f t="shared" si="35"/>
        <v>10</v>
      </c>
    </row>
    <row r="983" spans="1:12" x14ac:dyDescent="0.25">
      <c r="A983" t="str">
        <f>'1º PASSO - Rascunho'!A983</f>
        <v>CMF</v>
      </c>
      <c r="B983">
        <f>'1º PASSO - Rascunho'!B983</f>
        <v>81</v>
      </c>
      <c r="C983" t="str">
        <f>'1º PASSO - Rascunho'!C983</f>
        <v>Serviço</v>
      </c>
      <c r="D983" t="str">
        <f>'1º PASSO - Rascunho'!D983</f>
        <v>3492-Ar Condicionado - Manutenção de Aparelhos de Parede</v>
      </c>
      <c r="E983" s="42" t="str">
        <f>IFERROR(VLOOKUP(B983,'4º PASSO - Lançar TR'!A:D,4,FALSE),"")</f>
        <v>Serviço    de  manutenção    corretiva  com fornecimento de material e aplicação de peças, realizando a substituição de motor do ventilador da unidade externa, de ar condicionado do tipo Split (inverter ou convencional) , de 18.000 a 24.000 Btus.</v>
      </c>
      <c r="F983" s="42">
        <f>IFERROR(VLOOKUP(B983,'4º PASSO - Lançar TR'!A:D,2,FALSE),"")</f>
        <v>3492</v>
      </c>
      <c r="G983" t="str">
        <f>'1º PASSO - Rascunho'!E983</f>
        <v>UNIDADE</v>
      </c>
      <c r="H983">
        <f>'1º PASSO - Rascunho'!F983</f>
        <v>564.33000000000004</v>
      </c>
      <c r="I983" t="str">
        <f>'1º PASSO - Rascunho'!G983</f>
        <v>160046 - COLEGIO MILITAR DE FORTALEZA/MEX - CE</v>
      </c>
      <c r="J983" s="42">
        <f t="shared" si="34"/>
        <v>2</v>
      </c>
      <c r="K983">
        <f>'1º PASSO - Rascunho'!H983</f>
        <v>10</v>
      </c>
      <c r="L983" s="42">
        <f t="shared" si="35"/>
        <v>10</v>
      </c>
    </row>
    <row r="984" spans="1:12" x14ac:dyDescent="0.25">
      <c r="A984" t="str">
        <f>'1º PASSO - Rascunho'!A984</f>
        <v>CMF</v>
      </c>
      <c r="B984">
        <f>'1º PASSO - Rascunho'!B984</f>
        <v>82</v>
      </c>
      <c r="C984" t="str">
        <f>'1º PASSO - Rascunho'!C984</f>
        <v>Serviço</v>
      </c>
      <c r="D984" t="str">
        <f>'1º PASSO - Rascunho'!D984</f>
        <v>3492-Ar Condicionado - Manutenção de Aparelhos de Parede</v>
      </c>
      <c r="E984" s="42" t="str">
        <f>IFERROR(VLOOKUP(B984,'4º PASSO - Lançar TR'!A:D,4,FALSE),"")</f>
        <v>Serviço    de  manutenção   corretiva  com reparo de motor do ventilador da unidade externa, de ar condicionado do tipo Split (inverter ou convencional), de 18.000 a 24.000 Btus.</v>
      </c>
      <c r="F984" s="42">
        <f>IFERROR(VLOOKUP(B984,'4º PASSO - Lançar TR'!A:D,2,FALSE),"")</f>
        <v>3492</v>
      </c>
      <c r="G984" t="str">
        <f>'1º PASSO - Rascunho'!E984</f>
        <v>UNIDADE</v>
      </c>
      <c r="H984">
        <f>'1º PASSO - Rascunho'!F984</f>
        <v>430</v>
      </c>
      <c r="I984" t="str">
        <f>'1º PASSO - Rascunho'!G984</f>
        <v>160046 - COLEGIO MILITAR DE FORTALEZA/MEX - CE</v>
      </c>
      <c r="J984" s="42">
        <f t="shared" si="34"/>
        <v>2</v>
      </c>
      <c r="K984">
        <f>'1º PASSO - Rascunho'!H984</f>
        <v>10</v>
      </c>
      <c r="L984" s="42">
        <f t="shared" si="35"/>
        <v>10</v>
      </c>
    </row>
    <row r="985" spans="1:12" x14ac:dyDescent="0.25">
      <c r="A985" t="str">
        <f>'1º PASSO - Rascunho'!A985</f>
        <v>CMF</v>
      </c>
      <c r="B985">
        <f>'1º PASSO - Rascunho'!B985</f>
        <v>83</v>
      </c>
      <c r="C985" t="str">
        <f>'1º PASSO - Rascunho'!C985</f>
        <v>Serviço</v>
      </c>
      <c r="D985" t="str">
        <f>'1º PASSO - Rascunho'!D985</f>
        <v>3492-Ar Condicionado - Manutenção de Aparelhos de Parede</v>
      </c>
      <c r="E985" s="42" t="str">
        <f>IFERROR(VLOOKUP(B985,'4º PASSO - Lançar TR'!A:D,4,FALSE),"")</f>
        <v>Serviço    de  manutenção    corretiva   com fornecimento de material e aplicação de peças, realizando a substituição de motor do ventilador da unidade interna, de ar condicionado do tipo Split (convencional), de 18.000 a 24.000 Btus.</v>
      </c>
      <c r="F985" s="42">
        <f>IFERROR(VLOOKUP(B985,'4º PASSO - Lançar TR'!A:D,2,FALSE),"")</f>
        <v>3492</v>
      </c>
      <c r="G985" t="str">
        <f>'1º PASSO - Rascunho'!E985</f>
        <v>UNIDADE</v>
      </c>
      <c r="H985">
        <f>'1º PASSO - Rascunho'!F985</f>
        <v>564.33000000000004</v>
      </c>
      <c r="I985" t="str">
        <f>'1º PASSO - Rascunho'!G985</f>
        <v>160046 - COLEGIO MILITAR DE FORTALEZA/MEX - CE</v>
      </c>
      <c r="J985" s="42">
        <f t="shared" si="34"/>
        <v>2</v>
      </c>
      <c r="K985">
        <f>'1º PASSO - Rascunho'!H985</f>
        <v>10</v>
      </c>
      <c r="L985" s="42">
        <f t="shared" si="35"/>
        <v>10</v>
      </c>
    </row>
    <row r="986" spans="1:12" x14ac:dyDescent="0.25">
      <c r="A986" t="str">
        <f>'1º PASSO - Rascunho'!A986</f>
        <v>CMF</v>
      </c>
      <c r="B986">
        <f>'1º PASSO - Rascunho'!B986</f>
        <v>84</v>
      </c>
      <c r="C986" t="str">
        <f>'1º PASSO - Rascunho'!C986</f>
        <v>Serviço</v>
      </c>
      <c r="D986" t="str">
        <f>'1º PASSO - Rascunho'!D986</f>
        <v>3492-Ar Condicionado - Manutenção de Aparelhos de Parede</v>
      </c>
      <c r="E986" s="42" t="str">
        <f>IFERROR(VLOOKUP(B986,'4º PASSO - Lançar TR'!A:D,4,FALSE),"")</f>
        <v>Serviço    de  manutenção    corretiva com reparo de motor do ventilador da unidade interna, de ar condicionado do tipo Split (convencional), de 18.000 a 24.000 Btus.</v>
      </c>
      <c r="F986" s="42">
        <f>IFERROR(VLOOKUP(B986,'4º PASSO - Lançar TR'!A:D,2,FALSE),"")</f>
        <v>3492</v>
      </c>
      <c r="G986" t="str">
        <f>'1º PASSO - Rascunho'!E986</f>
        <v>UNIDADE</v>
      </c>
      <c r="H986">
        <f>'1º PASSO - Rascunho'!F986</f>
        <v>430</v>
      </c>
      <c r="I986" t="str">
        <f>'1º PASSO - Rascunho'!G986</f>
        <v>160046 - COLEGIO MILITAR DE FORTALEZA/MEX - CE</v>
      </c>
      <c r="J986" s="42">
        <f t="shared" si="34"/>
        <v>2</v>
      </c>
      <c r="K986">
        <f>'1º PASSO - Rascunho'!H986</f>
        <v>10</v>
      </c>
      <c r="L986" s="42">
        <f t="shared" si="35"/>
        <v>10</v>
      </c>
    </row>
    <row r="987" spans="1:12" x14ac:dyDescent="0.25">
      <c r="A987" t="str">
        <f>'1º PASSO - Rascunho'!A987</f>
        <v>CMF</v>
      </c>
      <c r="B987">
        <f>'1º PASSO - Rascunho'!B987</f>
        <v>85</v>
      </c>
      <c r="C987" t="str">
        <f>'1º PASSO - Rascunho'!C987</f>
        <v>Serviço</v>
      </c>
      <c r="D987" t="str">
        <f>'1º PASSO - Rascunho'!D987</f>
        <v>3492-Ar Condicionado - Manutenção de Aparelhos de Parede</v>
      </c>
      <c r="E987" s="42" t="str">
        <f>IFERROR(VLOOKUP(B987,'4º PASSO - Lançar TR'!A:D,4,FALSE),"")</f>
        <v>Serviço    de     manutenção    corretiva com fornecimento de material e aplicação de peças, realizando a substituição da turbina da unidade interna, de ar condicionado do tipo Split (inverter ou convencional), de 18.000 a 24.000 Btus.</v>
      </c>
      <c r="F987" s="42">
        <f>IFERROR(VLOOKUP(B987,'4º PASSO - Lançar TR'!A:D,2,FALSE),"")</f>
        <v>3492</v>
      </c>
      <c r="G987" t="str">
        <f>'1º PASSO - Rascunho'!E987</f>
        <v>UNIDADE</v>
      </c>
      <c r="H987">
        <f>'1º PASSO - Rascunho'!F987</f>
        <v>430</v>
      </c>
      <c r="I987" t="str">
        <f>'1º PASSO - Rascunho'!G987</f>
        <v>160046 - COLEGIO MILITAR DE FORTALEZA/MEX - CE</v>
      </c>
      <c r="J987" s="42">
        <f t="shared" si="34"/>
        <v>2</v>
      </c>
      <c r="K987">
        <f>'1º PASSO - Rascunho'!H987</f>
        <v>10</v>
      </c>
      <c r="L987" s="42">
        <f t="shared" si="35"/>
        <v>10</v>
      </c>
    </row>
    <row r="988" spans="1:12" x14ac:dyDescent="0.25">
      <c r="A988" t="str">
        <f>'1º PASSO - Rascunho'!A988</f>
        <v>CMF</v>
      </c>
      <c r="B988">
        <f>'1º PASSO - Rascunho'!B988</f>
        <v>86</v>
      </c>
      <c r="C988" t="str">
        <f>'1º PASSO - Rascunho'!C988</f>
        <v>Serviço</v>
      </c>
      <c r="D988" t="str">
        <f>'1º PASSO - Rascunho'!D988</f>
        <v>3492-Ar Condicionado - Manutenção de Aparelhos de Parede</v>
      </c>
      <c r="E988" s="42" t="str">
        <f>IFERROR(VLOOKUP(B988,'4º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18.000 a 24.000 Btus.</v>
      </c>
      <c r="F988" s="42">
        <f>IFERROR(VLOOKUP(B988,'4º PASSO - Lançar TR'!A:D,2,FALSE),"")</f>
        <v>3492</v>
      </c>
      <c r="G988" t="str">
        <f>'1º PASSO - Rascunho'!E988</f>
        <v>UNIDADE</v>
      </c>
      <c r="H988">
        <f>'1º PASSO - Rascunho'!F988</f>
        <v>223.33</v>
      </c>
      <c r="I988" t="str">
        <f>'1º PASSO - Rascunho'!G988</f>
        <v>160046 - COLEGIO MILITAR DE FORTALEZA/MEX - CE</v>
      </c>
      <c r="J988" s="42">
        <f t="shared" si="34"/>
        <v>2</v>
      </c>
      <c r="K988">
        <f>'1º PASSO - Rascunho'!H988</f>
        <v>10</v>
      </c>
      <c r="L988" s="42">
        <f t="shared" si="35"/>
        <v>10</v>
      </c>
    </row>
    <row r="989" spans="1:12" x14ac:dyDescent="0.25">
      <c r="A989" t="str">
        <f>'1º PASSO - Rascunho'!A989</f>
        <v>CMF</v>
      </c>
      <c r="B989">
        <f>'1º PASSO - Rascunho'!B989</f>
        <v>87</v>
      </c>
      <c r="C989" t="str">
        <f>'1º PASSO - Rascunho'!C989</f>
        <v>Serviço</v>
      </c>
      <c r="D989" t="str">
        <f>'1º PASSO - Rascunho'!D989</f>
        <v>3492-Ar Condicionado - Manutenção de Aparelhos de Parede</v>
      </c>
      <c r="E989" s="42" t="str">
        <f>IFERROR(VLOOKUP(B989,'4º PASSO - Lançar TR'!A:D,4,FALSE),"")</f>
        <v>Serviço    de     manutenção    corretiva    com fornecimento de material e aplicação de peças, realizando a substituição de hélice do motor da unidade externa, de ar condicionado do tipo Split(inverter ou convencional), de 18.000 a 24.000 Btus.</v>
      </c>
      <c r="F989" s="42">
        <f>IFERROR(VLOOKUP(B989,'4º PASSO - Lançar TR'!A:D,2,FALSE),"")</f>
        <v>3492</v>
      </c>
      <c r="G989" t="str">
        <f>'1º PASSO - Rascunho'!E989</f>
        <v>UNIDADE</v>
      </c>
      <c r="H989">
        <f>'1º PASSO - Rascunho'!F989</f>
        <v>244.33</v>
      </c>
      <c r="I989" t="str">
        <f>'1º PASSO - Rascunho'!G989</f>
        <v>160046 - COLEGIO MILITAR DE FORTALEZA/MEX - CE</v>
      </c>
      <c r="J989" s="42">
        <f t="shared" si="34"/>
        <v>2</v>
      </c>
      <c r="K989">
        <f>'1º PASSO - Rascunho'!H989</f>
        <v>10</v>
      </c>
      <c r="L989" s="42">
        <f t="shared" si="35"/>
        <v>10</v>
      </c>
    </row>
    <row r="990" spans="1:12" x14ac:dyDescent="0.25">
      <c r="A990" t="str">
        <f>'1º PASSO - Rascunho'!A990</f>
        <v>CMF</v>
      </c>
      <c r="B990">
        <f>'1º PASSO - Rascunho'!B990</f>
        <v>88</v>
      </c>
      <c r="C990" t="str">
        <f>'1º PASSO - Rascunho'!C990</f>
        <v>Serviço</v>
      </c>
      <c r="D990" t="str">
        <f>'1º PASSO - Rascunho'!D990</f>
        <v>3492-Ar Condicionado - Manutenção de Aparelhos de Parede</v>
      </c>
      <c r="E990" s="42" t="str">
        <f>IFERROR(VLOOKUP(B990,'4º PASSO - Lançar TR'!A:D,4,FALSE),"")</f>
        <v>Serviço    de     manutenção    corretiva     com fornecimento de material e aplicação de peças, realizando a substituição de válvulas de serviço split da unidade externa (condensadora), de ar condicionado do tipo Split (inverter ou convencional), de 18.000 a 24.000 Btus.</v>
      </c>
      <c r="F990" s="42">
        <f>IFERROR(VLOOKUP(B990,'4º PASSO - Lançar TR'!A:D,2,FALSE),"")</f>
        <v>3492</v>
      </c>
      <c r="G990" t="str">
        <f>'1º PASSO - Rascunho'!E990</f>
        <v>UNIDADE</v>
      </c>
      <c r="H990">
        <f>'1º PASSO - Rascunho'!F990</f>
        <v>137.66999999999999</v>
      </c>
      <c r="I990" t="str">
        <f>'1º PASSO - Rascunho'!G990</f>
        <v>160046 - COLEGIO MILITAR DE FORTALEZA/MEX - CE</v>
      </c>
      <c r="J990" s="42">
        <f t="shared" si="34"/>
        <v>2</v>
      </c>
      <c r="K990">
        <f>'1º PASSO - Rascunho'!H990</f>
        <v>10</v>
      </c>
      <c r="L990" s="42">
        <f t="shared" si="35"/>
        <v>10</v>
      </c>
    </row>
    <row r="991" spans="1:12" x14ac:dyDescent="0.25">
      <c r="A991" t="str">
        <f>'1º PASSO - Rascunho'!A991</f>
        <v>CMF</v>
      </c>
      <c r="B991">
        <f>'1º PASSO - Rascunho'!B991</f>
        <v>89</v>
      </c>
      <c r="C991" t="str">
        <f>'1º PASSO - Rascunho'!C991</f>
        <v>Serviço</v>
      </c>
      <c r="D991" t="str">
        <f>'1º PASSO - Rascunho'!D991</f>
        <v>3492-Ar Condicionado - Manutenção de Aparelhos de Parede</v>
      </c>
      <c r="E991" s="42" t="str">
        <f>IFERROR(VLOOKUP(B991,'4º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v>
      </c>
      <c r="F991" s="42">
        <f>IFERROR(VLOOKUP(B991,'4º PASSO - Lançar TR'!A:D,2,FALSE),"")</f>
        <v>3492</v>
      </c>
      <c r="G991" t="str">
        <f>'1º PASSO - Rascunho'!E991</f>
        <v>UNIDADE</v>
      </c>
      <c r="H991">
        <f>'1º PASSO - Rascunho'!F991</f>
        <v>716.67</v>
      </c>
      <c r="I991" t="str">
        <f>'1º PASSO - Rascunho'!G991</f>
        <v>160046 - COLEGIO MILITAR DE FORTALEZA/MEX - CE</v>
      </c>
      <c r="J991" s="42">
        <f t="shared" si="34"/>
        <v>2</v>
      </c>
      <c r="K991">
        <f>'1º PASSO - Rascunho'!H991</f>
        <v>10</v>
      </c>
      <c r="L991" s="42">
        <f t="shared" si="35"/>
        <v>10</v>
      </c>
    </row>
    <row r="992" spans="1:12" x14ac:dyDescent="0.25">
      <c r="A992" t="str">
        <f>'1º PASSO - Rascunho'!A992</f>
        <v>CMF</v>
      </c>
      <c r="B992">
        <f>'1º PASSO - Rascunho'!B992</f>
        <v>90</v>
      </c>
      <c r="C992" t="str">
        <f>'1º PASSO - Rascunho'!C992</f>
        <v>Serviço</v>
      </c>
      <c r="D992" t="str">
        <f>'1º PASSO - Rascunho'!D992</f>
        <v>3492-Ar Condicionado - Manutenção de Aparelhos de Parede</v>
      </c>
      <c r="E992" s="42" t="str">
        <f>IFERROR(VLOOKUP(B992,'4º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v>
      </c>
      <c r="F992" s="42">
        <f>IFERROR(VLOOKUP(B992,'4º PASSO - Lançar TR'!A:D,2,FALSE),"")</f>
        <v>3492</v>
      </c>
      <c r="G992" t="str">
        <f>'1º PASSO - Rascunho'!E992</f>
        <v>UNIDADE</v>
      </c>
      <c r="H992">
        <f>'1º PASSO - Rascunho'!F992</f>
        <v>772.67</v>
      </c>
      <c r="I992" t="str">
        <f>'1º PASSO - Rascunho'!G992</f>
        <v>160046 - COLEGIO MILITAR DE FORTALEZA/MEX - CE</v>
      </c>
      <c r="J992" s="42">
        <f t="shared" si="34"/>
        <v>2</v>
      </c>
      <c r="K992">
        <f>'1º PASSO - Rascunho'!H992</f>
        <v>10</v>
      </c>
      <c r="L992" s="42">
        <f t="shared" si="35"/>
        <v>10</v>
      </c>
    </row>
    <row r="993" spans="1:12" x14ac:dyDescent="0.25">
      <c r="A993" t="str">
        <f>'1º PASSO - Rascunho'!A993</f>
        <v>CMF</v>
      </c>
      <c r="B993">
        <f>'1º PASSO - Rascunho'!B993</f>
        <v>91</v>
      </c>
      <c r="C993" t="str">
        <f>'1º PASSO - Rascunho'!C993</f>
        <v>Serviço</v>
      </c>
      <c r="D993" t="str">
        <f>'1º PASSO - Rascunho'!D993</f>
        <v>3492-Ar Condicionado - Manutenção de Aparelhos de Parede</v>
      </c>
      <c r="E993" s="42" t="str">
        <f>IFERROR(VLOOKUP(B993,'4º PASSO - Lançar TR'!A:D,4,FALSE),"")</f>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993" s="42">
        <f>IFERROR(VLOOKUP(B993,'4º PASSO - Lançar TR'!A:D,2,FALSE),"")</f>
        <v>3492</v>
      </c>
      <c r="G993" t="str">
        <f>'1º PASSO - Rascunho'!E993</f>
        <v>UNIDADE</v>
      </c>
      <c r="H993">
        <f>'1º PASSO - Rascunho'!F993</f>
        <v>293.33</v>
      </c>
      <c r="I993" t="str">
        <f>'1º PASSO - Rascunho'!G993</f>
        <v>160046 - COLEGIO MILITAR DE FORTALEZA/MEX - CE</v>
      </c>
      <c r="J993" s="42">
        <f t="shared" si="34"/>
        <v>6</v>
      </c>
      <c r="K993">
        <f>'1º PASSO - Rascunho'!H993</f>
        <v>27</v>
      </c>
      <c r="L993" s="42">
        <f t="shared" si="35"/>
        <v>27</v>
      </c>
    </row>
    <row r="994" spans="1:12" x14ac:dyDescent="0.25">
      <c r="A994" t="str">
        <f>'1º PASSO - Rascunho'!A994</f>
        <v>CMF</v>
      </c>
      <c r="B994">
        <f>'1º PASSO - Rascunho'!B994</f>
        <v>92</v>
      </c>
      <c r="C994" t="str">
        <f>'1º PASSO - Rascunho'!C994</f>
        <v>Serviço</v>
      </c>
      <c r="D994" t="str">
        <f>'1º PASSO - Rascunho'!D994</f>
        <v>3492-Ar Condicionado - Manutenção de Aparelhos de Parede</v>
      </c>
      <c r="E994" s="42" t="str">
        <f>IFERROR(VLOOKUP(B994,'4º PASSO - Lançar TR'!A:D,4,FALSE),"")</f>
        <v>Serviço    de     manutenção  corretiva com fornecimento de material, realizando a substituição de controle remoto, de ar condicionado do tipo Split (inverter ou convencional) de 18.000 a 24.000 Btus.</v>
      </c>
      <c r="F994" s="42">
        <f>IFERROR(VLOOKUP(B994,'4º PASSO - Lançar TR'!A:D,2,FALSE),"")</f>
        <v>3492</v>
      </c>
      <c r="G994" t="str">
        <f>'1º PASSO - Rascunho'!E994</f>
        <v>UNIDADE</v>
      </c>
      <c r="H994">
        <f>'1º PASSO - Rascunho'!F994</f>
        <v>110</v>
      </c>
      <c r="I994" t="str">
        <f>'1º PASSO - Rascunho'!G994</f>
        <v>160046 - COLEGIO MILITAR DE FORTALEZA/MEX - CE</v>
      </c>
      <c r="J994" s="42">
        <f t="shared" si="34"/>
        <v>2</v>
      </c>
      <c r="K994">
        <f>'1º PASSO - Rascunho'!H994</f>
        <v>10</v>
      </c>
      <c r="L994" s="42">
        <f t="shared" si="35"/>
        <v>10</v>
      </c>
    </row>
    <row r="995" spans="1:12" x14ac:dyDescent="0.25">
      <c r="A995" t="str">
        <f>'1º PASSO - Rascunho'!A995</f>
        <v>CMF</v>
      </c>
      <c r="B995">
        <f>'1º PASSO - Rascunho'!B995</f>
        <v>93</v>
      </c>
      <c r="C995" t="str">
        <f>'1º PASSO - Rascunho'!C995</f>
        <v>Serviço</v>
      </c>
      <c r="D995" t="str">
        <f>'1º PASSO - Rascunho'!D995</f>
        <v>2020-Ar Condicionado - Instalação/Montagem/Desmontagem/Remoção - (Parede / Sistemas)</v>
      </c>
      <c r="E995" s="42" t="str">
        <f>IFERROR(VLOOKUP(B995,'4º PASSO - Lançar TR'!A:D,4,FALSE),"")</f>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v>
      </c>
      <c r="F995" s="42">
        <f>IFERROR(VLOOKUP(B995,'4º PASSO - Lançar TR'!A:D,2,FALSE),"")</f>
        <v>2020</v>
      </c>
      <c r="G995" t="str">
        <f>'1º PASSO - Rascunho'!E995</f>
        <v>UNIDADE</v>
      </c>
      <c r="H995">
        <f>'1º PASSO - Rascunho'!F995</f>
        <v>87.33</v>
      </c>
      <c r="I995" t="str">
        <f>'1º PASSO - Rascunho'!G995</f>
        <v>160046 - COLEGIO MILITAR DE FORTALEZA/MEX - CE</v>
      </c>
      <c r="J995" s="42">
        <f t="shared" si="34"/>
        <v>2</v>
      </c>
      <c r="K995">
        <f>'1º PASSO - Rascunho'!H995</f>
        <v>10</v>
      </c>
      <c r="L995" s="42">
        <f t="shared" si="35"/>
        <v>10</v>
      </c>
    </row>
    <row r="996" spans="1:12" x14ac:dyDescent="0.25">
      <c r="A996" t="str">
        <f>'1º PASSO - Rascunho'!A996</f>
        <v>CMF</v>
      </c>
      <c r="B996">
        <f>'1º PASSO - Rascunho'!B996</f>
        <v>94</v>
      </c>
      <c r="C996" t="str">
        <f>'1º PASSO - Rascunho'!C996</f>
        <v>Serviço</v>
      </c>
      <c r="D996" t="str">
        <f>'1º PASSO - Rascunho'!D996</f>
        <v>2020-Ar Condicionado - Instalação/Montagem/Desmontagem/Remoção - (Parede / Sistemas)</v>
      </c>
      <c r="E996" s="42" t="str">
        <f>IFERROR(VLOOKUP(B996,'4º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v>
      </c>
      <c r="F996" s="42">
        <f>IFERROR(VLOOKUP(B996,'4º PASSO - Lançar TR'!A:D,2,FALSE),"")</f>
        <v>2020</v>
      </c>
      <c r="G996" t="str">
        <f>'1º PASSO - Rascunho'!E996</f>
        <v>UNIDADE</v>
      </c>
      <c r="H996">
        <f>'1º PASSO - Rascunho'!F996</f>
        <v>87.67</v>
      </c>
      <c r="I996" t="str">
        <f>'1º PASSO - Rascunho'!G996</f>
        <v>160046 - COLEGIO MILITAR DE FORTALEZA/MEX - CE</v>
      </c>
      <c r="J996" s="42">
        <f t="shared" si="34"/>
        <v>2</v>
      </c>
      <c r="K996">
        <f>'1º PASSO - Rascunho'!H996</f>
        <v>10</v>
      </c>
      <c r="L996" s="42">
        <f t="shared" si="35"/>
        <v>10</v>
      </c>
    </row>
    <row r="997" spans="1:12" x14ac:dyDescent="0.25">
      <c r="A997" t="str">
        <f>'1º PASSO - Rascunho'!A997</f>
        <v>CMF</v>
      </c>
      <c r="B997">
        <f>'1º PASSO - Rascunho'!B997</f>
        <v>95</v>
      </c>
      <c r="C997" t="str">
        <f>'1º PASSO - Rascunho'!C997</f>
        <v>Serviço</v>
      </c>
      <c r="D997" t="str">
        <f>'1º PASSO - Rascunho'!D997</f>
        <v>2020-Ar Condicionado - Instalação/Montagem/Desmontagem/Remoção - (Parede / Sistemas)</v>
      </c>
      <c r="E997" s="42" t="str">
        <f>IFERROR(VLOOKUP(B997,'4º PASSO - Lançar TR'!A:D,4,FALSE),"")</f>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997" s="42">
        <f>IFERROR(VLOOKUP(B997,'4º PASSO - Lançar TR'!A:D,2,FALSE),"")</f>
        <v>2020</v>
      </c>
      <c r="G997" t="str">
        <f>'1º PASSO - Rascunho'!E997</f>
        <v>UNIDADE</v>
      </c>
      <c r="H997">
        <f>'1º PASSO - Rascunho'!F997</f>
        <v>160</v>
      </c>
      <c r="I997" t="str">
        <f>'1º PASSO - Rascunho'!G997</f>
        <v>160046 - COLEGIO MILITAR DE FORTALEZA/MEX - CE</v>
      </c>
      <c r="J997" s="42">
        <f t="shared" si="34"/>
        <v>3</v>
      </c>
      <c r="K997">
        <f>'1º PASSO - Rascunho'!H997</f>
        <v>15</v>
      </c>
      <c r="L997" s="42">
        <f t="shared" si="35"/>
        <v>15</v>
      </c>
    </row>
    <row r="998" spans="1:12" x14ac:dyDescent="0.25">
      <c r="A998" t="str">
        <f>'1º PASSO - Rascunho'!A998</f>
        <v>CMF</v>
      </c>
      <c r="B998">
        <f>'1º PASSO - Rascunho'!B998</f>
        <v>96</v>
      </c>
      <c r="C998" t="str">
        <f>'1º PASSO - Rascunho'!C998</f>
        <v>Serviço</v>
      </c>
      <c r="D998" t="str">
        <f>'1º PASSO - Rascunho'!D998</f>
        <v>2020-Ar Condicionado - Instalação/Montagem/Desmontagem/Remoção - (Parede / Sistemas)</v>
      </c>
      <c r="E998" s="42" t="str">
        <f>IFERROR(VLOOKUP(B998,'4º PASSO - Lançar TR'!A:D,4,FALSE),"")</f>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998" s="42">
        <f>IFERROR(VLOOKUP(B998,'4º PASSO - Lançar TR'!A:D,2,FALSE),"")</f>
        <v>2020</v>
      </c>
      <c r="G998" t="str">
        <f>'1º PASSO - Rascunho'!E998</f>
        <v>UNIDADE</v>
      </c>
      <c r="H998">
        <f>'1º PASSO - Rascunho'!F998</f>
        <v>742.33</v>
      </c>
      <c r="I998" t="str">
        <f>'1º PASSO - Rascunho'!G998</f>
        <v>160046 - COLEGIO MILITAR DE FORTALEZA/MEX - CE</v>
      </c>
      <c r="J998" s="42">
        <f t="shared" si="34"/>
        <v>4</v>
      </c>
      <c r="K998">
        <f>'1º PASSO - Rascunho'!H998</f>
        <v>20</v>
      </c>
      <c r="L998" s="42">
        <f t="shared" si="35"/>
        <v>20</v>
      </c>
    </row>
    <row r="999" spans="1:12" x14ac:dyDescent="0.25">
      <c r="A999" t="str">
        <f>'1º PASSO - Rascunho'!A999</f>
        <v>CMF</v>
      </c>
      <c r="B999">
        <f>'1º PASSO - Rascunho'!B999</f>
        <v>97</v>
      </c>
      <c r="C999" t="str">
        <f>'1º PASSO - Rascunho'!C999</f>
        <v>Serviço</v>
      </c>
      <c r="D999" t="str">
        <f>'1º PASSO - Rascunho'!D999</f>
        <v>2020-Ar Condicionado - Instalação/Montagem/Desmontagem/Remoção - (Parede / Sistemas)</v>
      </c>
      <c r="E999" s="42" t="str">
        <f>IFERROR(VLOOKUP(B999,'4º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v>
      </c>
      <c r="F999" s="42">
        <f>IFERROR(VLOOKUP(B999,'4º PASSO - Lançar TR'!A:D,2,FALSE),"")</f>
        <v>2020</v>
      </c>
      <c r="G999" t="str">
        <f>'1º PASSO - Rascunho'!E999</f>
        <v>UNIDADE</v>
      </c>
      <c r="H999">
        <f>'1º PASSO - Rascunho'!F999</f>
        <v>721.33</v>
      </c>
      <c r="I999" t="str">
        <f>'1º PASSO - Rascunho'!G999</f>
        <v>160046 - COLEGIO MILITAR DE FORTALEZA/MEX - CE</v>
      </c>
      <c r="J999" s="42">
        <f t="shared" si="34"/>
        <v>4</v>
      </c>
      <c r="K999">
        <f>'1º PASSO - Rascunho'!H999</f>
        <v>20</v>
      </c>
      <c r="L999" s="42">
        <f t="shared" si="35"/>
        <v>20</v>
      </c>
    </row>
    <row r="1000" spans="1:12" x14ac:dyDescent="0.25">
      <c r="A1000" t="str">
        <f>'1º PASSO - Rascunho'!A1000</f>
        <v>CMF</v>
      </c>
      <c r="B1000">
        <f>'1º PASSO - Rascunho'!B1000</f>
        <v>98</v>
      </c>
      <c r="C1000" t="str">
        <f>'1º PASSO - Rascunho'!C1000</f>
        <v>Serviço</v>
      </c>
      <c r="D1000" t="str">
        <f>'1º PASSO - Rascunho'!D1000</f>
        <v>2020-Ar Condicionado - Instalação/Montagem/Desmontagem/Remoção - (Parede / Sistemas)</v>
      </c>
      <c r="E1000" s="42" t="str">
        <f>IFERROR(VLOOKUP(B1000,'4º PASSO - Lançar TR'!A:D,4,FALSE),"")</f>
        <v>Serviço de instalação com fornecimento de material e aplicação de peças, realizando a substituição de cabo PP até 5 metros, de ar condicionado do tipo Split (inverter ou convencional), múltiplas marcas e tipos, de 30.000 a 36.000 Btus</v>
      </c>
      <c r="F1000" s="42">
        <f>IFERROR(VLOOKUP(B1000,'4º PASSO - Lançar TR'!A:D,2,FALSE),"")</f>
        <v>2020</v>
      </c>
      <c r="G1000" t="str">
        <f>'1º PASSO - Rascunho'!E1000</f>
        <v>UNIDADE</v>
      </c>
      <c r="H1000">
        <f>'1º PASSO - Rascunho'!F1000</f>
        <v>160</v>
      </c>
      <c r="I1000" t="str">
        <f>'1º PASSO - Rascunho'!G1000</f>
        <v>160046 - COLEGIO MILITAR DE FORTALEZA/MEX - CE</v>
      </c>
      <c r="J1000" s="42">
        <f t="shared" si="34"/>
        <v>4</v>
      </c>
      <c r="K1000">
        <f>'1º PASSO - Rascunho'!H1000</f>
        <v>20</v>
      </c>
      <c r="L1000" s="42">
        <f t="shared" si="35"/>
        <v>20</v>
      </c>
    </row>
    <row r="1001" spans="1:12" x14ac:dyDescent="0.25">
      <c r="A1001" t="str">
        <f>'1º PASSO - Rascunho'!A1001</f>
        <v>CMF</v>
      </c>
      <c r="B1001">
        <f>'1º PASSO - Rascunho'!B1001</f>
        <v>99</v>
      </c>
      <c r="C1001" t="str">
        <f>'1º PASSO - Rascunho'!C1001</f>
        <v>Serviço</v>
      </c>
      <c r="D1001" t="str">
        <f>'1º PASSO - Rascunho'!D1001</f>
        <v>2020-Ar Condicionado - Instalação/Montagem/Desmontagem/Remoção - (Parede / Sistemas)</v>
      </c>
      <c r="E1001" s="42" t="str">
        <f>IFERROR(VLOOKUP(B1001,'4º PASSO - Lançar TR'!A:D,4,FALSE),"")</f>
        <v>Serviço de instalação com fornecimento de material e aplicação de peças, realizando a substituição de mangueira PVC cristal até 5 metros, de ar condicionado do tipo Split (inverter ou convencional), múltiplas marcas e tipos, de 28.000 a 36.000 Btus.</v>
      </c>
      <c r="F1001" s="42">
        <f>IFERROR(VLOOKUP(B1001,'4º PASSO - Lançar TR'!A:D,2,FALSE),"")</f>
        <v>2020</v>
      </c>
      <c r="G1001" t="str">
        <f>'1º PASSO - Rascunho'!E1001</f>
        <v>UNIDADE</v>
      </c>
      <c r="H1001">
        <f>'1º PASSO - Rascunho'!F1001</f>
        <v>129</v>
      </c>
      <c r="I1001" t="str">
        <f>'1º PASSO - Rascunho'!G1001</f>
        <v>160046 - COLEGIO MILITAR DE FORTALEZA/MEX - CE</v>
      </c>
      <c r="J1001" s="42">
        <f t="shared" si="34"/>
        <v>4</v>
      </c>
      <c r="K1001">
        <f>'1º PASSO - Rascunho'!H1001</f>
        <v>20</v>
      </c>
      <c r="L1001" s="42">
        <f t="shared" si="35"/>
        <v>20</v>
      </c>
    </row>
    <row r="1002" spans="1:12" x14ac:dyDescent="0.25">
      <c r="A1002" t="str">
        <f>'1º PASSO - Rascunho'!A1002</f>
        <v>CMF</v>
      </c>
      <c r="B1002">
        <f>'1º PASSO - Rascunho'!B1002</f>
        <v>100</v>
      </c>
      <c r="C1002" t="str">
        <f>'1º PASSO - Rascunho'!C1002</f>
        <v>Serviço</v>
      </c>
      <c r="D1002" t="str">
        <f>'1º PASSO - Rascunho'!D1002</f>
        <v>3492-Ar Condicionado - Manutenção de Aparelhos de Parede</v>
      </c>
      <c r="E1002" s="42" t="str">
        <f>IFERROR(VLOOKUP(B1002,'4º PASSO - Lançar TR'!A:D,4,FALSE),"")</f>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1002" s="42">
        <f>IFERROR(VLOOKUP(B1002,'4º PASSO - Lançar TR'!A:D,2,FALSE),"")</f>
        <v>3492</v>
      </c>
      <c r="G1002" t="str">
        <f>'1º PASSO - Rascunho'!E1002</f>
        <v>UNIDADE</v>
      </c>
      <c r="H1002">
        <f>'1º PASSO - Rascunho'!F1002</f>
        <v>272.33</v>
      </c>
      <c r="I1002" t="str">
        <f>'1º PASSO - Rascunho'!G1002</f>
        <v>160046 - COLEGIO MILITAR DE FORTALEZA/MEX - CE</v>
      </c>
      <c r="J1002" s="42">
        <f t="shared" si="34"/>
        <v>6</v>
      </c>
      <c r="K1002">
        <f>'1º PASSO - Rascunho'!H1002</f>
        <v>28</v>
      </c>
      <c r="L1002" s="42">
        <f t="shared" si="35"/>
        <v>28</v>
      </c>
    </row>
    <row r="1003" spans="1:12" x14ac:dyDescent="0.25">
      <c r="A1003" t="str">
        <f>'1º PASSO - Rascunho'!A1003</f>
        <v>CMF</v>
      </c>
      <c r="B1003">
        <f>'1º PASSO - Rascunho'!B1003</f>
        <v>101</v>
      </c>
      <c r="C1003" t="str">
        <f>'1º PASSO - Rascunho'!C1003</f>
        <v>Serviço</v>
      </c>
      <c r="D1003" t="str">
        <f>'1º PASSO - Rascunho'!D1003</f>
        <v>3492-Ar Condicionado - Manutenção de Aparelhos de Parede</v>
      </c>
      <c r="E1003" s="42" t="str">
        <f>IFERROR(VLOOKUP(B1003,'4º PASSO - Lançar TR'!A:D,4,FALSE),"")</f>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1003" s="42">
        <f>IFERROR(VLOOKUP(B1003,'4º PASSO - Lançar TR'!A:D,2,FALSE),"")</f>
        <v>3492</v>
      </c>
      <c r="G1003" t="str">
        <f>'1º PASSO - Rascunho'!E1003</f>
        <v>UNIDADE</v>
      </c>
      <c r="H1003">
        <f>'1º PASSO - Rascunho'!F1003</f>
        <v>1059.67</v>
      </c>
      <c r="I1003" t="str">
        <f>'1º PASSO - Rascunho'!G1003</f>
        <v>160046 - COLEGIO MILITAR DE FORTALEZA/MEX - CE</v>
      </c>
      <c r="J1003" s="42">
        <f t="shared" si="34"/>
        <v>2</v>
      </c>
      <c r="K1003">
        <f>'1º PASSO - Rascunho'!H1003</f>
        <v>10</v>
      </c>
      <c r="L1003" s="42">
        <f t="shared" si="35"/>
        <v>10</v>
      </c>
    </row>
    <row r="1004" spans="1:12" x14ac:dyDescent="0.25">
      <c r="A1004" t="str">
        <f>'1º PASSO - Rascunho'!A1004</f>
        <v>CMF</v>
      </c>
      <c r="B1004">
        <f>'1º PASSO - Rascunho'!B1004</f>
        <v>102</v>
      </c>
      <c r="C1004" t="str">
        <f>'1º PASSO - Rascunho'!C1004</f>
        <v>Serviço</v>
      </c>
      <c r="D1004" t="str">
        <f>'1º PASSO - Rascunho'!D1004</f>
        <v>3492-Ar Condicionado - Manutenção de Aparelhos de Parede</v>
      </c>
      <c r="E1004" s="42" t="str">
        <f>IFERROR(VLOOKUP(B1004,'4º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v>
      </c>
      <c r="F1004" s="42">
        <f>IFERROR(VLOOKUP(B1004,'4º PASSO - Lançar TR'!A:D,2,FALSE),"")</f>
        <v>3492</v>
      </c>
      <c r="G1004" t="str">
        <f>'1º PASSO - Rascunho'!E1004</f>
        <v>UNIDADE</v>
      </c>
      <c r="H1004">
        <f>'1º PASSO - Rascunho'!F1004</f>
        <v>293.33</v>
      </c>
      <c r="I1004" t="str">
        <f>'1º PASSO - Rascunho'!G1004</f>
        <v>160046 - COLEGIO MILITAR DE FORTALEZA/MEX - CE</v>
      </c>
      <c r="J1004" s="42">
        <f t="shared" si="34"/>
        <v>6</v>
      </c>
      <c r="K1004">
        <f>'1º PASSO - Rascunho'!H1004</f>
        <v>30</v>
      </c>
      <c r="L1004" s="42">
        <f t="shared" si="35"/>
        <v>30</v>
      </c>
    </row>
    <row r="1005" spans="1:12" x14ac:dyDescent="0.25">
      <c r="A1005" t="str">
        <f>'1º PASSO - Rascunho'!A1005</f>
        <v>CMF</v>
      </c>
      <c r="B1005">
        <f>'1º PASSO - Rascunho'!B1005</f>
        <v>103</v>
      </c>
      <c r="C1005" t="str">
        <f>'1º PASSO - Rascunho'!C1005</f>
        <v>Serviço</v>
      </c>
      <c r="D1005" t="str">
        <f>'1º PASSO - Rascunho'!D1005</f>
        <v>3492-Ar Condicionado - Manutenção de Aparelhos de Parede</v>
      </c>
      <c r="E1005" s="42" t="str">
        <f>IFERROR(VLOOKUP(B1005,'4º PASSO - Lançar TR'!A:D,4,FALSE),"")</f>
        <v>Serviço    de     manutenção    corretiva    com fornecimento de material e aplicação de peças, realizando a substituição de filtro de ar, de ar condicionado do tipo Split( inverter ou convencional), de 30.000 a 36.000 Btus.</v>
      </c>
      <c r="F1005" s="42">
        <f>IFERROR(VLOOKUP(B1005,'4º PASSO - Lançar TR'!A:D,2,FALSE),"")</f>
        <v>3492</v>
      </c>
      <c r="G1005" t="str">
        <f>'1º PASSO - Rascunho'!E1005</f>
        <v>UNIDADE</v>
      </c>
      <c r="H1005">
        <f>'1º PASSO - Rascunho'!F1005</f>
        <v>209.33</v>
      </c>
      <c r="I1005" t="str">
        <f>'1º PASSO - Rascunho'!G1005</f>
        <v>160046 - COLEGIO MILITAR DE FORTALEZA/MEX - CE</v>
      </c>
      <c r="J1005" s="42">
        <f t="shared" si="34"/>
        <v>2</v>
      </c>
      <c r="K1005">
        <f>'1º PASSO - Rascunho'!H1005</f>
        <v>10</v>
      </c>
      <c r="L1005" s="42">
        <f t="shared" si="35"/>
        <v>10</v>
      </c>
    </row>
    <row r="1006" spans="1:12" x14ac:dyDescent="0.25">
      <c r="A1006" t="str">
        <f>'1º PASSO - Rascunho'!A1006</f>
        <v>CMF</v>
      </c>
      <c r="B1006">
        <f>'1º PASSO - Rascunho'!B1006</f>
        <v>104</v>
      </c>
      <c r="C1006" t="str">
        <f>'1º PASSO - Rascunho'!C1006</f>
        <v>Serviço</v>
      </c>
      <c r="D1006" t="str">
        <f>'1º PASSO - Rascunho'!D1006</f>
        <v>3492-Ar Condicionado - Manutenção de Aparelhos de Parede</v>
      </c>
      <c r="E1006" s="42" t="str">
        <f>IFERROR(VLOOKUP(B1006,'4º PASSO - Lançar TR'!A:D,4,FALSE),"")</f>
        <v>Serviço    de     manutenção    corretiva    com fornecimento de material e aplicação de peças, realizando as substituições de sensores da unidade interna e/ou externa (termistores), de ar condicionado do tipo Split( inverter ou convencional), de 30.000 a 36.000 Btus.</v>
      </c>
      <c r="F1006" s="42">
        <f>IFERROR(VLOOKUP(B1006,'4º PASSO - Lançar TR'!A:D,2,FALSE),"")</f>
        <v>3492</v>
      </c>
      <c r="G1006" t="str">
        <f>'1º PASSO - Rascunho'!E1006</f>
        <v>UNIDADE</v>
      </c>
      <c r="H1006">
        <f>'1º PASSO - Rascunho'!F1006</f>
        <v>209.33</v>
      </c>
      <c r="I1006" t="str">
        <f>'1º PASSO - Rascunho'!G1006</f>
        <v>160046 - COLEGIO MILITAR DE FORTALEZA/MEX - CE</v>
      </c>
      <c r="J1006" s="42">
        <f t="shared" si="34"/>
        <v>6</v>
      </c>
      <c r="K1006">
        <f>'1º PASSO - Rascunho'!H1006</f>
        <v>30</v>
      </c>
      <c r="L1006" s="42">
        <f t="shared" si="35"/>
        <v>30</v>
      </c>
    </row>
    <row r="1007" spans="1:12" x14ac:dyDescent="0.25">
      <c r="A1007" t="str">
        <f>'1º PASSO - Rascunho'!A1007</f>
        <v>CMF</v>
      </c>
      <c r="B1007">
        <f>'1º PASSO - Rascunho'!B1007</f>
        <v>105</v>
      </c>
      <c r="C1007" t="str">
        <f>'1º PASSO - Rascunho'!C1007</f>
        <v>Serviço</v>
      </c>
      <c r="D1007" t="str">
        <f>'1º PASSO - Rascunho'!D1007</f>
        <v>3492-Ar Condicionado - Manutenção de Aparelhos de Parede</v>
      </c>
      <c r="E1007" s="42" t="str">
        <f>IFERROR(VLOOKUP(B1007,'4º PASSO - Lançar TR'!A:D,4,FALSE),"")</f>
        <v>Serviço    de     manutenção    corretiva    com fornecimento de material e aplicação de peças, realizando a substituição de capacitor da unidade interna ou externa, de ar condicionado do tipo Split( inverter ou convencional), de 30.000 a 36.000 Btus.</v>
      </c>
      <c r="F1007" s="42">
        <f>IFERROR(VLOOKUP(B1007,'4º PASSO - Lançar TR'!A:D,2,FALSE),"")</f>
        <v>3492</v>
      </c>
      <c r="G1007" t="str">
        <f>'1º PASSO - Rascunho'!E1007</f>
        <v>UNIDADE</v>
      </c>
      <c r="H1007">
        <f>'1º PASSO - Rascunho'!F1007</f>
        <v>244.33</v>
      </c>
      <c r="I1007" t="str">
        <f>'1º PASSO - Rascunho'!G1007</f>
        <v>160046 - COLEGIO MILITAR DE FORTALEZA/MEX - CE</v>
      </c>
      <c r="J1007" s="42">
        <f t="shared" si="34"/>
        <v>6</v>
      </c>
      <c r="K1007">
        <f>'1º PASSO - Rascunho'!H1007</f>
        <v>30</v>
      </c>
      <c r="L1007" s="42">
        <f t="shared" si="35"/>
        <v>30</v>
      </c>
    </row>
    <row r="1008" spans="1:12" x14ac:dyDescent="0.25">
      <c r="A1008" t="str">
        <f>'1º PASSO - Rascunho'!A1008</f>
        <v>CMF</v>
      </c>
      <c r="B1008">
        <f>'1º PASSO - Rascunho'!B1008</f>
        <v>106</v>
      </c>
      <c r="C1008" t="str">
        <f>'1º PASSO - Rascunho'!C1008</f>
        <v>Serviço</v>
      </c>
      <c r="D1008" t="str">
        <f>'1º PASSO - Rascunho'!D1008</f>
        <v>3492-Ar Condicionado - Manutenção de Aparelhos de Parede</v>
      </c>
      <c r="E1008" s="42" t="str">
        <f>IFERROR(VLOOKUP(B1008,'4º PASSO - Lançar TR'!A:D,4,FALSE),"")</f>
        <v>Serviço    de     manutenção    corretiva    com fornecimento de material e aplicação de peças,  realizando a substituição de placa eletrônica principal original  (unidade interna), de ar condicionado do tipo Split(inverter ou convencional), de 30.000 a 36.000 Btus.</v>
      </c>
      <c r="F1008" s="42">
        <f>IFERROR(VLOOKUP(B1008,'4º PASSO - Lançar TR'!A:D,2,FALSE),"")</f>
        <v>3492</v>
      </c>
      <c r="G1008" t="str">
        <f>'1º PASSO - Rascunho'!E1008</f>
        <v>UNIDADE</v>
      </c>
      <c r="H1008">
        <f>'1º PASSO - Rascunho'!F1008</f>
        <v>566</v>
      </c>
      <c r="I1008" t="str">
        <f>'1º PASSO - Rascunho'!G1008</f>
        <v>160046 - COLEGIO MILITAR DE FORTALEZA/MEX - CE</v>
      </c>
      <c r="J1008" s="42">
        <f t="shared" si="34"/>
        <v>2</v>
      </c>
      <c r="K1008">
        <f>'1º PASSO - Rascunho'!H1008</f>
        <v>10</v>
      </c>
      <c r="L1008" s="42">
        <f t="shared" si="35"/>
        <v>10</v>
      </c>
    </row>
    <row r="1009" spans="1:12" x14ac:dyDescent="0.25">
      <c r="A1009" t="str">
        <f>'1º PASSO - Rascunho'!A1009</f>
        <v>CMF</v>
      </c>
      <c r="B1009">
        <f>'1º PASSO - Rascunho'!B1009</f>
        <v>107</v>
      </c>
      <c r="C1009" t="str">
        <f>'1º PASSO - Rascunho'!C1009</f>
        <v>Serviço</v>
      </c>
      <c r="D1009" t="str">
        <f>'1º PASSO - Rascunho'!D1009</f>
        <v>3492-Ar Condicionado - Manutenção de Aparelhos de Parede</v>
      </c>
      <c r="E1009" s="42" t="str">
        <f>IFERROR(VLOOKUP(B1009,'4º PASSO - Lançar TR'!A:D,4,FALSE),"")</f>
        <v>Serviço    de     manutenção    corretiva     com fornecimento de material e aplicação de peças, realizando a substituição de placa eletrônica universal da unidade interna, de ar condicionado do tipo Split (convencional), de 30.000 a 36.000 Btus.</v>
      </c>
      <c r="F1009" s="42">
        <f>IFERROR(VLOOKUP(B1009,'4º PASSO - Lançar TR'!A:D,2,FALSE),"")</f>
        <v>3492</v>
      </c>
      <c r="G1009" t="str">
        <f>'1º PASSO - Rascunho'!E1009</f>
        <v>UNIDADE</v>
      </c>
      <c r="H1009">
        <f>'1º PASSO - Rascunho'!F1009</f>
        <v>405</v>
      </c>
      <c r="I1009" t="str">
        <f>'1º PASSO - Rascunho'!G1009</f>
        <v>160046 - COLEGIO MILITAR DE FORTALEZA/MEX - CE</v>
      </c>
      <c r="J1009" s="42">
        <f t="shared" si="34"/>
        <v>2</v>
      </c>
      <c r="K1009">
        <f>'1º PASSO - Rascunho'!H1009</f>
        <v>10</v>
      </c>
      <c r="L1009" s="42">
        <f t="shared" si="35"/>
        <v>10</v>
      </c>
    </row>
    <row r="1010" spans="1:12" x14ac:dyDescent="0.25">
      <c r="A1010" t="str">
        <f>'1º PASSO - Rascunho'!A1010</f>
        <v>CMF</v>
      </c>
      <c r="B1010">
        <f>'1º PASSO - Rascunho'!B1010</f>
        <v>108</v>
      </c>
      <c r="C1010" t="str">
        <f>'1º PASSO - Rascunho'!C1010</f>
        <v>Serviço</v>
      </c>
      <c r="D1010" t="str">
        <f>'1º PASSO - Rascunho'!D1010</f>
        <v>3492-Ar Condicionado - Manutenção de Aparelhos de Parede</v>
      </c>
      <c r="E1010" s="42" t="str">
        <f>IFERROR(VLOOKUP(B1010,'4º PASSO - Lançar TR'!A:D,4,FALSE),"")</f>
        <v>Serviço    de     manutenção    corretiva  com reparo da placa eletrônica principal (unidade interna), de ar condicionado do tipo Split(inverter ou convencional), de 30.000 a 36.000 Btus.</v>
      </c>
      <c r="F1010" s="42">
        <f>IFERROR(VLOOKUP(B1010,'4º PASSO - Lançar TR'!A:D,2,FALSE),"")</f>
        <v>3492</v>
      </c>
      <c r="G1010" t="str">
        <f>'1º PASSO - Rascunho'!E1010</f>
        <v>UNIDADE</v>
      </c>
      <c r="H1010">
        <f>'1º PASSO - Rascunho'!F1010</f>
        <v>440</v>
      </c>
      <c r="I1010" t="str">
        <f>'1º PASSO - Rascunho'!G1010</f>
        <v>160046 - COLEGIO MILITAR DE FORTALEZA/MEX - CE</v>
      </c>
      <c r="J1010" s="42">
        <f t="shared" si="34"/>
        <v>2</v>
      </c>
      <c r="K1010">
        <f>'1º PASSO - Rascunho'!H1010</f>
        <v>10</v>
      </c>
      <c r="L1010" s="42">
        <f t="shared" si="35"/>
        <v>10</v>
      </c>
    </row>
    <row r="1011" spans="1:12" x14ac:dyDescent="0.25">
      <c r="A1011" t="str">
        <f>'1º PASSO - Rascunho'!A1011</f>
        <v>CMF</v>
      </c>
      <c r="B1011">
        <f>'1º PASSO - Rascunho'!B1011</f>
        <v>109</v>
      </c>
      <c r="C1011" t="str">
        <f>'1º PASSO - Rascunho'!C1011</f>
        <v>Serviço</v>
      </c>
      <c r="D1011" t="str">
        <f>'1º PASSO - Rascunho'!D1011</f>
        <v>3492-Ar Condicionado - Manutenção de Aparelhos de Parede</v>
      </c>
      <c r="E1011" s="42" t="str">
        <f>IFERROR(VLOOKUP(B1011,'4º PASSO - Lançar TR'!A:D,4,FALSE),"")</f>
        <v>Serviço de manutenção corretiva com fornecimento de material e aplicação de peças, realizando a substituição de placa eletrônica receptora da unidade interna, de ar condicionado do  tipo Split(inverter ou convencional), de 30.000 a 36.000 Btus.</v>
      </c>
      <c r="F1011" s="42">
        <f>IFERROR(VLOOKUP(B1011,'4º PASSO - Lançar TR'!A:D,2,FALSE),"")</f>
        <v>3492</v>
      </c>
      <c r="G1011" t="str">
        <f>'1º PASSO - Rascunho'!E1011</f>
        <v>UNIDADE</v>
      </c>
      <c r="H1011">
        <f>'1º PASSO - Rascunho'!F1011</f>
        <v>566</v>
      </c>
      <c r="I1011" t="str">
        <f>'1º PASSO - Rascunho'!G1011</f>
        <v>160046 - COLEGIO MILITAR DE FORTALEZA/MEX - CE</v>
      </c>
      <c r="J1011" s="42">
        <f t="shared" si="34"/>
        <v>2</v>
      </c>
      <c r="K1011">
        <f>'1º PASSO - Rascunho'!H1011</f>
        <v>10</v>
      </c>
      <c r="L1011" s="42">
        <f t="shared" si="35"/>
        <v>10</v>
      </c>
    </row>
    <row r="1012" spans="1:12" x14ac:dyDescent="0.25">
      <c r="A1012" t="str">
        <f>'1º PASSO - Rascunho'!A1012</f>
        <v>CMF</v>
      </c>
      <c r="B1012">
        <f>'1º PASSO - Rascunho'!B1012</f>
        <v>110</v>
      </c>
      <c r="C1012" t="str">
        <f>'1º PASSO - Rascunho'!C1012</f>
        <v>Serviço</v>
      </c>
      <c r="D1012" t="str">
        <f>'1º PASSO - Rascunho'!D1012</f>
        <v>3492-Ar Condicionado - Manutenção de Aparelhos de Parede</v>
      </c>
      <c r="E1012" s="42" t="str">
        <f>IFERROR(VLOOKUP(B1012,'4º PASSO - Lançar TR'!A:D,4,FALSE),"")</f>
        <v>Serviço de manutenção corretiva com fornecimento de material e aplicação de peças, realizando a substituição do motor de passo de movimentação das aletas/swing, de ar condicionado do  tipo Split(inverter ou convencional), de 30.000 a 36.000 Btus.</v>
      </c>
      <c r="F1012" s="42">
        <f>IFERROR(VLOOKUP(B1012,'4º PASSO - Lançar TR'!A:D,2,FALSE),"")</f>
        <v>3492</v>
      </c>
      <c r="G1012" t="str">
        <f>'1º PASSO - Rascunho'!E1012</f>
        <v>UNIDADE</v>
      </c>
      <c r="H1012">
        <f>'1º PASSO - Rascunho'!F1012</f>
        <v>160</v>
      </c>
      <c r="I1012" t="str">
        <f>'1º PASSO - Rascunho'!G1012</f>
        <v>160046 - COLEGIO MILITAR DE FORTALEZA/MEX - CE</v>
      </c>
      <c r="J1012" s="42">
        <f t="shared" si="34"/>
        <v>2</v>
      </c>
      <c r="K1012">
        <f>'1º PASSO - Rascunho'!H1012</f>
        <v>10</v>
      </c>
      <c r="L1012" s="42">
        <f t="shared" si="35"/>
        <v>10</v>
      </c>
    </row>
    <row r="1013" spans="1:12" x14ac:dyDescent="0.25">
      <c r="A1013" t="str">
        <f>'1º PASSO - Rascunho'!A1013</f>
        <v>CMF</v>
      </c>
      <c r="B1013">
        <f>'1º PASSO - Rascunho'!B1013</f>
        <v>111</v>
      </c>
      <c r="C1013" t="str">
        <f>'1º PASSO - Rascunho'!C1013</f>
        <v>Serviço</v>
      </c>
      <c r="D1013" t="str">
        <f>'1º PASSO - Rascunho'!D1013</f>
        <v>3492-Ar Condicionado - Manutenção de Aparelhos de Parede</v>
      </c>
      <c r="E1013" s="42" t="str">
        <f>IFERROR(VLOOKUP(B1013,'4º PASSO - Lançar TR'!A:D,4,FALSE),"")</f>
        <v>Serviço de manutenção corretiva com fornecimento de material e aplicação de peças, realizando a substituição de placa eletrônica unidade externa (condensadora), de ar condicionado do tipo Split (inverter) , de 30.000 a 36.000 Btus</v>
      </c>
      <c r="F1013" s="42">
        <f>IFERROR(VLOOKUP(B1013,'4º PASSO - Lançar TR'!A:D,2,FALSE),"")</f>
        <v>3492</v>
      </c>
      <c r="G1013" t="str">
        <f>'1º PASSO - Rascunho'!E1013</f>
        <v>UNIDADE</v>
      </c>
      <c r="H1013">
        <f>'1º PASSO - Rascunho'!F1013</f>
        <v>580</v>
      </c>
      <c r="I1013" t="str">
        <f>'1º PASSO - Rascunho'!G1013</f>
        <v>160046 - COLEGIO MILITAR DE FORTALEZA/MEX - CE</v>
      </c>
      <c r="J1013" s="42">
        <f t="shared" si="34"/>
        <v>2</v>
      </c>
      <c r="K1013">
        <f>'1º PASSO - Rascunho'!H1013</f>
        <v>10</v>
      </c>
      <c r="L1013" s="42">
        <f t="shared" si="35"/>
        <v>10</v>
      </c>
    </row>
    <row r="1014" spans="1:12" x14ac:dyDescent="0.25">
      <c r="A1014" t="str">
        <f>'1º PASSO - Rascunho'!A1014</f>
        <v>CMF</v>
      </c>
      <c r="B1014">
        <f>'1º PASSO - Rascunho'!B1014</f>
        <v>112</v>
      </c>
      <c r="C1014" t="str">
        <f>'1º PASSO - Rascunho'!C1014</f>
        <v>Serviço</v>
      </c>
      <c r="D1014" t="str">
        <f>'1º PASSO - Rascunho'!D1014</f>
        <v>3492-Ar Condicionado - Manutenção de Aparelhos de Parede</v>
      </c>
      <c r="E1014" s="42" t="str">
        <f>IFERROR(VLOOKUP(B1014,'4º PASSO - Lançar TR'!A:D,4,FALSE),"")</f>
        <v>Serviço de manutenção corretiva com o reparo da placa eletrônica da condensadora, de ar condicionado do tipo Split (inverter ou convencional) , de 30.000 a 36.000 Btus.</v>
      </c>
      <c r="F1014" s="42">
        <f>IFERROR(VLOOKUP(B1014,'4º PASSO - Lançar TR'!A:D,2,FALSE),"")</f>
        <v>3492</v>
      </c>
      <c r="G1014" t="str">
        <f>'1º PASSO - Rascunho'!E1014</f>
        <v>UNIDADE</v>
      </c>
      <c r="H1014">
        <f>'1º PASSO - Rascunho'!F1014</f>
        <v>475</v>
      </c>
      <c r="I1014" t="str">
        <f>'1º PASSO - Rascunho'!G1014</f>
        <v>160046 - COLEGIO MILITAR DE FORTALEZA/MEX - CE</v>
      </c>
      <c r="J1014" s="42">
        <f t="shared" si="34"/>
        <v>2</v>
      </c>
      <c r="K1014">
        <f>'1º PASSO - Rascunho'!H1014</f>
        <v>10</v>
      </c>
      <c r="L1014" s="42">
        <f t="shared" si="35"/>
        <v>10</v>
      </c>
    </row>
    <row r="1015" spans="1:12" x14ac:dyDescent="0.25">
      <c r="A1015" t="str">
        <f>'1º PASSO - Rascunho'!A1015</f>
        <v>CMF</v>
      </c>
      <c r="B1015">
        <f>'1º PASSO - Rascunho'!B1015</f>
        <v>113</v>
      </c>
      <c r="C1015" t="str">
        <f>'1º PASSO - Rascunho'!C1015</f>
        <v>Serviço</v>
      </c>
      <c r="D1015" t="str">
        <f>'1º PASSO - Rascunho'!D1015</f>
        <v>3492-Ar Condicionado - Manutenção de Aparelhos de Parede</v>
      </c>
      <c r="E1015" s="42" t="str">
        <f>IFERROR(VLOOKUP(B1015,'4º PASSO - Lançar TR'!A:D,4,FALSE),"")</f>
        <v>Serviço    de  manutenção    corretiva  com fornecimento de material e aplicação de peças, realizando a substituição de motor do ventilador da unidade externa, de ar condicionado do tipo Split (inverter ou convencional), de 30.000 a 36.000 Btus.</v>
      </c>
      <c r="F1015" s="42">
        <f>IFERROR(VLOOKUP(B1015,'4º PASSO - Lançar TR'!A:D,2,FALSE),"")</f>
        <v>3492</v>
      </c>
      <c r="G1015" t="str">
        <f>'1º PASSO - Rascunho'!E1015</f>
        <v>UNIDADE</v>
      </c>
      <c r="H1015">
        <f>'1º PASSO - Rascunho'!F1015</f>
        <v>581.66999999999996</v>
      </c>
      <c r="I1015" t="str">
        <f>'1º PASSO - Rascunho'!G1015</f>
        <v>160046 - COLEGIO MILITAR DE FORTALEZA/MEX - CE</v>
      </c>
      <c r="J1015" s="42">
        <f t="shared" si="34"/>
        <v>2</v>
      </c>
      <c r="K1015">
        <f>'1º PASSO - Rascunho'!H1015</f>
        <v>10</v>
      </c>
      <c r="L1015" s="42">
        <f t="shared" si="35"/>
        <v>10</v>
      </c>
    </row>
    <row r="1016" spans="1:12" x14ac:dyDescent="0.25">
      <c r="A1016" t="str">
        <f>'1º PASSO - Rascunho'!A1016</f>
        <v>CMF</v>
      </c>
      <c r="B1016">
        <f>'1º PASSO - Rascunho'!B1016</f>
        <v>114</v>
      </c>
      <c r="C1016" t="str">
        <f>'1º PASSO - Rascunho'!C1016</f>
        <v>Serviço</v>
      </c>
      <c r="D1016" t="str">
        <f>'1º PASSO - Rascunho'!D1016</f>
        <v>3492-Ar Condicionado - Manutenção de Aparelhos de Parede</v>
      </c>
      <c r="E1016" s="42" t="str">
        <f>IFERROR(VLOOKUP(B1016,'4º PASSO - Lançar TR'!A:D,4,FALSE),"")</f>
        <v>Serviço    de  manutenção   corretiva  com reparo de motor do ventilador da unidade externa, de ar condicionado do tipo Split (inverter ou convencional), de 30.000 a 36.000 Btus.</v>
      </c>
      <c r="F1016" s="42">
        <f>IFERROR(VLOOKUP(B1016,'4º PASSO - Lançar TR'!A:D,2,FALSE),"")</f>
        <v>3492</v>
      </c>
      <c r="G1016" t="str">
        <f>'1º PASSO - Rascunho'!E1016</f>
        <v>UNIDADE</v>
      </c>
      <c r="H1016">
        <f>'1º PASSO - Rascunho'!F1016</f>
        <v>447.33</v>
      </c>
      <c r="I1016" t="str">
        <f>'1º PASSO - Rascunho'!G1016</f>
        <v>160046 - COLEGIO MILITAR DE FORTALEZA/MEX - CE</v>
      </c>
      <c r="J1016" s="42">
        <f t="shared" si="34"/>
        <v>2</v>
      </c>
      <c r="K1016">
        <f>'1º PASSO - Rascunho'!H1016</f>
        <v>10</v>
      </c>
      <c r="L1016" s="42">
        <f t="shared" si="35"/>
        <v>10</v>
      </c>
    </row>
    <row r="1017" spans="1:12" x14ac:dyDescent="0.25">
      <c r="A1017" t="str">
        <f>'1º PASSO - Rascunho'!A1017</f>
        <v>CMF</v>
      </c>
      <c r="B1017">
        <f>'1º PASSO - Rascunho'!B1017</f>
        <v>115</v>
      </c>
      <c r="C1017" t="str">
        <f>'1º PASSO - Rascunho'!C1017</f>
        <v>Serviço</v>
      </c>
      <c r="D1017" t="str">
        <f>'1º PASSO - Rascunho'!D1017</f>
        <v>3492-Ar Condicionado - Manutenção de Aparelhos de Parede</v>
      </c>
      <c r="E1017" s="42" t="str">
        <f>IFERROR(VLOOKUP(B1017,'4º PASSO - Lançar TR'!A:D,4,FALSE),"")</f>
        <v>Serviço    de  manutenção    corretiva   com fornecimento de material e aplicação de peças, realizando a substituição de motor do ventilador da unidade interna, de ar condicionado do tipo Split (convencional), de 30.000 a 36.000 Btus.</v>
      </c>
      <c r="F1017" s="42">
        <f>IFERROR(VLOOKUP(B1017,'4º PASSO - Lançar TR'!A:D,2,FALSE),"")</f>
        <v>3492</v>
      </c>
      <c r="G1017" t="str">
        <f>'1º PASSO - Rascunho'!E1017</f>
        <v>UNIDADE</v>
      </c>
      <c r="H1017">
        <f>'1º PASSO - Rascunho'!F1017</f>
        <v>581.66999999999996</v>
      </c>
      <c r="I1017" t="str">
        <f>'1º PASSO - Rascunho'!G1017</f>
        <v>160046 - COLEGIO MILITAR DE FORTALEZA/MEX - CE</v>
      </c>
      <c r="J1017" s="42">
        <f t="shared" si="34"/>
        <v>2</v>
      </c>
      <c r="K1017">
        <f>'1º PASSO - Rascunho'!H1017</f>
        <v>10</v>
      </c>
      <c r="L1017" s="42">
        <f t="shared" si="35"/>
        <v>10</v>
      </c>
    </row>
    <row r="1018" spans="1:12" x14ac:dyDescent="0.25">
      <c r="A1018" t="str">
        <f>'1º PASSO - Rascunho'!A1018</f>
        <v>CMF</v>
      </c>
      <c r="B1018">
        <f>'1º PASSO - Rascunho'!B1018</f>
        <v>116</v>
      </c>
      <c r="C1018" t="str">
        <f>'1º PASSO - Rascunho'!C1018</f>
        <v>Serviço</v>
      </c>
      <c r="D1018" t="str">
        <f>'1º PASSO - Rascunho'!D1018</f>
        <v>3492-Ar Condicionado - Manutenção de Aparelhos de Parede</v>
      </c>
      <c r="E1018" s="42" t="str">
        <f>IFERROR(VLOOKUP(B1018,'4º PASSO - Lançar TR'!A:D,4,FALSE),"")</f>
        <v>Serviço    de  manutenção  corretiva com reparo de motor do ventilador da unidade interna, de ar condicionado do tipo Split (convencional), de 30.000 a 36.000 Btus.</v>
      </c>
      <c r="F1018" s="42">
        <f>IFERROR(VLOOKUP(B1018,'4º PASSO - Lançar TR'!A:D,2,FALSE),"")</f>
        <v>3492</v>
      </c>
      <c r="G1018" t="str">
        <f>'1º PASSO - Rascunho'!E1018</f>
        <v>UNIDADE</v>
      </c>
      <c r="H1018">
        <f>'1º PASSO - Rascunho'!F1018</f>
        <v>444</v>
      </c>
      <c r="I1018" t="str">
        <f>'1º PASSO - Rascunho'!G1018</f>
        <v>160046 - COLEGIO MILITAR DE FORTALEZA/MEX - CE</v>
      </c>
      <c r="J1018" s="42">
        <f t="shared" si="34"/>
        <v>2</v>
      </c>
      <c r="K1018">
        <f>'1º PASSO - Rascunho'!H1018</f>
        <v>10</v>
      </c>
      <c r="L1018" s="42">
        <f t="shared" si="35"/>
        <v>10</v>
      </c>
    </row>
    <row r="1019" spans="1:12" x14ac:dyDescent="0.25">
      <c r="A1019" t="str">
        <f>'1º PASSO - Rascunho'!A1019</f>
        <v>CMF</v>
      </c>
      <c r="B1019">
        <f>'1º PASSO - Rascunho'!B1019</f>
        <v>117</v>
      </c>
      <c r="C1019" t="str">
        <f>'1º PASSO - Rascunho'!C1019</f>
        <v>Serviço</v>
      </c>
      <c r="D1019" t="str">
        <f>'1º PASSO - Rascunho'!D1019</f>
        <v>3492-Ar Condicionado - Manutenção de Aparelhos de Parede</v>
      </c>
      <c r="E1019" s="42" t="str">
        <f>IFERROR(VLOOKUP(B1019,'4º PASSO - Lançar TR'!A:D,4,FALSE),"")</f>
        <v>Serviço    de     manutenção    corretiva   com fornecimento de material e aplicação de peças, realizando a substituição da turbina da unidade interna, de ar condicionado do tipo Split (inverter ou convencional), de 30.000 a 36.000 Btus.</v>
      </c>
      <c r="F1019" s="42">
        <f>IFERROR(VLOOKUP(B1019,'4º PASSO - Lançar TR'!A:D,2,FALSE),"")</f>
        <v>3492</v>
      </c>
      <c r="G1019" t="str">
        <f>'1º PASSO - Rascunho'!E1019</f>
        <v>UNIDADE</v>
      </c>
      <c r="H1019">
        <f>'1º PASSO - Rascunho'!F1019</f>
        <v>430</v>
      </c>
      <c r="I1019" t="str">
        <f>'1º PASSO - Rascunho'!G1019</f>
        <v>160046 - COLEGIO MILITAR DE FORTALEZA/MEX - CE</v>
      </c>
      <c r="J1019" s="42">
        <f t="shared" si="34"/>
        <v>2</v>
      </c>
      <c r="K1019">
        <f>'1º PASSO - Rascunho'!H1019</f>
        <v>10</v>
      </c>
      <c r="L1019" s="42">
        <f t="shared" si="35"/>
        <v>10</v>
      </c>
    </row>
    <row r="1020" spans="1:12" x14ac:dyDescent="0.25">
      <c r="A1020" t="str">
        <f>'1º PASSO - Rascunho'!A1020</f>
        <v>CMF</v>
      </c>
      <c r="B1020">
        <f>'1º PASSO - Rascunho'!B1020</f>
        <v>118</v>
      </c>
      <c r="C1020" t="str">
        <f>'1º PASSO - Rascunho'!C1020</f>
        <v>Serviço</v>
      </c>
      <c r="D1020" t="str">
        <f>'1º PASSO - Rascunho'!D1020</f>
        <v>3492-Ar Condicionado - Manutenção de Aparelhos de Parede</v>
      </c>
      <c r="E1020" s="42" t="str">
        <f>IFERROR(VLOOKUP(B1020,'4º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30.000 a 36.000 Btus.</v>
      </c>
      <c r="F1020" s="42">
        <f>IFERROR(VLOOKUP(B1020,'4º PASSO - Lançar TR'!A:D,2,FALSE),"")</f>
        <v>3492</v>
      </c>
      <c r="G1020" t="str">
        <f>'1º PASSO - Rascunho'!E1020</f>
        <v>UNIDADE</v>
      </c>
      <c r="H1020">
        <f>'1º PASSO - Rascunho'!F1020</f>
        <v>223.33</v>
      </c>
      <c r="I1020" t="str">
        <f>'1º PASSO - Rascunho'!G1020</f>
        <v>160046 - COLEGIO MILITAR DE FORTALEZA/MEX - CE</v>
      </c>
      <c r="J1020" s="42">
        <f t="shared" si="34"/>
        <v>2</v>
      </c>
      <c r="K1020">
        <f>'1º PASSO - Rascunho'!H1020</f>
        <v>10</v>
      </c>
      <c r="L1020" s="42">
        <f t="shared" si="35"/>
        <v>10</v>
      </c>
    </row>
    <row r="1021" spans="1:12" x14ac:dyDescent="0.25">
      <c r="A1021" t="str">
        <f>'1º PASSO - Rascunho'!A1021</f>
        <v>CMF</v>
      </c>
      <c r="B1021">
        <f>'1º PASSO - Rascunho'!B1021</f>
        <v>119</v>
      </c>
      <c r="C1021" t="str">
        <f>'1º PASSO - Rascunho'!C1021</f>
        <v>Serviço</v>
      </c>
      <c r="D1021" t="str">
        <f>'1º PASSO - Rascunho'!D1021</f>
        <v>3492-Ar Condicionado - Manutenção de Aparelhos de Parede</v>
      </c>
      <c r="E1021" s="42" t="str">
        <f>IFERROR(VLOOKUP(B1021,'4º PASSO - Lançar TR'!A:D,4,FALSE),"")</f>
        <v>Serviço    de     manutenção    corretiva   com fornecimento de material e aplicação de peças, realizando a substituição de hélice do motor da unidade externa, de ar condicionado do tipo Split(inverter ou convencional), de 30.000 a 36.000 Btus.</v>
      </c>
      <c r="F1021" s="42">
        <f>IFERROR(VLOOKUP(B1021,'4º PASSO - Lançar TR'!A:D,2,FALSE),"")</f>
        <v>3492</v>
      </c>
      <c r="G1021" t="str">
        <f>'1º PASSO - Rascunho'!E1021</f>
        <v>UNIDADE</v>
      </c>
      <c r="H1021">
        <f>'1º PASSO - Rascunho'!F1021</f>
        <v>258.33</v>
      </c>
      <c r="I1021" t="str">
        <f>'1º PASSO - Rascunho'!G1021</f>
        <v>160046 - COLEGIO MILITAR DE FORTALEZA/MEX - CE</v>
      </c>
      <c r="J1021" s="42">
        <f t="shared" si="34"/>
        <v>2</v>
      </c>
      <c r="K1021">
        <f>'1º PASSO - Rascunho'!H1021</f>
        <v>10</v>
      </c>
      <c r="L1021" s="42">
        <f t="shared" si="35"/>
        <v>10</v>
      </c>
    </row>
    <row r="1022" spans="1:12" x14ac:dyDescent="0.25">
      <c r="A1022" t="str">
        <f>'1º PASSO - Rascunho'!A1022</f>
        <v>CMF</v>
      </c>
      <c r="B1022">
        <f>'1º PASSO - Rascunho'!B1022</f>
        <v>120</v>
      </c>
      <c r="C1022" t="str">
        <f>'1º PASSO - Rascunho'!C1022</f>
        <v>Serviço</v>
      </c>
      <c r="D1022" t="str">
        <f>'1º PASSO - Rascunho'!D1022</f>
        <v>3492-Ar Condicionado - Manutenção de Aparelhos de Parede</v>
      </c>
      <c r="E1022" s="42" t="str">
        <f>IFERROR(VLOOKUP(B1022,'4º PASSO - Lançar TR'!A:D,4,FALSE),"")</f>
        <v>Serviço    de     manutenção    corretiva   com fornecimento de material e aplicação de peças, realizando a substituição de válvulas de serviço split da unidade externa (condensadora), de ar condicionado do tipo Split (inverter ou convencional), de 30.000 a 36.000 Btus.</v>
      </c>
      <c r="F1022" s="42">
        <f>IFERROR(VLOOKUP(B1022,'4º PASSO - Lançar TR'!A:D,2,FALSE),"")</f>
        <v>3492</v>
      </c>
      <c r="G1022" t="str">
        <f>'1º PASSO - Rascunho'!E1022</f>
        <v>UNIDADE</v>
      </c>
      <c r="H1022">
        <f>'1º PASSO - Rascunho'!F1022</f>
        <v>149.66999999999999</v>
      </c>
      <c r="I1022" t="str">
        <f>'1º PASSO - Rascunho'!G1022</f>
        <v>160046 - COLEGIO MILITAR DE FORTALEZA/MEX - CE</v>
      </c>
      <c r="J1022" s="42">
        <f t="shared" si="34"/>
        <v>2</v>
      </c>
      <c r="K1022">
        <f>'1º PASSO - Rascunho'!H1022</f>
        <v>10</v>
      </c>
      <c r="L1022" s="42">
        <f t="shared" si="35"/>
        <v>10</v>
      </c>
    </row>
    <row r="1023" spans="1:12" x14ac:dyDescent="0.25">
      <c r="A1023" t="str">
        <f>'1º PASSO - Rascunho'!A1023</f>
        <v>CMF</v>
      </c>
      <c r="B1023">
        <f>'1º PASSO - Rascunho'!B1023</f>
        <v>121</v>
      </c>
      <c r="C1023" t="str">
        <f>'1º PASSO - Rascunho'!C1023</f>
        <v>Serviço</v>
      </c>
      <c r="D1023" t="str">
        <f>'1º PASSO - Rascunho'!D1023</f>
        <v>3492-Ar Condicionado - Manutenção de Aparelhos de Parede</v>
      </c>
      <c r="E1023" s="42" t="str">
        <f>IFERROR(VLOOKUP(B1023,'4º PASSO - Lançar TR'!A:D,4,FALSE),"")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v>
      </c>
      <c r="F1023" s="42">
        <f>IFERROR(VLOOKUP(B1023,'4º PASSO - Lançar TR'!A:D,2,FALSE),"")</f>
        <v>3492</v>
      </c>
      <c r="G1023" t="str">
        <f>'1º PASSO - Rascunho'!E1023</f>
        <v>UNIDADE</v>
      </c>
      <c r="H1023">
        <f>'1º PASSO - Rascunho'!F1023</f>
        <v>781.33</v>
      </c>
      <c r="I1023" t="str">
        <f>'1º PASSO - Rascunho'!G1023</f>
        <v>160046 - COLEGIO MILITAR DE FORTALEZA/MEX - CE</v>
      </c>
      <c r="J1023" s="42">
        <f t="shared" si="34"/>
        <v>2</v>
      </c>
      <c r="K1023">
        <f>'1º PASSO - Rascunho'!H1023</f>
        <v>10</v>
      </c>
      <c r="L1023" s="42">
        <f t="shared" si="35"/>
        <v>10</v>
      </c>
    </row>
    <row r="1024" spans="1:12" x14ac:dyDescent="0.25">
      <c r="A1024" t="str">
        <f>'1º PASSO - Rascunho'!A1024</f>
        <v>CMF</v>
      </c>
      <c r="B1024">
        <f>'1º PASSO - Rascunho'!B1024</f>
        <v>122</v>
      </c>
      <c r="C1024" t="str">
        <f>'1º PASSO - Rascunho'!C1024</f>
        <v>Serviço</v>
      </c>
      <c r="D1024" t="str">
        <f>'1º PASSO - Rascunho'!D1024</f>
        <v>3492-Ar Condicionado - Manutenção de Aparelhos de Parede</v>
      </c>
      <c r="E1024" s="42" t="str">
        <f>IFERROR(VLOOKUP(B1024,'4º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v>
      </c>
      <c r="F1024" s="42">
        <f>IFERROR(VLOOKUP(B1024,'4º PASSO - Lançar TR'!A:D,2,FALSE),"")</f>
        <v>3492</v>
      </c>
      <c r="G1024" t="str">
        <f>'1º PASSO - Rascunho'!E1024</f>
        <v>UNIDADE</v>
      </c>
      <c r="H1024">
        <f>'1º PASSO - Rascunho'!F1024</f>
        <v>822.67</v>
      </c>
      <c r="I1024" t="str">
        <f>'1º PASSO - Rascunho'!G1024</f>
        <v>160046 - COLEGIO MILITAR DE FORTALEZA/MEX - CE</v>
      </c>
      <c r="J1024" s="42">
        <f t="shared" si="34"/>
        <v>2</v>
      </c>
      <c r="K1024">
        <f>'1º PASSO - Rascunho'!H1024</f>
        <v>10</v>
      </c>
      <c r="L1024" s="42">
        <f t="shared" si="35"/>
        <v>10</v>
      </c>
    </row>
    <row r="1025" spans="1:12" x14ac:dyDescent="0.25">
      <c r="A1025" t="str">
        <f>'1º PASSO - Rascunho'!A1025</f>
        <v>CMF</v>
      </c>
      <c r="B1025">
        <f>'1º PASSO - Rascunho'!B1025</f>
        <v>123</v>
      </c>
      <c r="C1025" t="str">
        <f>'1º PASSO - Rascunho'!C1025</f>
        <v>Serviço</v>
      </c>
      <c r="D1025" t="str">
        <f>'1º PASSO - Rascunho'!D1025</f>
        <v>3492-Ar Condicionado - Manutenção de Aparelhos de Parede</v>
      </c>
      <c r="E1025" s="42" t="str">
        <f>IFERROR(VLOOKUP(B1025,'4º PASSO - Lançar TR'!A:D,4,FALSE),"")</f>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1025" s="42">
        <f>IFERROR(VLOOKUP(B1025,'4º PASSO - Lançar TR'!A:D,2,FALSE),"")</f>
        <v>3492</v>
      </c>
      <c r="G1025" t="str">
        <f>'1º PASSO - Rascunho'!E1025</f>
        <v>UNIDADE</v>
      </c>
      <c r="H1025">
        <f>'1º PASSO - Rascunho'!F1025</f>
        <v>316.67</v>
      </c>
      <c r="I1025" t="str">
        <f>'1º PASSO - Rascunho'!G1025</f>
        <v>160046 - COLEGIO MILITAR DE FORTALEZA/MEX - CE</v>
      </c>
      <c r="J1025" s="42">
        <f t="shared" si="34"/>
        <v>6</v>
      </c>
      <c r="K1025">
        <f>'1º PASSO - Rascunho'!H1025</f>
        <v>28</v>
      </c>
      <c r="L1025" s="42">
        <f t="shared" si="35"/>
        <v>28</v>
      </c>
    </row>
    <row r="1026" spans="1:12" x14ac:dyDescent="0.25">
      <c r="A1026" t="str">
        <f>'1º PASSO - Rascunho'!A1026</f>
        <v>CMF</v>
      </c>
      <c r="B1026">
        <f>'1º PASSO - Rascunho'!B1026</f>
        <v>124</v>
      </c>
      <c r="C1026" t="str">
        <f>'1º PASSO - Rascunho'!C1026</f>
        <v>Serviço</v>
      </c>
      <c r="D1026" t="str">
        <f>'1º PASSO - Rascunho'!D1026</f>
        <v>3492-Ar Condicionado - Manutenção de Aparelhos de Parede</v>
      </c>
      <c r="E1026" s="42" t="str">
        <f>IFERROR(VLOOKUP(B1026,'4º PASSO - Lançar TR'!A:D,4,FALSE),"")</f>
        <v>Serviço    de     manutenção    corretiva   c com fornecimento de material, realizando a substituição de controle remoto, de ar condicionado do tipo Split (inverter ou convencional) de 30.000 a 36.000 Btus.</v>
      </c>
      <c r="F1026" s="42">
        <f>IFERROR(VLOOKUP(B1026,'4º PASSO - Lançar TR'!A:D,2,FALSE),"")</f>
        <v>3492</v>
      </c>
      <c r="G1026" t="str">
        <f>'1º PASSO - Rascunho'!E1026</f>
        <v>UNIDADE</v>
      </c>
      <c r="H1026">
        <f>'1º PASSO - Rascunho'!F1026</f>
        <v>111.67</v>
      </c>
      <c r="I1026" t="str">
        <f>'1º PASSO - Rascunho'!G1026</f>
        <v>160046 - COLEGIO MILITAR DE FORTALEZA/MEX - CE</v>
      </c>
      <c r="J1026" s="42">
        <f t="shared" si="34"/>
        <v>2</v>
      </c>
      <c r="K1026">
        <f>'1º PASSO - Rascunho'!H1026</f>
        <v>10</v>
      </c>
      <c r="L1026" s="42">
        <f t="shared" si="35"/>
        <v>10</v>
      </c>
    </row>
    <row r="1027" spans="1:12" x14ac:dyDescent="0.25">
      <c r="A1027" t="str">
        <f>'1º PASSO - Rascunho'!A1027</f>
        <v>CMF</v>
      </c>
      <c r="B1027">
        <f>'1º PASSO - Rascunho'!B1027</f>
        <v>125</v>
      </c>
      <c r="C1027" t="str">
        <f>'1º PASSO - Rascunho'!C1027</f>
        <v>Serviço</v>
      </c>
      <c r="D1027" t="str">
        <f>'1º PASSO - Rascunho'!D1027</f>
        <v>2020-Ar Condicionado - Instalação/Montagem/Desmontagem/Remoção - (Parede / Sistemas)</v>
      </c>
      <c r="E1027" s="42" t="str">
        <f>IFERROR(VLOOKUP(B1027,'4º PASSO - Lançar TR'!A:D,4,FALSE),"")</f>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v>
      </c>
      <c r="F1027" s="42">
        <f>IFERROR(VLOOKUP(B1027,'4º PASSO - Lançar TR'!A:D,2,FALSE),"")</f>
        <v>2020</v>
      </c>
      <c r="G1027" t="str">
        <f>'1º PASSO - Rascunho'!E1027</f>
        <v>UNIDADE</v>
      </c>
      <c r="H1027">
        <f>'1º PASSO - Rascunho'!F1027</f>
        <v>95.67</v>
      </c>
      <c r="I1027" t="str">
        <f>'1º PASSO - Rascunho'!G1027</f>
        <v>160046 - COLEGIO MILITAR DE FORTALEZA/MEX - CE</v>
      </c>
      <c r="J1027" s="42">
        <f t="shared" si="34"/>
        <v>2</v>
      </c>
      <c r="K1027">
        <f>'1º PASSO - Rascunho'!H1027</f>
        <v>10</v>
      </c>
      <c r="L1027" s="42">
        <f t="shared" si="35"/>
        <v>10</v>
      </c>
    </row>
    <row r="1028" spans="1:12" x14ac:dyDescent="0.25">
      <c r="A1028" t="str">
        <f>'1º PASSO - Rascunho'!A1028</f>
        <v>CMF</v>
      </c>
      <c r="B1028">
        <f>'1º PASSO - Rascunho'!B1028</f>
        <v>126</v>
      </c>
      <c r="C1028" t="str">
        <f>'1º PASSO - Rascunho'!C1028</f>
        <v>Serviço</v>
      </c>
      <c r="D1028" t="str">
        <f>'1º PASSO - Rascunho'!D1028</f>
        <v>2020-Ar Condicionado - Instalação/Montagem/Desmontagem/Remoção - (Parede / Sistemas)</v>
      </c>
      <c r="E1028" s="42" t="str">
        <f>IFERROR(VLOOKUP(B1028,'4º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v>
      </c>
      <c r="F1028" s="42">
        <f>IFERROR(VLOOKUP(B1028,'4º PASSO - Lançar TR'!A:D,2,FALSE),"")</f>
        <v>2020</v>
      </c>
      <c r="G1028" t="str">
        <f>'1º PASSO - Rascunho'!E1028</f>
        <v>UNIDADE</v>
      </c>
      <c r="H1028">
        <f>'1º PASSO - Rascunho'!F1028</f>
        <v>95.67</v>
      </c>
      <c r="I1028" t="str">
        <f>'1º PASSO - Rascunho'!G1028</f>
        <v>160046 - COLEGIO MILITAR DE FORTALEZA/MEX - CE</v>
      </c>
      <c r="J1028" s="42">
        <f t="shared" si="34"/>
        <v>2</v>
      </c>
      <c r="K1028">
        <f>'1º PASSO - Rascunho'!H1028</f>
        <v>10</v>
      </c>
      <c r="L1028" s="42">
        <f t="shared" si="35"/>
        <v>10</v>
      </c>
    </row>
    <row r="1029" spans="1:12" x14ac:dyDescent="0.25">
      <c r="A1029" t="str">
        <f>'1º PASSO - Rascunho'!A1029</f>
        <v>CMF</v>
      </c>
      <c r="B1029">
        <f>'1º PASSO - Rascunho'!B1029</f>
        <v>127</v>
      </c>
      <c r="C1029" t="str">
        <f>'1º PASSO - Rascunho'!C1029</f>
        <v>Serviço</v>
      </c>
      <c r="D1029" t="str">
        <f>'1º PASSO - Rascunho'!D1029</f>
        <v>3492-Ar Condicionado - Manutenção de Aparelhos de Parede</v>
      </c>
      <c r="E1029" s="42" t="str">
        <f>IFERROR(VLOOKUP(B1029,'4º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30.000 a 36.000 Btus.</v>
      </c>
      <c r="F1029" s="42">
        <f>IFERROR(VLOOKUP(B1029,'4º PASSO - Lançar TR'!A:D,2,FALSE),"")</f>
        <v>3492</v>
      </c>
      <c r="G1029" t="str">
        <f>'1º PASSO - Rascunho'!E1029</f>
        <v>UNIDADE</v>
      </c>
      <c r="H1029">
        <f>'1º PASSO - Rascunho'!F1029</f>
        <v>129</v>
      </c>
      <c r="I1029" t="str">
        <f>'1º PASSO - Rascunho'!G1029</f>
        <v>160046 - COLEGIO MILITAR DE FORTALEZA/MEX - CE</v>
      </c>
      <c r="J1029" s="42">
        <f t="shared" si="34"/>
        <v>2</v>
      </c>
      <c r="K1029">
        <f>'1º PASSO - Rascunho'!H1029</f>
        <v>10</v>
      </c>
      <c r="L1029" s="42">
        <f t="shared" si="35"/>
        <v>10</v>
      </c>
    </row>
    <row r="1030" spans="1:12" x14ac:dyDescent="0.25">
      <c r="A1030" t="str">
        <f>'1º PASSO - Rascunho'!A1030</f>
        <v>CMF</v>
      </c>
      <c r="B1030">
        <f>'1º PASSO - Rascunho'!B1030</f>
        <v>128</v>
      </c>
      <c r="C1030" t="str">
        <f>'1º PASSO - Rascunho'!C1030</f>
        <v>Serviço</v>
      </c>
      <c r="D1030" t="str">
        <f>'1º PASSO - Rascunho'!D1030</f>
        <v>2020-Ar Condicionado - Instalação/Montagem/Desmontagem/Remoção - (Parede / Sistemas)</v>
      </c>
      <c r="E1030" s="42" t="str">
        <f>IFERROR(VLOOKUP(B1030,'4º PASSO - Lançar TR'!A:D,4,FALSE),"")</f>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1030" s="42">
        <f>IFERROR(VLOOKUP(B1030,'4º PASSO - Lançar TR'!A:D,2,FALSE),"")</f>
        <v>2020</v>
      </c>
      <c r="G1030" t="str">
        <f>'1º PASSO - Rascunho'!E1030</f>
        <v>UNIDADE</v>
      </c>
      <c r="H1030">
        <f>'1º PASSO - Rascunho'!F1030</f>
        <v>159</v>
      </c>
      <c r="I1030" t="str">
        <f>'1º PASSO - Rascunho'!G1030</f>
        <v>160046 - COLEGIO MILITAR DE FORTALEZA/MEX - CE</v>
      </c>
      <c r="J1030" s="42">
        <f t="shared" si="34"/>
        <v>3</v>
      </c>
      <c r="K1030">
        <f>'1º PASSO - Rascunho'!H1030</f>
        <v>15</v>
      </c>
      <c r="L1030" s="42">
        <f t="shared" si="35"/>
        <v>15</v>
      </c>
    </row>
    <row r="1031" spans="1:12" x14ac:dyDescent="0.25">
      <c r="A1031" t="str">
        <f>'1º PASSO - Rascunho'!A1031</f>
        <v>CMF</v>
      </c>
      <c r="B1031">
        <f>'1º PASSO - Rascunho'!B1031</f>
        <v>129</v>
      </c>
      <c r="C1031" t="str">
        <f>'1º PASSO - Rascunho'!C1031</f>
        <v>Serviço</v>
      </c>
      <c r="D1031" t="str">
        <f>'1º PASSO - Rascunho'!D1031</f>
        <v>2020-Ar Condicionado - Instalação/Montagem/Desmontagem/Remoção - (Parede / Sistemas)</v>
      </c>
      <c r="E1031" s="42" t="str">
        <f>IFERROR(VLOOKUP(B1031,'4º PASSO - Lançar TR'!A:D,4,FALSE),"")</f>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F1031" s="42">
        <f>IFERROR(VLOOKUP(B1031,'4º PASSO - Lançar TR'!A:D,2,FALSE),"")</f>
        <v>2020</v>
      </c>
      <c r="G1031" t="str">
        <f>'1º PASSO - Rascunho'!E1031</f>
        <v>UNIDADE</v>
      </c>
      <c r="H1031">
        <f>'1º PASSO - Rascunho'!F1031</f>
        <v>740</v>
      </c>
      <c r="I1031" t="str">
        <f>'1º PASSO - Rascunho'!G1031</f>
        <v>160046 - COLEGIO MILITAR DE FORTALEZA/MEX - CE</v>
      </c>
      <c r="J1031" s="42">
        <f t="shared" ref="J1031:J1094" si="36">IFERROR(ROUNDUP(20*K1031/100,0),"")</f>
        <v>3</v>
      </c>
      <c r="K1031">
        <f>'1º PASSO - Rascunho'!H1031</f>
        <v>15</v>
      </c>
      <c r="L1031" s="42">
        <f t="shared" ref="L1031:L1094" si="37">K1031</f>
        <v>15</v>
      </c>
    </row>
    <row r="1032" spans="1:12" x14ac:dyDescent="0.25">
      <c r="A1032" t="str">
        <f>'1º PASSO - Rascunho'!A1032</f>
        <v>CMF</v>
      </c>
      <c r="B1032">
        <f>'1º PASSO - Rascunho'!B1032</f>
        <v>130</v>
      </c>
      <c r="C1032" t="str">
        <f>'1º PASSO - Rascunho'!C1032</f>
        <v>Serviço</v>
      </c>
      <c r="D1032" t="str">
        <f>'1º PASSO - Rascunho'!D1032</f>
        <v>2020-Ar Condicionado - Instalação/Montagem/Desmontagem/Remoção - (Parede / Sistemas)</v>
      </c>
      <c r="E1032" s="42" t="str">
        <f>IFERROR(VLOOKUP(B1032,'4º PASSO - Lançar TR'!A:D,4,FALSE),"")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v>
      </c>
      <c r="F1032" s="42">
        <f>IFERROR(VLOOKUP(B1032,'4º PASSO - Lançar TR'!A:D,2,FALSE),"")</f>
        <v>2020</v>
      </c>
      <c r="G1032" t="str">
        <f>'1º PASSO - Rascunho'!E1032</f>
        <v>UNIDADE</v>
      </c>
      <c r="H1032">
        <f>'1º PASSO - Rascunho'!F1032</f>
        <v>702</v>
      </c>
      <c r="I1032" t="str">
        <f>'1º PASSO - Rascunho'!G1032</f>
        <v>160046 - COLEGIO MILITAR DE FORTALEZA/MEX - CE</v>
      </c>
      <c r="J1032" s="42">
        <f t="shared" si="36"/>
        <v>3</v>
      </c>
      <c r="K1032">
        <f>'1º PASSO - Rascunho'!H1032</f>
        <v>15</v>
      </c>
      <c r="L1032" s="42">
        <f t="shared" si="37"/>
        <v>15</v>
      </c>
    </row>
    <row r="1033" spans="1:12" x14ac:dyDescent="0.25">
      <c r="A1033" t="str">
        <f>'1º PASSO - Rascunho'!A1033</f>
        <v>CMF</v>
      </c>
      <c r="B1033">
        <f>'1º PASSO - Rascunho'!B1033</f>
        <v>131</v>
      </c>
      <c r="C1033" t="str">
        <f>'1º PASSO - Rascunho'!C1033</f>
        <v>Serviço</v>
      </c>
      <c r="D1033" t="str">
        <f>'1º PASSO - Rascunho'!D1033</f>
        <v>2020-Ar Condicionado - Instalação/Montagem/Desmontagem/Remoção - (Parede / Sistemas)</v>
      </c>
      <c r="E1033" s="42" t="str">
        <f>IFERROR(VLOOKUP(B1033,'4º PASSO - Lançar TR'!A:D,4,FALSE),"")</f>
        <v>Serviço de instalação com fornecimento de material e aplicação de peças, realizando a substituição de cabo PP até 5 metros, de ar condicionado do tipo Split (inverter ou convencional), múltiplas marcas e tipos, de 48.000 a 60.000 BTUs.</v>
      </c>
      <c r="F1033" s="42">
        <f>IFERROR(VLOOKUP(B1033,'4º PASSO - Lançar TR'!A:D,2,FALSE),"")</f>
        <v>2020</v>
      </c>
      <c r="G1033" t="str">
        <f>'1º PASSO - Rascunho'!E1033</f>
        <v>UNIDADE</v>
      </c>
      <c r="H1033">
        <f>'1º PASSO - Rascunho'!F1033</f>
        <v>160</v>
      </c>
      <c r="I1033" t="str">
        <f>'1º PASSO - Rascunho'!G1033</f>
        <v>160046 - COLEGIO MILITAR DE FORTALEZA/MEX - CE</v>
      </c>
      <c r="J1033" s="42">
        <f t="shared" si="36"/>
        <v>3</v>
      </c>
      <c r="K1033">
        <f>'1º PASSO - Rascunho'!H1033</f>
        <v>15</v>
      </c>
      <c r="L1033" s="42">
        <f t="shared" si="37"/>
        <v>15</v>
      </c>
    </row>
    <row r="1034" spans="1:12" x14ac:dyDescent="0.25">
      <c r="A1034" t="str">
        <f>'1º PASSO - Rascunho'!A1034</f>
        <v>CMF</v>
      </c>
      <c r="B1034">
        <f>'1º PASSO - Rascunho'!B1034</f>
        <v>132</v>
      </c>
      <c r="C1034" t="str">
        <f>'1º PASSO - Rascunho'!C1034</f>
        <v>Serviço</v>
      </c>
      <c r="D1034" t="str">
        <f>'1º PASSO - Rascunho'!D1034</f>
        <v>2020-Ar Condicionado - Instalação/Montagem/Desmontagem/Remoção - (Parede / Sistemas)</v>
      </c>
      <c r="E1034" s="42" t="str">
        <f>IFERROR(VLOOKUP(B1034,'4º PASSO - Lançar TR'!A:D,4,FALSE),"")</f>
        <v>Serviço de instalação com fornecimento de material e aplicação de peças, realizando a substituição de mangueira PVC cristal até 5 metros, de ar condicionado do tipo Split (inverter ou convencional), múltiplas marcas e tipos, de 48.000 a 60.000 BTUs.</v>
      </c>
      <c r="F1034" s="42">
        <f>IFERROR(VLOOKUP(B1034,'4º PASSO - Lançar TR'!A:D,2,FALSE),"")</f>
        <v>2020</v>
      </c>
      <c r="G1034" t="str">
        <f>'1º PASSO - Rascunho'!E1034</f>
        <v>UNIDADE</v>
      </c>
      <c r="H1034">
        <f>'1º PASSO - Rascunho'!F1034</f>
        <v>129</v>
      </c>
      <c r="I1034" t="str">
        <f>'1º PASSO - Rascunho'!G1034</f>
        <v>160046 - COLEGIO MILITAR DE FORTALEZA/MEX - CE</v>
      </c>
      <c r="J1034" s="42">
        <f t="shared" si="36"/>
        <v>3</v>
      </c>
      <c r="K1034">
        <f>'1º PASSO - Rascunho'!H1034</f>
        <v>15</v>
      </c>
      <c r="L1034" s="42">
        <f t="shared" si="37"/>
        <v>15</v>
      </c>
    </row>
    <row r="1035" spans="1:12" x14ac:dyDescent="0.25">
      <c r="A1035" t="str">
        <f>'1º PASSO - Rascunho'!A1035</f>
        <v>CMF</v>
      </c>
      <c r="B1035">
        <f>'1º PASSO - Rascunho'!B1035</f>
        <v>133</v>
      </c>
      <c r="C1035" t="str">
        <f>'1º PASSO - Rascunho'!C1035</f>
        <v>Serviço</v>
      </c>
      <c r="D1035" t="str">
        <f>'1º PASSO - Rascunho'!D1035</f>
        <v>2020-Ar Condicionado - Instalação/Montagem/Desmontagem/Remoção - (Parede / Sistemas)</v>
      </c>
      <c r="E1035" s="42" t="str">
        <f>IFERROR(VLOOKUP(B1035,'4º PASSO - Lançar TR'!A:D,4,FALSE),"")</f>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v>
      </c>
      <c r="F1035" s="42">
        <f>IFERROR(VLOOKUP(B1035,'4º PASSO - Lançar TR'!A:D,2,FALSE),"")</f>
        <v>2020</v>
      </c>
      <c r="G1035" t="str">
        <f>'1º PASSO - Rascunho'!E1035</f>
        <v>UNIDADE</v>
      </c>
      <c r="H1035">
        <f>'1º PASSO - Rascunho'!F1035</f>
        <v>129</v>
      </c>
      <c r="I1035" t="str">
        <f>'1º PASSO - Rascunho'!G1035</f>
        <v>160046 - COLEGIO MILITAR DE FORTALEZA/MEX - CE</v>
      </c>
      <c r="J1035" s="42">
        <f t="shared" si="36"/>
        <v>3</v>
      </c>
      <c r="K1035">
        <f>'1º PASSO - Rascunho'!H1035</f>
        <v>15</v>
      </c>
      <c r="L1035" s="42">
        <f t="shared" si="37"/>
        <v>15</v>
      </c>
    </row>
    <row r="1036" spans="1:12" x14ac:dyDescent="0.25">
      <c r="A1036" t="str">
        <f>'1º PASSO - Rascunho'!A1036</f>
        <v>CMF</v>
      </c>
      <c r="B1036">
        <f>'1º PASSO - Rascunho'!B1036</f>
        <v>134</v>
      </c>
      <c r="C1036" t="str">
        <f>'1º PASSO - Rascunho'!C1036</f>
        <v>Serviço</v>
      </c>
      <c r="D1036" t="str">
        <f>'1º PASSO - Rascunho'!D1036</f>
        <v>3492-Ar Condicionado - Manutenção de Aparelhos de Parede</v>
      </c>
      <c r="E1036" s="42" t="str">
        <f>IFERROR(VLOOKUP(B1036,'4º PASSO - Lançar TR'!A:D,4,FALSE),"")</f>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F1036" s="42">
        <f>IFERROR(VLOOKUP(B1036,'4º PASSO - Lançar TR'!A:D,2,FALSE),"")</f>
        <v>3492</v>
      </c>
      <c r="G1036" t="str">
        <f>'1º PASSO - Rascunho'!E1036</f>
        <v>UNIDADE</v>
      </c>
      <c r="H1036">
        <f>'1º PASSO - Rascunho'!F1036</f>
        <v>337.67</v>
      </c>
      <c r="I1036" t="str">
        <f>'1º PASSO - Rascunho'!G1036</f>
        <v>160046 - COLEGIO MILITAR DE FORTALEZA/MEX - CE</v>
      </c>
      <c r="J1036" s="42">
        <f t="shared" si="36"/>
        <v>5</v>
      </c>
      <c r="K1036">
        <f>'1º PASSO - Rascunho'!H1036</f>
        <v>21</v>
      </c>
      <c r="L1036" s="42">
        <f t="shared" si="37"/>
        <v>21</v>
      </c>
    </row>
    <row r="1037" spans="1:12" x14ac:dyDescent="0.25">
      <c r="A1037" t="str">
        <f>'1º PASSO - Rascunho'!A1037</f>
        <v>CMF</v>
      </c>
      <c r="B1037">
        <f>'1º PASSO - Rascunho'!B1037</f>
        <v>135</v>
      </c>
      <c r="C1037" t="str">
        <f>'1º PASSO - Rascunho'!C1037</f>
        <v>Serviço</v>
      </c>
      <c r="D1037" t="str">
        <f>'1º PASSO - Rascunho'!D1037</f>
        <v>3492-Ar Condicionado - Manutenção de Aparelhos de Parede</v>
      </c>
      <c r="E1037" s="42" t="str">
        <f>IFERROR(VLOOKUP(B1037,'4º PASSO - Lançar TR'!A:D,4,FALSE),"")</f>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F1037" s="42">
        <f>IFERROR(VLOOKUP(B1037,'4º PASSO - Lançar TR'!A:D,2,FALSE),"")</f>
        <v>3492</v>
      </c>
      <c r="G1037" t="str">
        <f>'1º PASSO - Rascunho'!E1037</f>
        <v>UNIDADE</v>
      </c>
      <c r="H1037">
        <f>'1º PASSO - Rascunho'!F1037</f>
        <v>2185</v>
      </c>
      <c r="I1037" t="str">
        <f>'1º PASSO - Rascunho'!G1037</f>
        <v>160046 - COLEGIO MILITAR DE FORTALEZA/MEX - CE</v>
      </c>
      <c r="J1037" s="42">
        <f t="shared" si="36"/>
        <v>2</v>
      </c>
      <c r="K1037">
        <f>'1º PASSO - Rascunho'!H1037</f>
        <v>10</v>
      </c>
      <c r="L1037" s="42">
        <f t="shared" si="37"/>
        <v>10</v>
      </c>
    </row>
    <row r="1038" spans="1:12" x14ac:dyDescent="0.25">
      <c r="A1038" t="str">
        <f>'1º PASSO - Rascunho'!A1038</f>
        <v>CMF</v>
      </c>
      <c r="B1038">
        <f>'1º PASSO - Rascunho'!B1038</f>
        <v>136</v>
      </c>
      <c r="C1038" t="str">
        <f>'1º PASSO - Rascunho'!C1038</f>
        <v>Serviço</v>
      </c>
      <c r="D1038" t="str">
        <f>'1º PASSO - Rascunho'!D1038</f>
        <v>3492-Ar Condicionado - Manutenção de Aparelhos de Parede</v>
      </c>
      <c r="E1038" s="42" t="str">
        <f>IFERROR(VLOOKUP(B1038,'4º PASSO - Lançar TR'!A:D,4,FALSE),"")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v>
      </c>
      <c r="F1038" s="42">
        <f>IFERROR(VLOOKUP(B1038,'4º PASSO - Lançar TR'!A:D,2,FALSE),"")</f>
        <v>3492</v>
      </c>
      <c r="G1038" t="str">
        <f>'1º PASSO - Rascunho'!E1038</f>
        <v>UNIDADE</v>
      </c>
      <c r="H1038">
        <f>'1º PASSO - Rascunho'!F1038</f>
        <v>338.33</v>
      </c>
      <c r="I1038" t="str">
        <f>'1º PASSO - Rascunho'!G1038</f>
        <v>160046 - COLEGIO MILITAR DE FORTALEZA/MEX - CE</v>
      </c>
      <c r="J1038" s="42">
        <f t="shared" si="36"/>
        <v>6</v>
      </c>
      <c r="K1038">
        <f>'1º PASSO - Rascunho'!H1038</f>
        <v>30</v>
      </c>
      <c r="L1038" s="42">
        <f t="shared" si="37"/>
        <v>30</v>
      </c>
    </row>
    <row r="1039" spans="1:12" x14ac:dyDescent="0.25">
      <c r="A1039" t="str">
        <f>'1º PASSO - Rascunho'!A1039</f>
        <v>CMF</v>
      </c>
      <c r="B1039">
        <f>'1º PASSO - Rascunho'!B1039</f>
        <v>137</v>
      </c>
      <c r="C1039" t="str">
        <f>'1º PASSO - Rascunho'!C1039</f>
        <v>Serviço</v>
      </c>
      <c r="D1039" t="str">
        <f>'1º PASSO - Rascunho'!D1039</f>
        <v>3492-Ar Condicionado - Manutenção de Aparelhos de Parede</v>
      </c>
      <c r="E1039" s="42" t="str">
        <f>IFERROR(VLOOKUP(B1039,'4º PASSO - Lançar TR'!A:D,4,FALSE),"")</f>
        <v>Serviço    de     manutenção    corretiva  com fornecimento de material e aplicação de peças, realizando a substituição de filtro de ar, de ar condicionado do tipo Split( inverter ou convencional) , de 48.000 a 60.000 BTUs.</v>
      </c>
      <c r="F1039" s="42">
        <f>IFERROR(VLOOKUP(B1039,'4º PASSO - Lançar TR'!A:D,2,FALSE),"")</f>
        <v>3492</v>
      </c>
      <c r="G1039" t="str">
        <f>'1º PASSO - Rascunho'!E1039</f>
        <v>UNIDADE</v>
      </c>
      <c r="H1039">
        <f>'1º PASSO - Rascunho'!F1039</f>
        <v>223.33</v>
      </c>
      <c r="I1039" t="str">
        <f>'1º PASSO - Rascunho'!G1039</f>
        <v>160046 - COLEGIO MILITAR DE FORTALEZA/MEX - CE</v>
      </c>
      <c r="J1039" s="42">
        <f t="shared" si="36"/>
        <v>3</v>
      </c>
      <c r="K1039">
        <f>'1º PASSO - Rascunho'!H1039</f>
        <v>15</v>
      </c>
      <c r="L1039" s="42">
        <f t="shared" si="37"/>
        <v>15</v>
      </c>
    </row>
    <row r="1040" spans="1:12" x14ac:dyDescent="0.25">
      <c r="A1040" t="str">
        <f>'1º PASSO - Rascunho'!A1040</f>
        <v>CMF</v>
      </c>
      <c r="B1040">
        <f>'1º PASSO - Rascunho'!B1040</f>
        <v>138</v>
      </c>
      <c r="C1040" t="str">
        <f>'1º PASSO - Rascunho'!C1040</f>
        <v>Serviço</v>
      </c>
      <c r="D1040" t="str">
        <f>'1º PASSO - Rascunho'!D1040</f>
        <v>3492-Ar Condicionado - Manutenção de Aparelhos de Parede</v>
      </c>
      <c r="E1040" s="42" t="str">
        <f>IFERROR(VLOOKUP(B1040,'4º PASSO - Lançar TR'!A:D,4,FALSE),"")</f>
        <v>Serviço    de     manutenção    corretiva  c com fornecimento de material e aplicação de peças, realizando as substituições de sensores da unidade interna e/ou externa (termistores), de ar condicionado do tipo Split( inverter ou convencional), de 48.000 a 60.000 BTUs.</v>
      </c>
      <c r="F1040" s="42">
        <f>IFERROR(VLOOKUP(B1040,'4º PASSO - Lançar TR'!A:D,2,FALSE),"")</f>
        <v>3492</v>
      </c>
      <c r="G1040" t="str">
        <f>'1º PASSO - Rascunho'!E1040</f>
        <v>UNIDADE</v>
      </c>
      <c r="H1040">
        <f>'1º PASSO - Rascunho'!F1040</f>
        <v>223.33</v>
      </c>
      <c r="I1040" t="str">
        <f>'1º PASSO - Rascunho'!G1040</f>
        <v>160046 - COLEGIO MILITAR DE FORTALEZA/MEX - CE</v>
      </c>
      <c r="J1040" s="42">
        <f t="shared" si="36"/>
        <v>6</v>
      </c>
      <c r="K1040">
        <f>'1º PASSO - Rascunho'!H1040</f>
        <v>30</v>
      </c>
      <c r="L1040" s="42">
        <f t="shared" si="37"/>
        <v>30</v>
      </c>
    </row>
    <row r="1041" spans="1:12" x14ac:dyDescent="0.25">
      <c r="A1041" t="str">
        <f>'1º PASSO - Rascunho'!A1041</f>
        <v>CMF</v>
      </c>
      <c r="B1041">
        <f>'1º PASSO - Rascunho'!B1041</f>
        <v>139</v>
      </c>
      <c r="C1041" t="str">
        <f>'1º PASSO - Rascunho'!C1041</f>
        <v>Serviço</v>
      </c>
      <c r="D1041" t="str">
        <f>'1º PASSO - Rascunho'!D1041</f>
        <v>3492-Ar Condicionado - Manutenção de Aparelhos de Parede</v>
      </c>
      <c r="E1041" s="42" t="str">
        <f>IFERROR(VLOOKUP(B1041,'4º PASSO - Lançar TR'!A:D,4,FALSE),"")</f>
        <v>Serviço    de     manutenção    corretiva  com fornecimento de material e aplicação de peças, realizando a substituição de capacitor da unidade interna ou externa, de ar condicionado do tipo Split( inverter ou convencional), de 48.000 a 60.000 BTUs.</v>
      </c>
      <c r="F1041" s="42">
        <f>IFERROR(VLOOKUP(B1041,'4º PASSO - Lançar TR'!A:D,2,FALSE),"")</f>
        <v>3492</v>
      </c>
      <c r="G1041" t="str">
        <f>'1º PASSO - Rascunho'!E1041</f>
        <v>UNIDADE</v>
      </c>
      <c r="H1041">
        <f>'1º PASSO - Rascunho'!F1041</f>
        <v>258.33</v>
      </c>
      <c r="I1041" t="str">
        <f>'1º PASSO - Rascunho'!G1041</f>
        <v>160046 - COLEGIO MILITAR DE FORTALEZA/MEX - CE</v>
      </c>
      <c r="J1041" s="42">
        <f t="shared" si="36"/>
        <v>6</v>
      </c>
      <c r="K1041">
        <f>'1º PASSO - Rascunho'!H1041</f>
        <v>30</v>
      </c>
      <c r="L1041" s="42">
        <f t="shared" si="37"/>
        <v>30</v>
      </c>
    </row>
    <row r="1042" spans="1:12" x14ac:dyDescent="0.25">
      <c r="A1042" t="str">
        <f>'1º PASSO - Rascunho'!A1042</f>
        <v>CMF</v>
      </c>
      <c r="B1042">
        <f>'1º PASSO - Rascunho'!B1042</f>
        <v>140</v>
      </c>
      <c r="C1042" t="str">
        <f>'1º PASSO - Rascunho'!C1042</f>
        <v>Serviço</v>
      </c>
      <c r="D1042" t="str">
        <f>'1º PASSO - Rascunho'!D1042</f>
        <v>3492-Ar Condicionado - Manutenção de Aparelhos de Parede</v>
      </c>
      <c r="E1042" s="42" t="str">
        <f>IFERROR(VLOOKUP(B1042,'4º PASSO - Lançar TR'!A:D,4,FALSE),"")</f>
        <v>Serviço    de     manutenção    corretiva     com fornecimento de material e aplicação de peças, realizando a substituição de placa eletrônica principal original (unidade interna), de ar condicionado do tipo Split(inverter ou convencional), de 48.000 a 60.000 BTUs.</v>
      </c>
      <c r="F1042" s="42">
        <f>IFERROR(VLOOKUP(B1042,'4º PASSO - Lançar TR'!A:D,2,FALSE),"")</f>
        <v>3492</v>
      </c>
      <c r="G1042" t="str">
        <f>'1º PASSO - Rascunho'!E1042</f>
        <v>UNIDADE</v>
      </c>
      <c r="H1042">
        <f>'1º PASSO - Rascunho'!F1042</f>
        <v>615</v>
      </c>
      <c r="I1042" t="str">
        <f>'1º PASSO - Rascunho'!G1042</f>
        <v>160046 - COLEGIO MILITAR DE FORTALEZA/MEX - CE</v>
      </c>
      <c r="J1042" s="42">
        <f t="shared" si="36"/>
        <v>2</v>
      </c>
      <c r="K1042">
        <f>'1º PASSO - Rascunho'!H1042</f>
        <v>10</v>
      </c>
      <c r="L1042" s="42">
        <f t="shared" si="37"/>
        <v>10</v>
      </c>
    </row>
    <row r="1043" spans="1:12" x14ac:dyDescent="0.25">
      <c r="A1043" t="str">
        <f>'1º PASSO - Rascunho'!A1043</f>
        <v>CMF</v>
      </c>
      <c r="B1043">
        <f>'1º PASSO - Rascunho'!B1043</f>
        <v>141</v>
      </c>
      <c r="C1043" t="str">
        <f>'1º PASSO - Rascunho'!C1043</f>
        <v>Serviço</v>
      </c>
      <c r="D1043" t="str">
        <f>'1º PASSO - Rascunho'!D1043</f>
        <v>3492-Ar Condicionado - Manutenção de Aparelhos de Parede</v>
      </c>
      <c r="E1043" s="42" t="str">
        <f>IFERROR(VLOOKUP(B1043,'4º PASSO - Lançar TR'!A:D,4,FALSE),"")</f>
        <v>Serviço    de     manutenção    corretiva  com fornecimento de material e aplicação de peças, realizando a substituição de placa eletrônica universal da unidade interna, de ar condicionado do tipo Split (convencional), de 48.000 a 60.000 BTUs.</v>
      </c>
      <c r="F1043" s="42">
        <f>IFERROR(VLOOKUP(B1043,'4º PASSO - Lançar TR'!A:D,2,FALSE),"")</f>
        <v>3492</v>
      </c>
      <c r="G1043" t="str">
        <f>'1º PASSO - Rascunho'!E1043</f>
        <v>UNIDADE</v>
      </c>
      <c r="H1043">
        <f>'1º PASSO - Rascunho'!F1043</f>
        <v>405</v>
      </c>
      <c r="I1043" t="str">
        <f>'1º PASSO - Rascunho'!G1043</f>
        <v>160046 - COLEGIO MILITAR DE FORTALEZA/MEX - CE</v>
      </c>
      <c r="J1043" s="42">
        <f t="shared" si="36"/>
        <v>2</v>
      </c>
      <c r="K1043">
        <f>'1º PASSO - Rascunho'!H1043</f>
        <v>10</v>
      </c>
      <c r="L1043" s="42">
        <f t="shared" si="37"/>
        <v>10</v>
      </c>
    </row>
    <row r="1044" spans="1:12" x14ac:dyDescent="0.25">
      <c r="A1044" t="str">
        <f>'1º PASSO - Rascunho'!A1044</f>
        <v>CMF</v>
      </c>
      <c r="B1044">
        <f>'1º PASSO - Rascunho'!B1044</f>
        <v>142</v>
      </c>
      <c r="C1044" t="str">
        <f>'1º PASSO - Rascunho'!C1044</f>
        <v>Serviço</v>
      </c>
      <c r="D1044" t="str">
        <f>'1º PASSO - Rascunho'!D1044</f>
        <v>3492-Ar Condicionado - Manutenção de Aparelhos de Parede</v>
      </c>
      <c r="E1044" s="42" t="str">
        <f>IFERROR(VLOOKUP(B1044,'4º PASSO - Lançar TR'!A:D,4,FALSE),"")</f>
        <v>Serviço    de     manutenção    corretiva  com reparo da placa eletrônica principal (unidade interna), de ar condicionado do tipo Split(inverter ou convencional), de 48.000 a 60.000 BTUs.</v>
      </c>
      <c r="F1044" s="42">
        <f>IFERROR(VLOOKUP(B1044,'4º PASSO - Lançar TR'!A:D,2,FALSE),"")</f>
        <v>3492</v>
      </c>
      <c r="G1044" t="str">
        <f>'1º PASSO - Rascunho'!E1044</f>
        <v>UNIDADE</v>
      </c>
      <c r="H1044">
        <f>'1º PASSO - Rascunho'!F1044</f>
        <v>461</v>
      </c>
      <c r="I1044" t="str">
        <f>'1º PASSO - Rascunho'!G1044</f>
        <v>160046 - COLEGIO MILITAR DE FORTALEZA/MEX - CE</v>
      </c>
      <c r="J1044" s="42">
        <f t="shared" si="36"/>
        <v>2</v>
      </c>
      <c r="K1044">
        <f>'1º PASSO - Rascunho'!H1044</f>
        <v>10</v>
      </c>
      <c r="L1044" s="42">
        <f t="shared" si="37"/>
        <v>10</v>
      </c>
    </row>
    <row r="1045" spans="1:12" x14ac:dyDescent="0.25">
      <c r="A1045" t="str">
        <f>'1º PASSO - Rascunho'!A1045</f>
        <v>CMF</v>
      </c>
      <c r="B1045">
        <f>'1º PASSO - Rascunho'!B1045</f>
        <v>143</v>
      </c>
      <c r="C1045" t="str">
        <f>'1º PASSO - Rascunho'!C1045</f>
        <v>Serviço</v>
      </c>
      <c r="D1045" t="str">
        <f>'1º PASSO - Rascunho'!D1045</f>
        <v>3492-Ar Condicionado - Manutenção de Aparelhos de Parede</v>
      </c>
      <c r="E1045" s="42" t="str">
        <f>IFERROR(VLOOKUP(B1045,'4º PASSO - Lançar TR'!A:D,4,FALSE),"")</f>
        <v>Serviço de manutenção corretiva com fornecimento de material e aplicação de peças, realizando a substituição de placa eletrônica receptora da unidade interna, de ar condicionado do  tipo Split(inverter ou convencional), de 48.000 a 60.000 BTUs..</v>
      </c>
      <c r="F1045" s="42">
        <f>IFERROR(VLOOKUP(B1045,'4º PASSO - Lançar TR'!A:D,2,FALSE),"")</f>
        <v>3492</v>
      </c>
      <c r="G1045" t="str">
        <f>'1º PASSO - Rascunho'!E1045</f>
        <v>UNIDADE</v>
      </c>
      <c r="H1045">
        <f>'1º PASSO - Rascunho'!F1045</f>
        <v>615</v>
      </c>
      <c r="I1045" t="str">
        <f>'1º PASSO - Rascunho'!G1045</f>
        <v>160046 - COLEGIO MILITAR DE FORTALEZA/MEX - CE</v>
      </c>
      <c r="J1045" s="42">
        <f t="shared" si="36"/>
        <v>2</v>
      </c>
      <c r="K1045">
        <f>'1º PASSO - Rascunho'!H1045</f>
        <v>10</v>
      </c>
      <c r="L1045" s="42">
        <f t="shared" si="37"/>
        <v>10</v>
      </c>
    </row>
    <row r="1046" spans="1:12" x14ac:dyDescent="0.25">
      <c r="A1046" t="str">
        <f>'1º PASSO - Rascunho'!A1046</f>
        <v>CMF</v>
      </c>
      <c r="B1046">
        <f>'1º PASSO - Rascunho'!B1046</f>
        <v>144</v>
      </c>
      <c r="C1046" t="str">
        <f>'1º PASSO - Rascunho'!C1046</f>
        <v>Serviço</v>
      </c>
      <c r="D1046" t="str">
        <f>'1º PASSO - Rascunho'!D1046</f>
        <v>3492-Ar Condicionado - Manutenção de Aparelhos de Parede</v>
      </c>
      <c r="E1046" s="42" t="str">
        <f>IFERROR(VLOOKUP(B1046,'4º PASSO - Lançar TR'!A:D,4,FALSE),"")</f>
        <v>Serviço de manutenção corretiva com fornecimento de material e aplicação de peças, realizando a substituição do motor de passo de movimentação das aletas/swing, de ar condicionado do  tipo Split(inverter ou convencional), de 48.000 a 60.000 BTUs.</v>
      </c>
      <c r="F1046" s="42">
        <f>IFERROR(VLOOKUP(B1046,'4º PASSO - Lançar TR'!A:D,2,FALSE),"")</f>
        <v>3492</v>
      </c>
      <c r="G1046" t="str">
        <f>'1º PASSO - Rascunho'!E1046</f>
        <v>UNIDADE</v>
      </c>
      <c r="H1046">
        <f>'1º PASSO - Rascunho'!F1046</f>
        <v>205.83</v>
      </c>
      <c r="I1046" t="str">
        <f>'1º PASSO - Rascunho'!G1046</f>
        <v>160046 - COLEGIO MILITAR DE FORTALEZA/MEX - CE</v>
      </c>
      <c r="J1046" s="42">
        <f t="shared" si="36"/>
        <v>2</v>
      </c>
      <c r="K1046">
        <f>'1º PASSO - Rascunho'!H1046</f>
        <v>10</v>
      </c>
      <c r="L1046" s="42">
        <f t="shared" si="37"/>
        <v>10</v>
      </c>
    </row>
    <row r="1047" spans="1:12" x14ac:dyDescent="0.25">
      <c r="A1047" t="str">
        <f>'1º PASSO - Rascunho'!A1047</f>
        <v>CMF</v>
      </c>
      <c r="B1047">
        <f>'1º PASSO - Rascunho'!B1047</f>
        <v>145</v>
      </c>
      <c r="C1047" t="str">
        <f>'1º PASSO - Rascunho'!C1047</f>
        <v>Serviço</v>
      </c>
      <c r="D1047" t="str">
        <f>'1º PASSO - Rascunho'!D1047</f>
        <v>3492-Ar Condicionado - Manutenção de Aparelhos de Parede</v>
      </c>
      <c r="E1047" s="42" t="str">
        <f>IFERROR(VLOOKUP(B1047,'4º PASSO - Lançar TR'!A:D,4,FALSE),"")</f>
        <v>Serviço de manutenção corretiva com fornecimento de material e aplicação de peças, realizando a substituição de placa eletrônica unidade externa (condensadora), de ar condicionado do tipo Split (inverter), de 48.000 a 60.000 BTUs.</v>
      </c>
      <c r="F1047" s="42">
        <f>IFERROR(VLOOKUP(B1047,'4º PASSO - Lançar TR'!A:D,2,FALSE),"")</f>
        <v>3492</v>
      </c>
      <c r="G1047" t="str">
        <f>'1º PASSO - Rascunho'!E1047</f>
        <v>UNIDADE</v>
      </c>
      <c r="H1047">
        <f>'1º PASSO - Rascunho'!F1047</f>
        <v>615</v>
      </c>
      <c r="I1047" t="str">
        <f>'1º PASSO - Rascunho'!G1047</f>
        <v>160046 - COLEGIO MILITAR DE FORTALEZA/MEX - CE</v>
      </c>
      <c r="J1047" s="42">
        <f t="shared" si="36"/>
        <v>2</v>
      </c>
      <c r="K1047">
        <f>'1º PASSO - Rascunho'!H1047</f>
        <v>10</v>
      </c>
      <c r="L1047" s="42">
        <f t="shared" si="37"/>
        <v>10</v>
      </c>
    </row>
    <row r="1048" spans="1:12" x14ac:dyDescent="0.25">
      <c r="A1048" t="str">
        <f>'1º PASSO - Rascunho'!A1048</f>
        <v>CMF</v>
      </c>
      <c r="B1048">
        <f>'1º PASSO - Rascunho'!B1048</f>
        <v>146</v>
      </c>
      <c r="C1048" t="str">
        <f>'1º PASSO - Rascunho'!C1048</f>
        <v>Serviço</v>
      </c>
      <c r="D1048" t="str">
        <f>'1º PASSO - Rascunho'!D1048</f>
        <v>3492-Ar Condicionado - Manutenção de Aparelhos de Parede</v>
      </c>
      <c r="E1048" s="42" t="str">
        <f>IFERROR(VLOOKUP(B1048,'4º PASSO - Lançar TR'!A:D,4,FALSE),"")</f>
        <v>Serviço de manutenção corretiva com o reparo da placa eletrônica da condensadora, de ar condicionado do tipo Split (inverter ou convencional), de 48.000 a 60.000 BTUs.</v>
      </c>
      <c r="F1048" s="42">
        <f>IFERROR(VLOOKUP(B1048,'4º PASSO - Lançar TR'!A:D,2,FALSE),"")</f>
        <v>3492</v>
      </c>
      <c r="G1048" t="str">
        <f>'1º PASSO - Rascunho'!E1048</f>
        <v>UNIDADE</v>
      </c>
      <c r="H1048">
        <f>'1º PASSO - Rascunho'!F1048</f>
        <v>475</v>
      </c>
      <c r="I1048" t="str">
        <f>'1º PASSO - Rascunho'!G1048</f>
        <v>160046 - COLEGIO MILITAR DE FORTALEZA/MEX - CE</v>
      </c>
      <c r="J1048" s="42">
        <f t="shared" si="36"/>
        <v>2</v>
      </c>
      <c r="K1048">
        <f>'1º PASSO - Rascunho'!H1048</f>
        <v>10</v>
      </c>
      <c r="L1048" s="42">
        <f t="shared" si="37"/>
        <v>10</v>
      </c>
    </row>
    <row r="1049" spans="1:12" x14ac:dyDescent="0.25">
      <c r="A1049" t="str">
        <f>'1º PASSO - Rascunho'!A1049</f>
        <v>CMF</v>
      </c>
      <c r="B1049">
        <f>'1º PASSO - Rascunho'!B1049</f>
        <v>147</v>
      </c>
      <c r="C1049" t="str">
        <f>'1º PASSO - Rascunho'!C1049</f>
        <v>Serviço</v>
      </c>
      <c r="D1049" t="str">
        <f>'1º PASSO - Rascunho'!D1049</f>
        <v>3492-Ar Condicionado - Manutenção de Aparelhos de Parede</v>
      </c>
      <c r="E1049" s="42" t="str">
        <f>IFERROR(VLOOKUP(B1049,'4º PASSO - Lançar TR'!A:D,4,FALSE),"")</f>
        <v>Serviço    de  manutenção   corretiva com  fornecimento de material e aplicação de peças, realizando a substituição de motor do ventilador da unidade externa, de ar condicionado do tipo Split (inverter ou convencional), de 48.000 a 60.000 BTUs.</v>
      </c>
      <c r="F1049" s="42">
        <f>IFERROR(VLOOKUP(B1049,'4º PASSO - Lançar TR'!A:D,2,FALSE),"")</f>
        <v>3492</v>
      </c>
      <c r="G1049" t="str">
        <f>'1º PASSO - Rascunho'!E1049</f>
        <v>UNIDADE</v>
      </c>
      <c r="H1049">
        <f>'1º PASSO - Rascunho'!F1049</f>
        <v>640</v>
      </c>
      <c r="I1049" t="str">
        <f>'1º PASSO - Rascunho'!G1049</f>
        <v>160046 - COLEGIO MILITAR DE FORTALEZA/MEX - CE</v>
      </c>
      <c r="J1049" s="42">
        <f t="shared" si="36"/>
        <v>2</v>
      </c>
      <c r="K1049">
        <f>'1º PASSO - Rascunho'!H1049</f>
        <v>10</v>
      </c>
      <c r="L1049" s="42">
        <f t="shared" si="37"/>
        <v>10</v>
      </c>
    </row>
    <row r="1050" spans="1:12" x14ac:dyDescent="0.25">
      <c r="A1050" t="str">
        <f>'1º PASSO - Rascunho'!A1050</f>
        <v>CMF</v>
      </c>
      <c r="B1050">
        <f>'1º PASSO - Rascunho'!B1050</f>
        <v>148</v>
      </c>
      <c r="C1050" t="str">
        <f>'1º PASSO - Rascunho'!C1050</f>
        <v>Serviço</v>
      </c>
      <c r="D1050" t="str">
        <f>'1º PASSO - Rascunho'!D1050</f>
        <v>3492-Ar Condicionado - Manutenção de Aparelhos de Parede</v>
      </c>
      <c r="E1050" s="42" t="str">
        <f>IFERROR(VLOOKUP(B1050,'4º PASSO - Lançar TR'!A:D,4,FALSE),"")</f>
        <v>Serviço    de  manutenção   corretiva  com reparo de motor do ventilador da unidade externa, de ar condicionado do tipo Split (inverter ou convencional), de 48.000 a 60.000 BTUs.</v>
      </c>
      <c r="F1050" s="42">
        <f>IFERROR(VLOOKUP(B1050,'4º PASSO - Lançar TR'!A:D,2,FALSE),"")</f>
        <v>3492</v>
      </c>
      <c r="G1050" t="str">
        <f>'1º PASSO - Rascunho'!E1050</f>
        <v>UNIDADE</v>
      </c>
      <c r="H1050">
        <f>'1º PASSO - Rascunho'!F1050</f>
        <v>478.33</v>
      </c>
      <c r="I1050" t="str">
        <f>'1º PASSO - Rascunho'!G1050</f>
        <v>160046 - COLEGIO MILITAR DE FORTALEZA/MEX - CE</v>
      </c>
      <c r="J1050" s="42">
        <f t="shared" si="36"/>
        <v>2</v>
      </c>
      <c r="K1050">
        <f>'1º PASSO - Rascunho'!H1050</f>
        <v>10</v>
      </c>
      <c r="L1050" s="42">
        <f t="shared" si="37"/>
        <v>10</v>
      </c>
    </row>
    <row r="1051" spans="1:12" x14ac:dyDescent="0.25">
      <c r="A1051" t="str">
        <f>'1º PASSO - Rascunho'!A1051</f>
        <v>CMF</v>
      </c>
      <c r="B1051">
        <f>'1º PASSO - Rascunho'!B1051</f>
        <v>149</v>
      </c>
      <c r="C1051" t="str">
        <f>'1º PASSO - Rascunho'!C1051</f>
        <v>Serviço</v>
      </c>
      <c r="D1051" t="str">
        <f>'1º PASSO - Rascunho'!D1051</f>
        <v>3492-Ar Condicionado - Manutenção de Aparelhos de Parede</v>
      </c>
      <c r="E1051" s="42" t="str">
        <f>IFERROR(VLOOKUP(B1051,'4º PASSO - Lançar TR'!A:D,4,FALSE),"")</f>
        <v>Serviço    de  manutenção    corretiva  com fornecimento de material e aplicação de peças, realizando a substituição de motor do ventilador da unidade interna, de ar condicionado do tipo Split (convencional), de 48.000 a 60.000 BTUs.</v>
      </c>
      <c r="F1051" s="42">
        <f>IFERROR(VLOOKUP(B1051,'4º PASSO - Lançar TR'!A:D,2,FALSE),"")</f>
        <v>3492</v>
      </c>
      <c r="G1051" t="str">
        <f>'1º PASSO - Rascunho'!E1051</f>
        <v>UNIDADE</v>
      </c>
      <c r="H1051">
        <f>'1º PASSO - Rascunho'!F1051</f>
        <v>636.66999999999996</v>
      </c>
      <c r="I1051" t="str">
        <f>'1º PASSO - Rascunho'!G1051</f>
        <v>160046 - COLEGIO MILITAR DE FORTALEZA/MEX - CE</v>
      </c>
      <c r="J1051" s="42">
        <f t="shared" si="36"/>
        <v>2</v>
      </c>
      <c r="K1051">
        <f>'1º PASSO - Rascunho'!H1051</f>
        <v>10</v>
      </c>
      <c r="L1051" s="42">
        <f t="shared" si="37"/>
        <v>10</v>
      </c>
    </row>
    <row r="1052" spans="1:12" x14ac:dyDescent="0.25">
      <c r="A1052" t="str">
        <f>'1º PASSO - Rascunho'!A1052</f>
        <v>CMF</v>
      </c>
      <c r="B1052">
        <f>'1º PASSO - Rascunho'!B1052</f>
        <v>150</v>
      </c>
      <c r="C1052" t="str">
        <f>'1º PASSO - Rascunho'!C1052</f>
        <v>Serviço</v>
      </c>
      <c r="D1052" t="str">
        <f>'1º PASSO - Rascunho'!D1052</f>
        <v>3492-Ar Condicionado - Manutenção de Aparelhos de Parede</v>
      </c>
      <c r="E1052" s="42" t="str">
        <f>IFERROR(VLOOKUP(B1052,'4º PASSO - Lançar TR'!A:D,4,FALSE),"")</f>
        <v>Serviço    de  manutenção    corretiva com reparo de motor do ventilador da unidade interna, de ar condicionado do tipo Split (convencional), de 48.000 a 60.000 BTUs.</v>
      </c>
      <c r="F1052" s="42">
        <f>IFERROR(VLOOKUP(B1052,'4º PASSO - Lançar TR'!A:D,2,FALSE),"")</f>
        <v>3492</v>
      </c>
      <c r="G1052" t="str">
        <f>'1º PASSO - Rascunho'!E1052</f>
        <v>UNIDADE</v>
      </c>
      <c r="H1052">
        <f>'1º PASSO - Rascunho'!F1052</f>
        <v>478.33</v>
      </c>
      <c r="I1052" t="str">
        <f>'1º PASSO - Rascunho'!G1052</f>
        <v>160046 - COLEGIO MILITAR DE FORTALEZA/MEX - CE</v>
      </c>
      <c r="J1052" s="42">
        <f t="shared" si="36"/>
        <v>2</v>
      </c>
      <c r="K1052">
        <f>'1º PASSO - Rascunho'!H1052</f>
        <v>10</v>
      </c>
      <c r="L1052" s="42">
        <f t="shared" si="37"/>
        <v>10</v>
      </c>
    </row>
    <row r="1053" spans="1:12" x14ac:dyDescent="0.25">
      <c r="A1053" t="str">
        <f>'1º PASSO - Rascunho'!A1053</f>
        <v>CMF</v>
      </c>
      <c r="B1053">
        <f>'1º PASSO - Rascunho'!B1053</f>
        <v>151</v>
      </c>
      <c r="C1053" t="str">
        <f>'1º PASSO - Rascunho'!C1053</f>
        <v>Serviço</v>
      </c>
      <c r="D1053" t="str">
        <f>'1º PASSO - Rascunho'!D1053</f>
        <v>3492-Ar Condicionado - Manutenção de Aparelhos de Parede</v>
      </c>
      <c r="E1053" s="42" t="str">
        <f>IFERROR(VLOOKUP(B1053,'4º PASSO - Lançar TR'!A:D,4,FALSE),"")</f>
        <v>Serviço    de     manutenção   corretiva    com fornecimento de material e aplicação de peças, realizando a substituição da turbina da unidade interna, de ar condicionado do tipo Split (inverter ou convencional), de 48.000 a 60.000 BTUs.</v>
      </c>
      <c r="F1053" s="42">
        <f>IFERROR(VLOOKUP(B1053,'4º PASSO - Lançar TR'!A:D,2,FALSE),"")</f>
        <v>3492</v>
      </c>
      <c r="G1053" t="str">
        <f>'1º PASSO - Rascunho'!E1053</f>
        <v>UNIDADE</v>
      </c>
      <c r="H1053">
        <f>'1º PASSO - Rascunho'!F1053</f>
        <v>444</v>
      </c>
      <c r="I1053" t="str">
        <f>'1º PASSO - Rascunho'!G1053</f>
        <v>160046 - COLEGIO MILITAR DE FORTALEZA/MEX - CE</v>
      </c>
      <c r="J1053" s="42">
        <f t="shared" si="36"/>
        <v>2</v>
      </c>
      <c r="K1053">
        <f>'1º PASSO - Rascunho'!H1053</f>
        <v>10</v>
      </c>
      <c r="L1053" s="42">
        <f t="shared" si="37"/>
        <v>10</v>
      </c>
    </row>
    <row r="1054" spans="1:12" x14ac:dyDescent="0.25">
      <c r="A1054" t="str">
        <f>'1º PASSO - Rascunho'!A1054</f>
        <v>CMF</v>
      </c>
      <c r="B1054">
        <f>'1º PASSO - Rascunho'!B1054</f>
        <v>152</v>
      </c>
      <c r="C1054" t="str">
        <f>'1º PASSO - Rascunho'!C1054</f>
        <v>Serviço</v>
      </c>
      <c r="D1054" t="str">
        <f>'1º PASSO - Rascunho'!D1054</f>
        <v>3492-Ar Condicionado - Manutenção de Aparelhos de Parede</v>
      </c>
      <c r="E1054" s="42" t="str">
        <f>IFERROR(VLOOKUP(B1054,'4º PASSO - Lançar TR'!A:D,4,FALSE),"")</f>
        <v>Serviço    de     manutenção    corretiva    com fornecimento de material e aplicação de peças, realizando a substituição de dispositivos de expansão (válvula eletrônica, tubo capilar ou pistão, de ar condicionado do tipo Split (inverter ou convencional), de 48.000 a 60.000 BTUs.</v>
      </c>
      <c r="F1054" s="42">
        <f>IFERROR(VLOOKUP(B1054,'4º PASSO - Lançar TR'!A:D,2,FALSE),"")</f>
        <v>3492</v>
      </c>
      <c r="G1054" t="str">
        <f>'1º PASSO - Rascunho'!E1054</f>
        <v>UNIDADE</v>
      </c>
      <c r="H1054">
        <f>'1º PASSO - Rascunho'!F1054</f>
        <v>237.33</v>
      </c>
      <c r="I1054" t="str">
        <f>'1º PASSO - Rascunho'!G1054</f>
        <v>160046 - COLEGIO MILITAR DE FORTALEZA/MEX - CE</v>
      </c>
      <c r="J1054" s="42">
        <f t="shared" si="36"/>
        <v>2</v>
      </c>
      <c r="K1054">
        <f>'1º PASSO - Rascunho'!H1054</f>
        <v>10</v>
      </c>
      <c r="L1054" s="42">
        <f t="shared" si="37"/>
        <v>10</v>
      </c>
    </row>
    <row r="1055" spans="1:12" x14ac:dyDescent="0.25">
      <c r="A1055" t="str">
        <f>'1º PASSO - Rascunho'!A1055</f>
        <v>CMF</v>
      </c>
      <c r="B1055">
        <f>'1º PASSO - Rascunho'!B1055</f>
        <v>153</v>
      </c>
      <c r="C1055" t="str">
        <f>'1º PASSO - Rascunho'!C1055</f>
        <v>Serviço</v>
      </c>
      <c r="D1055" t="str">
        <f>'1º PASSO - Rascunho'!D1055</f>
        <v>3492-Ar Condicionado - Manutenção de Aparelhos de Parede</v>
      </c>
      <c r="E1055" s="42" t="str">
        <f>IFERROR(VLOOKUP(B1055,'4º PASSO - Lançar TR'!A:D,4,FALSE),"")</f>
        <v>Serviço    de     manutenção    corretiva   com fornecimento de material e aplicação de peças, realizando a substituição de hélice do motor da unidade externa, de ar condicionado do tipo Split(inverter ou convencional), de 48.000 a 60.000 BTUs.</v>
      </c>
      <c r="F1055" s="42">
        <f>IFERROR(VLOOKUP(B1055,'4º PASSO - Lançar TR'!A:D,2,FALSE),"")</f>
        <v>3492</v>
      </c>
      <c r="G1055" t="str">
        <f>'1º PASSO - Rascunho'!E1055</f>
        <v>UNIDADE</v>
      </c>
      <c r="H1055">
        <f>'1º PASSO - Rascunho'!F1055</f>
        <v>275.83</v>
      </c>
      <c r="I1055" t="str">
        <f>'1º PASSO - Rascunho'!G1055</f>
        <v>160046 - COLEGIO MILITAR DE FORTALEZA/MEX - CE</v>
      </c>
      <c r="J1055" s="42">
        <f t="shared" si="36"/>
        <v>2</v>
      </c>
      <c r="K1055">
        <f>'1º PASSO - Rascunho'!H1055</f>
        <v>10</v>
      </c>
      <c r="L1055" s="42">
        <f t="shared" si="37"/>
        <v>10</v>
      </c>
    </row>
    <row r="1056" spans="1:12" x14ac:dyDescent="0.25">
      <c r="A1056" t="str">
        <f>'1º PASSO - Rascunho'!A1056</f>
        <v>CMF</v>
      </c>
      <c r="B1056">
        <f>'1º PASSO - Rascunho'!B1056</f>
        <v>154</v>
      </c>
      <c r="C1056" t="str">
        <f>'1º PASSO - Rascunho'!C1056</f>
        <v>Serviço</v>
      </c>
      <c r="D1056" t="str">
        <f>'1º PASSO - Rascunho'!D1056</f>
        <v>3492-Ar Condicionado - Manutenção de Aparelhos de Parede</v>
      </c>
      <c r="E1056" s="42" t="str">
        <f>IFERROR(VLOOKUP(B1056,'4º PASSO - Lançar TR'!A:D,4,FALSE),"")</f>
        <v>Serviço    de     manutenção    corretiva  com fornecimento de material e aplicação de peças, realizando a substituição de válvulas de serviço split da unidade externa (condensadora), de ar condicionado do tipo Split (inverter ou convencional), de 48.000 a 60.000 BTUs.</v>
      </c>
      <c r="F1056" s="42">
        <f>IFERROR(VLOOKUP(B1056,'4º PASSO - Lançar TR'!A:D,2,FALSE),"")</f>
        <v>3492</v>
      </c>
      <c r="G1056" t="str">
        <f>'1º PASSO - Rascunho'!E1056</f>
        <v>UNIDADE</v>
      </c>
      <c r="H1056">
        <f>'1º PASSO - Rascunho'!F1056</f>
        <v>160</v>
      </c>
      <c r="I1056" t="str">
        <f>'1º PASSO - Rascunho'!G1056</f>
        <v>160046 - COLEGIO MILITAR DE FORTALEZA/MEX - CE</v>
      </c>
      <c r="J1056" s="42">
        <f t="shared" si="36"/>
        <v>2</v>
      </c>
      <c r="K1056">
        <f>'1º PASSO - Rascunho'!H1056</f>
        <v>10</v>
      </c>
      <c r="L1056" s="42">
        <f t="shared" si="37"/>
        <v>10</v>
      </c>
    </row>
    <row r="1057" spans="1:12" x14ac:dyDescent="0.25">
      <c r="A1057" t="str">
        <f>'1º PASSO - Rascunho'!A1057</f>
        <v>CMF</v>
      </c>
      <c r="B1057">
        <f>'1º PASSO - Rascunho'!B1057</f>
        <v>155</v>
      </c>
      <c r="C1057" t="str">
        <f>'1º PASSO - Rascunho'!C1057</f>
        <v>Serviço</v>
      </c>
      <c r="D1057" t="str">
        <f>'1º PASSO - Rascunho'!D1057</f>
        <v>3492-Ar Condicionado - Manutenção de Aparelhos de Parede</v>
      </c>
      <c r="E1057" s="42" t="str">
        <f>IFERROR(VLOOKUP(B1057,'4º PASSO - Lançar TR'!A:D,4,FALSE),"")</f>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v>
      </c>
      <c r="F1057" s="42">
        <f>IFERROR(VLOOKUP(B1057,'4º PASSO - Lançar TR'!A:D,2,FALSE),"")</f>
        <v>3492</v>
      </c>
      <c r="G1057" t="str">
        <f>'1º PASSO - Rascunho'!E1057</f>
        <v>UNIDADE</v>
      </c>
      <c r="H1057">
        <f>'1º PASSO - Rascunho'!F1057</f>
        <v>846.67</v>
      </c>
      <c r="I1057" t="str">
        <f>'1º PASSO - Rascunho'!G1057</f>
        <v>160046 - COLEGIO MILITAR DE FORTALEZA/MEX - CE</v>
      </c>
      <c r="J1057" s="42">
        <f t="shared" si="36"/>
        <v>2</v>
      </c>
      <c r="K1057">
        <f>'1º PASSO - Rascunho'!H1057</f>
        <v>10</v>
      </c>
      <c r="L1057" s="42">
        <f t="shared" si="37"/>
        <v>10</v>
      </c>
    </row>
    <row r="1058" spans="1:12" x14ac:dyDescent="0.25">
      <c r="A1058" t="str">
        <f>'1º PASSO - Rascunho'!A1058</f>
        <v>CMF</v>
      </c>
      <c r="B1058">
        <f>'1º PASSO - Rascunho'!B1058</f>
        <v>156</v>
      </c>
      <c r="C1058" t="str">
        <f>'1º PASSO - Rascunho'!C1058</f>
        <v>Serviço</v>
      </c>
      <c r="D1058" t="str">
        <f>'1º PASSO - Rascunho'!D1058</f>
        <v>3492-Ar Condicionado - Manutenção de Aparelhos de Parede</v>
      </c>
      <c r="E1058" s="42" t="str">
        <f>IFERROR(VLOOKUP(B1058,'4º PASSO - Lançar TR'!A:D,4,FALSE),"")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v>
      </c>
      <c r="F1058" s="42">
        <f>IFERROR(VLOOKUP(B1058,'4º PASSO - Lançar TR'!A:D,2,FALSE),"")</f>
        <v>3492</v>
      </c>
      <c r="G1058" t="str">
        <f>'1º PASSO - Rascunho'!E1058</f>
        <v>UNIDADE</v>
      </c>
      <c r="H1058">
        <f>'1º PASSO - Rascunho'!F1058</f>
        <v>901.67</v>
      </c>
      <c r="I1058" t="str">
        <f>'1º PASSO - Rascunho'!G1058</f>
        <v>160046 - COLEGIO MILITAR DE FORTALEZA/MEX - CE</v>
      </c>
      <c r="J1058" s="42">
        <f t="shared" si="36"/>
        <v>2</v>
      </c>
      <c r="K1058">
        <f>'1º PASSO - Rascunho'!H1058</f>
        <v>10</v>
      </c>
      <c r="L1058" s="42">
        <f t="shared" si="37"/>
        <v>10</v>
      </c>
    </row>
    <row r="1059" spans="1:12" x14ac:dyDescent="0.25">
      <c r="A1059" t="str">
        <f>'1º PASSO - Rascunho'!A1059</f>
        <v>CMF</v>
      </c>
      <c r="B1059">
        <f>'1º PASSO - Rascunho'!B1059</f>
        <v>157</v>
      </c>
      <c r="C1059" t="str">
        <f>'1º PASSO - Rascunho'!C1059</f>
        <v>Serviço</v>
      </c>
      <c r="D1059" t="str">
        <f>'1º PASSO - Rascunho'!D1059</f>
        <v>3492-Ar Condicionado - Manutenção de Aparelhos de Parede</v>
      </c>
      <c r="E1059" s="42" t="str">
        <f>IFERROR(VLOOKUP(B1059,'4º PASSO - Lançar TR'!A:D,4,FALSE),"")</f>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F1059" s="42">
        <f>IFERROR(VLOOKUP(B1059,'4º PASSO - Lançar TR'!A:D,2,FALSE),"")</f>
        <v>3492</v>
      </c>
      <c r="G1059" t="str">
        <f>'1º PASSO - Rascunho'!E1059</f>
        <v>UNIDADE</v>
      </c>
      <c r="H1059">
        <f>'1º PASSO - Rascunho'!F1059</f>
        <v>361.67</v>
      </c>
      <c r="I1059" t="str">
        <f>'1º PASSO - Rascunho'!G1059</f>
        <v>160046 - COLEGIO MILITAR DE FORTALEZA/MEX - CE</v>
      </c>
      <c r="J1059" s="42">
        <f t="shared" si="36"/>
        <v>5</v>
      </c>
      <c r="K1059">
        <f>'1º PASSO - Rascunho'!H1059</f>
        <v>21</v>
      </c>
      <c r="L1059" s="42">
        <f t="shared" si="37"/>
        <v>21</v>
      </c>
    </row>
    <row r="1060" spans="1:12" x14ac:dyDescent="0.25">
      <c r="A1060" t="str">
        <f>'1º PASSO - Rascunho'!A1060</f>
        <v>CMF</v>
      </c>
      <c r="B1060">
        <f>'1º PASSO - Rascunho'!B1060</f>
        <v>158</v>
      </c>
      <c r="C1060" t="str">
        <f>'1º PASSO - Rascunho'!C1060</f>
        <v>Serviço</v>
      </c>
      <c r="D1060" t="str">
        <f>'1º PASSO - Rascunho'!D1060</f>
        <v>3492-Ar Condicionado - Manutenção de Aparelhos de Parede</v>
      </c>
      <c r="E1060" s="42" t="str">
        <f>IFERROR(VLOOKUP(B1060,'4º PASSO - Lançar TR'!A:D,4,FALSE),"")</f>
        <v>Serviço    de     manutenção    corretiva    com fornecimento de material e aplicação de peças, realizando a substituição de controle remoto, de ar condicionado do tipo Split (inverter ou convencional) de 48.000 a 60.000 BTUs.</v>
      </c>
      <c r="F1060" s="42">
        <f>IFERROR(VLOOKUP(B1060,'4º PASSO - Lançar TR'!A:D,2,FALSE),"")</f>
        <v>3492</v>
      </c>
      <c r="G1060" t="str">
        <f>'1º PASSO - Rascunho'!E1060</f>
        <v>UNIDADE</v>
      </c>
      <c r="H1060">
        <f>'1º PASSO - Rascunho'!F1060</f>
        <v>113.33</v>
      </c>
      <c r="I1060" t="str">
        <f>'1º PASSO - Rascunho'!G1060</f>
        <v>160046 - COLEGIO MILITAR DE FORTALEZA/MEX - CE</v>
      </c>
      <c r="J1060" s="42">
        <f t="shared" si="36"/>
        <v>2</v>
      </c>
      <c r="K1060">
        <f>'1º PASSO - Rascunho'!H1060</f>
        <v>10</v>
      </c>
      <c r="L1060" s="42">
        <f t="shared" si="37"/>
        <v>10</v>
      </c>
    </row>
    <row r="1061" spans="1:12" x14ac:dyDescent="0.25">
      <c r="A1061" t="str">
        <f>'1º PASSO - Rascunho'!A1061</f>
        <v>CMF</v>
      </c>
      <c r="B1061">
        <f>'1º PASSO - Rascunho'!B1061</f>
        <v>159</v>
      </c>
      <c r="C1061" t="str">
        <f>'1º PASSO - Rascunho'!C1061</f>
        <v>Serviço</v>
      </c>
      <c r="D1061" t="str">
        <f>'1º PASSO - Rascunho'!D1061</f>
        <v>2020-Ar Condicionado - Instalação/Montagem/Desmontagem/Remoção - (Parede / Sistemas)</v>
      </c>
      <c r="E1061" s="42" t="str">
        <f>IFERROR(VLOOKUP(B1061,'4º PASSO - Lançar TR'!A:D,4,FALSE),"")</f>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v>
      </c>
      <c r="F1061" s="42">
        <f>IFERROR(VLOOKUP(B1061,'4º PASSO - Lançar TR'!A:D,2,FALSE),"")</f>
        <v>2020</v>
      </c>
      <c r="G1061" t="str">
        <f>'1º PASSO - Rascunho'!E1061</f>
        <v>UNIDADE</v>
      </c>
      <c r="H1061">
        <f>'1º PASSO - Rascunho'!F1061</f>
        <v>153</v>
      </c>
      <c r="I1061" t="str">
        <f>'1º PASSO - Rascunho'!G1061</f>
        <v>160046 - COLEGIO MILITAR DE FORTALEZA/MEX - CE</v>
      </c>
      <c r="J1061" s="42">
        <f t="shared" si="36"/>
        <v>4</v>
      </c>
      <c r="K1061">
        <f>'1º PASSO - Rascunho'!H1061</f>
        <v>16</v>
      </c>
      <c r="L1061" s="42">
        <f t="shared" si="37"/>
        <v>16</v>
      </c>
    </row>
    <row r="1062" spans="1:12" x14ac:dyDescent="0.25">
      <c r="A1062" t="str">
        <f>'1º PASSO - Rascunho'!A1062</f>
        <v>CMF</v>
      </c>
      <c r="B1062">
        <f>'1º PASSO - Rascunho'!B1062</f>
        <v>160</v>
      </c>
      <c r="C1062" t="str">
        <f>'1º PASSO - Rascunho'!C1062</f>
        <v>Serviço</v>
      </c>
      <c r="D1062" t="str">
        <f>'1º PASSO - Rascunho'!D1062</f>
        <v>2020-Ar Condicionado - Instalação/Montagem/Desmontagem/Remoção - (Parede / Sistemas)</v>
      </c>
      <c r="E1062" s="42" t="str">
        <f>IFERROR(VLOOKUP(B1062,'4º PASSO - Lançar TR'!A:D,4,FALSE),"")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v>
      </c>
      <c r="F1062" s="42">
        <f>IFERROR(VLOOKUP(B1062,'4º PASSO - Lançar TR'!A:D,2,FALSE),"")</f>
        <v>2020</v>
      </c>
      <c r="G1062" t="str">
        <f>'1º PASSO - Rascunho'!E1062</f>
        <v>UNIDADE</v>
      </c>
      <c r="H1062">
        <f>'1º PASSO - Rascunho'!F1062</f>
        <v>153</v>
      </c>
      <c r="I1062" t="str">
        <f>'1º PASSO - Rascunho'!G1062</f>
        <v>160046 - COLEGIO MILITAR DE FORTALEZA/MEX - CE</v>
      </c>
      <c r="J1062" s="42">
        <f t="shared" si="36"/>
        <v>4</v>
      </c>
      <c r="K1062">
        <f>'1º PASSO - Rascunho'!H1062</f>
        <v>16</v>
      </c>
      <c r="L1062" s="42">
        <f t="shared" si="37"/>
        <v>16</v>
      </c>
    </row>
    <row r="1063" spans="1:12" x14ac:dyDescent="0.25">
      <c r="A1063" t="str">
        <f>'1º PASSO - Rascunho'!A1063</f>
        <v>CMF</v>
      </c>
      <c r="B1063">
        <f>'1º PASSO - Rascunho'!B1063</f>
        <v>161</v>
      </c>
      <c r="C1063" t="str">
        <f>'1º PASSO - Rascunho'!C1063</f>
        <v>Serviço</v>
      </c>
      <c r="D1063" t="str">
        <f>'1º PASSO - Rascunho'!D1063</f>
        <v>3492-Ar Condicionado - Manutenção de Aparelhos de Parede</v>
      </c>
      <c r="E1063" s="42" t="str">
        <f>IFERROR(VLOOKUP(B1063,'4º PASSO - Lançar TR'!A:D,4,FALSE),"")</f>
        <v>Serviço de substituição com fornecimento de material e aplicação de peças, realizando a substituição do filtro secador para condicionador de ar Split piso/teto, de ar condicionado do tipo Split (inverter ou convencional), múltiplas marcas e tipos, de 48.000 a 60.000 BTUs.</v>
      </c>
      <c r="F1063" s="42">
        <f>IFERROR(VLOOKUP(B1063,'4º PASSO - Lançar TR'!A:D,2,FALSE),"")</f>
        <v>3492</v>
      </c>
      <c r="G1063" t="str">
        <f>'1º PASSO - Rascunho'!E1063</f>
        <v>UNIDADE</v>
      </c>
      <c r="H1063">
        <f>'1º PASSO - Rascunho'!F1063</f>
        <v>153</v>
      </c>
      <c r="I1063" t="str">
        <f>'1º PASSO - Rascunho'!G1063</f>
        <v>160046 - COLEGIO MILITAR DE FORTALEZA/MEX - CE</v>
      </c>
      <c r="J1063" s="42">
        <f t="shared" si="36"/>
        <v>2</v>
      </c>
      <c r="K1063">
        <f>'1º PASSO - Rascunho'!H1063</f>
        <v>10</v>
      </c>
      <c r="L1063" s="42">
        <f t="shared" si="37"/>
        <v>10</v>
      </c>
    </row>
    <row r="1064" spans="1:12" x14ac:dyDescent="0.25">
      <c r="A1064" t="str">
        <f>'1º PASSO - Rascunho'!A1064</f>
        <v>CMF</v>
      </c>
      <c r="B1064">
        <f>'1º PASSO - Rascunho'!B1064</f>
        <v>162</v>
      </c>
      <c r="C1064" t="str">
        <f>'1º PASSO - Rascunho'!C1064</f>
        <v>Serviço</v>
      </c>
      <c r="D1064" t="str">
        <f>'1º PASSO - Rascunho'!D1064</f>
        <v>2020-Ar Condicionado - Instalação/Montagem/Desmontagem/Remoção - (Parede / Sistemas)</v>
      </c>
      <c r="E1064" s="42" t="str">
        <f>IFERROR(VLOOKUP(B1064,'4º PASSO - Lançar TR'!A:D,4,FALSE),"")</f>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F1064" s="42">
        <f>IFERROR(VLOOKUP(B1064,'4º PASSO - Lançar TR'!A:D,2,FALSE),"")</f>
        <v>2020</v>
      </c>
      <c r="G1064" t="str">
        <f>'1º PASSO - Rascunho'!E1064</f>
        <v>UNIDADE</v>
      </c>
      <c r="H1064">
        <f>'1º PASSO - Rascunho'!F1064</f>
        <v>246.67</v>
      </c>
      <c r="I1064" t="str">
        <f>'1º PASSO - Rascunho'!G1064</f>
        <v>160046 - COLEGIO MILITAR DE FORTALEZA/MEX - CE</v>
      </c>
      <c r="J1064" s="42">
        <f t="shared" si="36"/>
        <v>3</v>
      </c>
      <c r="K1064">
        <f>'1º PASSO - Rascunho'!H1064</f>
        <v>15</v>
      </c>
      <c r="L1064" s="42">
        <f t="shared" si="37"/>
        <v>15</v>
      </c>
    </row>
    <row r="1065" spans="1:12" x14ac:dyDescent="0.25">
      <c r="A1065" t="str">
        <f>'1º PASSO - Rascunho'!A1065</f>
        <v>CMF</v>
      </c>
      <c r="B1065">
        <f>'1º PASSO - Rascunho'!B1065</f>
        <v>163</v>
      </c>
      <c r="C1065" t="str">
        <f>'1º PASSO - Rascunho'!C1065</f>
        <v>Serviço</v>
      </c>
      <c r="D1065" t="str">
        <f>'1º PASSO - Rascunho'!D1065</f>
        <v>3506-Manutenção de Geladeiras e Bebedouros</v>
      </c>
      <c r="E1065" s="42" t="str">
        <f>IFERROR(VLOOKUP(B1065,'4º PASSO - Lançar TR'!A:D,4,FALSE),"")</f>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F1065" s="42">
        <f>IFERROR(VLOOKUP(B1065,'4º PASSO - Lançar TR'!A:D,2,FALSE),"")</f>
        <v>3506</v>
      </c>
      <c r="G1065" t="str">
        <f>'1º PASSO - Rascunho'!E1065</f>
        <v>UNIDADE</v>
      </c>
      <c r="H1065">
        <f>'1º PASSO - Rascunho'!F1065</f>
        <v>371.67</v>
      </c>
      <c r="I1065" t="str">
        <f>'1º PASSO - Rascunho'!G1065</f>
        <v>160046 - COLEGIO MILITAR DE FORTALEZA/MEX - CE</v>
      </c>
      <c r="J1065" s="42">
        <f t="shared" si="36"/>
        <v>4</v>
      </c>
      <c r="K1065">
        <f>'1º PASSO - Rascunho'!H1065</f>
        <v>20</v>
      </c>
      <c r="L1065" s="42">
        <f t="shared" si="37"/>
        <v>20</v>
      </c>
    </row>
    <row r="1066" spans="1:12" x14ac:dyDescent="0.25">
      <c r="A1066" t="str">
        <f>'1º PASSO - Rascunho'!A1066</f>
        <v>CMF</v>
      </c>
      <c r="B1066">
        <f>'1º PASSO - Rascunho'!B1066</f>
        <v>164</v>
      </c>
      <c r="C1066" t="str">
        <f>'1º PASSO - Rascunho'!C1066</f>
        <v>Serviço</v>
      </c>
      <c r="D1066" t="str">
        <f>'1º PASSO - Rascunho'!D1066</f>
        <v>3506-Manutenção de Geladeiras e Bebedouros</v>
      </c>
      <c r="E1066" s="42" t="str">
        <f>IFERROR(VLOOKUP(B1066,'4º PASSO - Lançar TR'!A:D,4,FALSE),"")</f>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1066" s="42">
        <f>IFERROR(VLOOKUP(B1066,'4º PASSO - Lançar TR'!A:D,2,FALSE),"")</f>
        <v>3506</v>
      </c>
      <c r="G1066" t="str">
        <f>'1º PASSO - Rascunho'!E1066</f>
        <v>UNIDADE</v>
      </c>
      <c r="H1066">
        <f>'1º PASSO - Rascunho'!F1066</f>
        <v>386.67</v>
      </c>
      <c r="I1066" t="str">
        <f>'1º PASSO - Rascunho'!G1066</f>
        <v>160046 - COLEGIO MILITAR DE FORTALEZA/MEX - CE</v>
      </c>
      <c r="J1066" s="42">
        <f t="shared" si="36"/>
        <v>4</v>
      </c>
      <c r="K1066">
        <f>'1º PASSO - Rascunho'!H1066</f>
        <v>20</v>
      </c>
      <c r="L1066" s="42">
        <f t="shared" si="37"/>
        <v>20</v>
      </c>
    </row>
    <row r="1067" spans="1:12" x14ac:dyDescent="0.25">
      <c r="A1067" t="str">
        <f>'1º PASSO - Rascunho'!A1067</f>
        <v>CMF</v>
      </c>
      <c r="B1067">
        <f>'1º PASSO - Rascunho'!B1067</f>
        <v>165</v>
      </c>
      <c r="C1067" t="str">
        <f>'1º PASSO - Rascunho'!C1067</f>
        <v>Serviço</v>
      </c>
      <c r="D1067" t="str">
        <f>'1º PASSO - Rascunho'!D1067</f>
        <v>3506-Manutenção de Geladeiras e Bebedouros</v>
      </c>
      <c r="E1067" s="42" t="str">
        <f>IFERROR(VLOOKUP(B1067,'4º PASSO - Lançar TR'!A:D,4,FALSE),"")</f>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1067" s="42">
        <f>IFERROR(VLOOKUP(B1067,'4º PASSO - Lançar TR'!A:D,2,FALSE),"")</f>
        <v>3506</v>
      </c>
      <c r="G1067" t="str">
        <f>'1º PASSO - Rascunho'!E1067</f>
        <v>UNIDADE</v>
      </c>
      <c r="H1067">
        <f>'1º PASSO - Rascunho'!F1067</f>
        <v>463.33</v>
      </c>
      <c r="I1067" t="str">
        <f>'1º PASSO - Rascunho'!G1067</f>
        <v>160046 - COLEGIO MILITAR DE FORTALEZA/MEX - CE</v>
      </c>
      <c r="J1067" s="42">
        <f t="shared" si="36"/>
        <v>6</v>
      </c>
      <c r="K1067">
        <f>'1º PASSO - Rascunho'!H1067</f>
        <v>30</v>
      </c>
      <c r="L1067" s="42">
        <f t="shared" si="37"/>
        <v>30</v>
      </c>
    </row>
    <row r="1068" spans="1:12" x14ac:dyDescent="0.25">
      <c r="A1068" t="str">
        <f>'1º PASSO - Rascunho'!A1068</f>
        <v>CMF</v>
      </c>
      <c r="B1068">
        <f>'1º PASSO - Rascunho'!B1068</f>
        <v>166</v>
      </c>
      <c r="C1068" t="str">
        <f>'1º PASSO - Rascunho'!C1068</f>
        <v>Serviço</v>
      </c>
      <c r="D1068" t="str">
        <f>'1º PASSO - Rascunho'!D1068</f>
        <v>3506-Manutenção de Geladeiras e Bebedouros</v>
      </c>
      <c r="E1068" s="42" t="str">
        <f>IFERROR(VLOOKUP(B1068,'4º PASSO - Lançar TR'!A:D,4,FALSE),"")</f>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1068" s="42">
        <f>IFERROR(VLOOKUP(B1068,'4º PASSO - Lançar TR'!A:D,2,FALSE),"")</f>
        <v>3506</v>
      </c>
      <c r="G1068" t="str">
        <f>'1º PASSO - Rascunho'!E1068</f>
        <v>UNIDADE</v>
      </c>
      <c r="H1068">
        <f>'1º PASSO - Rascunho'!F1068</f>
        <v>568.33000000000004</v>
      </c>
      <c r="I1068" t="str">
        <f>'1º PASSO - Rascunho'!G1068</f>
        <v>160046 - COLEGIO MILITAR DE FORTALEZA/MEX - CE</v>
      </c>
      <c r="J1068" s="42">
        <f t="shared" si="36"/>
        <v>4</v>
      </c>
      <c r="K1068">
        <f>'1º PASSO - Rascunho'!H1068</f>
        <v>20</v>
      </c>
      <c r="L1068" s="42">
        <f t="shared" si="37"/>
        <v>20</v>
      </c>
    </row>
    <row r="1069" spans="1:12" x14ac:dyDescent="0.25">
      <c r="A1069" t="str">
        <f>'1º PASSO - Rascunho'!A1069</f>
        <v>CMF</v>
      </c>
      <c r="B1069">
        <f>'1º PASSO - Rascunho'!B1069</f>
        <v>167</v>
      </c>
      <c r="C1069" t="str">
        <f>'1º PASSO - Rascunho'!C1069</f>
        <v>Serviço</v>
      </c>
      <c r="D1069" t="str">
        <f>'1º PASSO - Rascunho'!D1069</f>
        <v>3506-Manutenção de Geladeiras e Bebedouros</v>
      </c>
      <c r="E1069" s="42" t="str">
        <f>IFERROR(VLOOKUP(B1069,'4º PASSO - Lançar TR'!A:D,4,FALSE),"")</f>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69" s="42">
        <f>IFERROR(VLOOKUP(B1069,'4º PASSO - Lançar TR'!A:D,2,FALSE),"")</f>
        <v>3506</v>
      </c>
      <c r="G1069" t="str">
        <f>'1º PASSO - Rascunho'!E1069</f>
        <v>UNIDADE</v>
      </c>
      <c r="H1069">
        <f>'1º PASSO - Rascunho'!F1069</f>
        <v>795</v>
      </c>
      <c r="I1069" t="str">
        <f>'1º PASSO - Rascunho'!G1069</f>
        <v>160046 - COLEGIO MILITAR DE FORTALEZA/MEX - CE</v>
      </c>
      <c r="J1069" s="42">
        <f t="shared" si="36"/>
        <v>3</v>
      </c>
      <c r="K1069">
        <f>'1º PASSO - Rascunho'!H1069</f>
        <v>15</v>
      </c>
      <c r="L1069" s="42">
        <f t="shared" si="37"/>
        <v>15</v>
      </c>
    </row>
    <row r="1070" spans="1:12" x14ac:dyDescent="0.25">
      <c r="A1070" t="str">
        <f>'1º PASSO - Rascunho'!A1070</f>
        <v>CMF</v>
      </c>
      <c r="B1070">
        <f>'1º PASSO - Rascunho'!B1070</f>
        <v>168</v>
      </c>
      <c r="C1070" t="str">
        <f>'1º PASSO - Rascunho'!C1070</f>
        <v>Serviço</v>
      </c>
      <c r="D1070" t="str">
        <f>'1º PASSO - Rascunho'!D1070</f>
        <v>3506-Manutenção de Geladeiras e Bebedouros</v>
      </c>
      <c r="E1070" s="42" t="str">
        <f>IFERROR(VLOOKUP(B1070,'4º PASSO - Lançar TR'!A:D,4,FALSE),"")</f>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v>
      </c>
      <c r="F1070" s="42">
        <f>IFERROR(VLOOKUP(B1070,'4º PASSO - Lançar TR'!A:D,2,FALSE),"")</f>
        <v>3506</v>
      </c>
      <c r="G1070" t="str">
        <f>'1º PASSO - Rascunho'!E1070</f>
        <v>UNIDADE</v>
      </c>
      <c r="H1070">
        <f>'1º PASSO - Rascunho'!F1070</f>
        <v>581.66999999999996</v>
      </c>
      <c r="I1070" t="str">
        <f>'1º PASSO - Rascunho'!G1070</f>
        <v>160046 - COLEGIO MILITAR DE FORTALEZA/MEX - CE</v>
      </c>
      <c r="J1070" s="42">
        <f t="shared" si="36"/>
        <v>3</v>
      </c>
      <c r="K1070">
        <f>'1º PASSO - Rascunho'!H1070</f>
        <v>15</v>
      </c>
      <c r="L1070" s="42">
        <f t="shared" si="37"/>
        <v>15</v>
      </c>
    </row>
    <row r="1071" spans="1:12" x14ac:dyDescent="0.25">
      <c r="A1071" t="str">
        <f>'1º PASSO - Rascunho'!A1071</f>
        <v>CMF</v>
      </c>
      <c r="B1071">
        <f>'1º PASSO - Rascunho'!B1071</f>
        <v>169</v>
      </c>
      <c r="C1071" t="str">
        <f>'1º PASSO - Rascunho'!C1071</f>
        <v>Serviço</v>
      </c>
      <c r="D1071" t="str">
        <f>'1º PASSO - Rascunho'!D1071</f>
        <v>3506-Manutenção de Geladeiras e Bebedouros</v>
      </c>
      <c r="E1071" s="42" t="str">
        <f>IFERROR(VLOOKUP(B1071,'4º PASSO - Lançar TR'!A:D,4,FALSE),"")</f>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v>
      </c>
      <c r="F1071" s="42">
        <f>IFERROR(VLOOKUP(B1071,'4º PASSO - Lançar TR'!A:D,2,FALSE),"")</f>
        <v>3506</v>
      </c>
      <c r="G1071" t="str">
        <f>'1º PASSO - Rascunho'!E1071</f>
        <v>UNIDADE</v>
      </c>
      <c r="H1071">
        <f>'1º PASSO - Rascunho'!F1071</f>
        <v>568.67999999999995</v>
      </c>
      <c r="I1071" t="str">
        <f>'1º PASSO - Rascunho'!G1071</f>
        <v>160046 - COLEGIO MILITAR DE FORTALEZA/MEX - CE</v>
      </c>
      <c r="J1071" s="42">
        <f t="shared" si="36"/>
        <v>6</v>
      </c>
      <c r="K1071">
        <f>'1º PASSO - Rascunho'!H1071</f>
        <v>30</v>
      </c>
      <c r="L1071" s="42">
        <f t="shared" si="37"/>
        <v>30</v>
      </c>
    </row>
    <row r="1072" spans="1:12" x14ac:dyDescent="0.25">
      <c r="A1072" t="str">
        <f>'1º PASSO - Rascunho'!A1072</f>
        <v>CMF</v>
      </c>
      <c r="B1072">
        <f>'1º PASSO - Rascunho'!B1072</f>
        <v>170</v>
      </c>
      <c r="C1072" t="str">
        <f>'1º PASSO - Rascunho'!C1072</f>
        <v>Serviço</v>
      </c>
      <c r="D1072" t="str">
        <f>'1º PASSO - Rascunho'!D1072</f>
        <v>3506-Manutenção de Geladeiras e Bebedouros</v>
      </c>
      <c r="E1072" s="42" t="str">
        <f>IFERROR(VLOOKUP(B1072,'4º PASSO - Lançar TR'!A:D,4,FALSE),"")</f>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v>
      </c>
      <c r="F1072" s="42">
        <f>IFERROR(VLOOKUP(B1072,'4º PASSO - Lançar TR'!A:D,2,FALSE),"")</f>
        <v>3506</v>
      </c>
      <c r="G1072" t="str">
        <f>'1º PASSO - Rascunho'!E1072</f>
        <v>UNIDADE</v>
      </c>
      <c r="H1072">
        <f>'1º PASSO - Rascunho'!F1072</f>
        <v>568.33000000000004</v>
      </c>
      <c r="I1072" t="str">
        <f>'1º PASSO - Rascunho'!G1072</f>
        <v>160046 - COLEGIO MILITAR DE FORTALEZA/MEX - CE</v>
      </c>
      <c r="J1072" s="42">
        <f t="shared" si="36"/>
        <v>3</v>
      </c>
      <c r="K1072">
        <f>'1º PASSO - Rascunho'!H1072</f>
        <v>15</v>
      </c>
      <c r="L1072" s="42">
        <f t="shared" si="37"/>
        <v>15</v>
      </c>
    </row>
    <row r="1073" spans="1:12" x14ac:dyDescent="0.25">
      <c r="A1073" t="str">
        <f>'1º PASSO - Rascunho'!A1073</f>
        <v>CMF</v>
      </c>
      <c r="B1073">
        <f>'1º PASSO - Rascunho'!B1073</f>
        <v>171</v>
      </c>
      <c r="C1073" t="str">
        <f>'1º PASSO - Rascunho'!C1073</f>
        <v>Serviço</v>
      </c>
      <c r="D1073" t="str">
        <f>'1º PASSO - Rascunho'!D1073</f>
        <v>3506-Manutenção de Geladeiras e Bebedouros</v>
      </c>
      <c r="E1073" s="42" t="str">
        <f>IFERROR(VLOOKUP(B1073,'4º PASSO - Lançar TR'!A:D,4,FALSE),"")</f>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73" s="42">
        <f>IFERROR(VLOOKUP(B1073,'4º PASSO - Lançar TR'!A:D,2,FALSE),"")</f>
        <v>3506</v>
      </c>
      <c r="G1073" t="str">
        <f>'1º PASSO - Rascunho'!E1073</f>
        <v>UNIDADE</v>
      </c>
      <c r="H1073">
        <f>'1º PASSO - Rascunho'!F1073</f>
        <v>695</v>
      </c>
      <c r="I1073" t="str">
        <f>'1º PASSO - Rascunho'!G1073</f>
        <v>160046 - COLEGIO MILITAR DE FORTALEZA/MEX - CE</v>
      </c>
      <c r="J1073" s="42">
        <f t="shared" si="36"/>
        <v>3</v>
      </c>
      <c r="K1073">
        <f>'1º PASSO - Rascunho'!H1073</f>
        <v>15</v>
      </c>
      <c r="L1073" s="42">
        <f t="shared" si="37"/>
        <v>15</v>
      </c>
    </row>
    <row r="1074" spans="1:12" x14ac:dyDescent="0.25">
      <c r="A1074" t="str">
        <f>'1º PASSO - Rascunho'!A1074</f>
        <v>CMF</v>
      </c>
      <c r="B1074">
        <f>'1º PASSO - Rascunho'!B1074</f>
        <v>172</v>
      </c>
      <c r="C1074" t="str">
        <f>'1º PASSO - Rascunho'!C1074</f>
        <v>Serviço</v>
      </c>
      <c r="D1074" t="str">
        <f>'1º PASSO - Rascunho'!D1074</f>
        <v>3506-Manutenção de Geladeiras e Bebedouros</v>
      </c>
      <c r="E1074" s="42" t="str">
        <f>IFERROR(VLOOKUP(B1074,'4º PASSO - Lançar TR'!A:D,4,FALSE),"")</f>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74" s="42">
        <f>IFERROR(VLOOKUP(B1074,'4º PASSO - Lançar TR'!A:D,2,FALSE),"")</f>
        <v>3506</v>
      </c>
      <c r="G1074" t="str">
        <f>'1º PASSO - Rascunho'!E1074</f>
        <v>UNIDADE</v>
      </c>
      <c r="H1074">
        <f>'1º PASSO - Rascunho'!F1074</f>
        <v>695</v>
      </c>
      <c r="I1074" t="str">
        <f>'1º PASSO - Rascunho'!G1074</f>
        <v>160046 - COLEGIO MILITAR DE FORTALEZA/MEX - CE</v>
      </c>
      <c r="J1074" s="42">
        <f t="shared" si="36"/>
        <v>3</v>
      </c>
      <c r="K1074">
        <f>'1º PASSO - Rascunho'!H1074</f>
        <v>15</v>
      </c>
      <c r="L1074" s="42">
        <f t="shared" si="37"/>
        <v>15</v>
      </c>
    </row>
    <row r="1075" spans="1:12" x14ac:dyDescent="0.25">
      <c r="A1075" t="str">
        <f>'1º PASSO - Rascunho'!A1075</f>
        <v>CMF</v>
      </c>
      <c r="B1075">
        <f>'1º PASSO - Rascunho'!B1075</f>
        <v>173</v>
      </c>
      <c r="C1075" t="str">
        <f>'1º PASSO - Rascunho'!C1075</f>
        <v>Serviço</v>
      </c>
      <c r="D1075" t="str">
        <f>'1º PASSO - Rascunho'!D1075</f>
        <v>3506-Manutenção de Geladeiras e Bebedouros</v>
      </c>
      <c r="E1075" s="42" t="str">
        <f>IFERROR(VLOOKUP(B1075,'4º PASSO - Lançar TR'!A:D,4,FALSE),"")</f>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75" s="42">
        <f>IFERROR(VLOOKUP(B1075,'4º PASSO - Lançar TR'!A:D,2,FALSE),"")</f>
        <v>3506</v>
      </c>
      <c r="G1075" t="str">
        <f>'1º PASSO - Rascunho'!E1075</f>
        <v>UNIDADE</v>
      </c>
      <c r="H1075">
        <f>'1º PASSO - Rascunho'!F1075</f>
        <v>638.33000000000004</v>
      </c>
      <c r="I1075" t="str">
        <f>'1º PASSO - Rascunho'!G1075</f>
        <v>160046 - COLEGIO MILITAR DE FORTALEZA/MEX - CE</v>
      </c>
      <c r="J1075" s="42">
        <f t="shared" si="36"/>
        <v>3</v>
      </c>
      <c r="K1075">
        <f>'1º PASSO - Rascunho'!H1075</f>
        <v>15</v>
      </c>
      <c r="L1075" s="42">
        <f t="shared" si="37"/>
        <v>15</v>
      </c>
    </row>
    <row r="1076" spans="1:12" x14ac:dyDescent="0.25">
      <c r="A1076" t="str">
        <f>'1º PASSO - Rascunho'!A1076</f>
        <v>CMF</v>
      </c>
      <c r="B1076">
        <f>'1º PASSO - Rascunho'!B1076</f>
        <v>174</v>
      </c>
      <c r="C1076" t="str">
        <f>'1º PASSO - Rascunho'!C1076</f>
        <v>Serviço</v>
      </c>
      <c r="D1076" t="str">
        <f>'1º PASSO - Rascunho'!D1076</f>
        <v>3506-Manutenção de Geladeiras e Bebedouros</v>
      </c>
      <c r="E1076" s="42" t="str">
        <f>IFERROR(VLOOKUP(B1076,'4º PASSO - Lançar TR'!A:D,4,FALSE),"")</f>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76" s="42">
        <f>IFERROR(VLOOKUP(B1076,'4º PASSO - Lançar TR'!A:D,2,FALSE),"")</f>
        <v>3506</v>
      </c>
      <c r="G1076" t="str">
        <f>'1º PASSO - Rascunho'!E1076</f>
        <v>UNIDADE</v>
      </c>
      <c r="H1076">
        <f>'1º PASSO - Rascunho'!F1076</f>
        <v>638.33000000000004</v>
      </c>
      <c r="I1076" t="str">
        <f>'1º PASSO - Rascunho'!G1076</f>
        <v>160046 - COLEGIO MILITAR DE FORTALEZA/MEX - CE</v>
      </c>
      <c r="J1076" s="42">
        <f t="shared" si="36"/>
        <v>3</v>
      </c>
      <c r="K1076">
        <f>'1º PASSO - Rascunho'!H1076</f>
        <v>15</v>
      </c>
      <c r="L1076" s="42">
        <f t="shared" si="37"/>
        <v>15</v>
      </c>
    </row>
    <row r="1077" spans="1:12" x14ac:dyDescent="0.25">
      <c r="A1077" t="str">
        <f>'1º PASSO - Rascunho'!A1077</f>
        <v>CMF</v>
      </c>
      <c r="B1077">
        <f>'1º PASSO - Rascunho'!B1077</f>
        <v>175</v>
      </c>
      <c r="C1077" t="str">
        <f>'1º PASSO - Rascunho'!C1077</f>
        <v>Serviço</v>
      </c>
      <c r="D1077" t="str">
        <f>'1º PASSO - Rascunho'!D1077</f>
        <v>3506-Manutenção de Geladeiras e Bebedouros</v>
      </c>
      <c r="E1077" s="42" t="str">
        <f>IFERROR(VLOOKUP(B1077,'4º PASSO - Lançar TR'!A:D,4,FALSE),"")</f>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077" s="42">
        <f>IFERROR(VLOOKUP(B1077,'4º PASSO - Lançar TR'!A:D,2,FALSE),"")</f>
        <v>3506</v>
      </c>
      <c r="G1077" t="str">
        <f>'1º PASSO - Rascunho'!E1077</f>
        <v>UNIDADE</v>
      </c>
      <c r="H1077">
        <f>'1º PASSO - Rascunho'!F1077</f>
        <v>258.33</v>
      </c>
      <c r="I1077" t="str">
        <f>'1º PASSO - Rascunho'!G1077</f>
        <v>160046 - COLEGIO MILITAR DE FORTALEZA/MEX - CE</v>
      </c>
      <c r="J1077" s="42">
        <f t="shared" si="36"/>
        <v>3</v>
      </c>
      <c r="K1077">
        <f>'1º PASSO - Rascunho'!H1077</f>
        <v>15</v>
      </c>
      <c r="L1077" s="42">
        <f t="shared" si="37"/>
        <v>15</v>
      </c>
    </row>
    <row r="1078" spans="1:12" x14ac:dyDescent="0.25">
      <c r="A1078" t="str">
        <f>'1º PASSO - Rascunho'!A1078</f>
        <v>CMF</v>
      </c>
      <c r="B1078">
        <f>'1º PASSO - Rascunho'!B1078</f>
        <v>176</v>
      </c>
      <c r="C1078" t="str">
        <f>'1º PASSO - Rascunho'!C1078</f>
        <v>Serviço</v>
      </c>
      <c r="D1078" t="str">
        <f>'1º PASSO - Rascunho'!D1078</f>
        <v>3506-Manutenção de Geladeiras e Bebedouros</v>
      </c>
      <c r="E1078" s="42" t="str">
        <f>IFERROR(VLOOKUP(B1078,'4º PASSO - Lançar TR'!A:D,4,FALSE),"")</f>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078" s="42">
        <f>IFERROR(VLOOKUP(B1078,'4º PASSO - Lançar TR'!A:D,2,FALSE),"")</f>
        <v>3506</v>
      </c>
      <c r="G1078" t="str">
        <f>'1º PASSO - Rascunho'!E1078</f>
        <v>UNIDADE</v>
      </c>
      <c r="H1078">
        <f>'1º PASSO - Rascunho'!F1078</f>
        <v>258.33</v>
      </c>
      <c r="I1078" t="str">
        <f>'1º PASSO - Rascunho'!G1078</f>
        <v>160046 - COLEGIO MILITAR DE FORTALEZA/MEX - CE</v>
      </c>
      <c r="J1078" s="42">
        <f t="shared" si="36"/>
        <v>3</v>
      </c>
      <c r="K1078">
        <f>'1º PASSO - Rascunho'!H1078</f>
        <v>15</v>
      </c>
      <c r="L1078" s="42">
        <f t="shared" si="37"/>
        <v>15</v>
      </c>
    </row>
    <row r="1079" spans="1:12" x14ac:dyDescent="0.25">
      <c r="A1079" t="str">
        <f>'1º PASSO - Rascunho'!A1079</f>
        <v>CMF</v>
      </c>
      <c r="B1079">
        <f>'1º PASSO - Rascunho'!B1079</f>
        <v>177</v>
      </c>
      <c r="C1079" t="str">
        <f>'1º PASSO - Rascunho'!C1079</f>
        <v>Serviço</v>
      </c>
      <c r="D1079" t="str">
        <f>'1º PASSO - Rascunho'!D1079</f>
        <v>3506-Manutenção de Geladeiras e Bebedouros</v>
      </c>
      <c r="E1079" s="42" t="str">
        <f>IFERROR(VLOOKUP(B1079,'4º PASSO - Lançar TR'!A:D,4,FALSE),"")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079" s="42">
        <f>IFERROR(VLOOKUP(B1079,'4º PASSO - Lançar TR'!A:D,2,FALSE),"")</f>
        <v>3506</v>
      </c>
      <c r="G1079" t="str">
        <f>'1º PASSO - Rascunho'!E1079</f>
        <v>UNIDADE</v>
      </c>
      <c r="H1079">
        <f>'1º PASSO - Rascunho'!F1079</f>
        <v>258.33</v>
      </c>
      <c r="I1079" t="str">
        <f>'1º PASSO - Rascunho'!G1079</f>
        <v>160046 - COLEGIO MILITAR DE FORTALEZA/MEX - CE</v>
      </c>
      <c r="J1079" s="42">
        <f t="shared" si="36"/>
        <v>3</v>
      </c>
      <c r="K1079">
        <f>'1º PASSO - Rascunho'!H1079</f>
        <v>15</v>
      </c>
      <c r="L1079" s="42">
        <f t="shared" si="37"/>
        <v>15</v>
      </c>
    </row>
    <row r="1080" spans="1:12" x14ac:dyDescent="0.25">
      <c r="A1080" t="str">
        <f>'1º PASSO - Rascunho'!A1080</f>
        <v>CMF</v>
      </c>
      <c r="B1080">
        <f>'1º PASSO - Rascunho'!B1080</f>
        <v>178</v>
      </c>
      <c r="C1080" t="str">
        <f>'1º PASSO - Rascunho'!C1080</f>
        <v>Serviço</v>
      </c>
      <c r="D1080" t="str">
        <f>'1º PASSO - Rascunho'!D1080</f>
        <v>3506-Manutenção de Geladeiras e Bebedouros</v>
      </c>
      <c r="E1080" s="42" t="str">
        <f>IFERROR(VLOOKUP(B1080,'4º PASSO - Lançar TR'!A:D,4,FALSE),"")</f>
        <v>Serviço de manutenção PREVENTIVA DE BEBEDOURO HISTÓRICO  com 2 bicas, capacidade até de 100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F1080" s="42">
        <f>IFERROR(VLOOKUP(B1080,'4º PASSO - Lançar TR'!A:D,2,FALSE),"")</f>
        <v>3506</v>
      </c>
      <c r="G1080" t="str">
        <f>'1º PASSO - Rascunho'!E1080</f>
        <v>UNIDADE</v>
      </c>
      <c r="H1080">
        <f>'1º PASSO - Rascunho'!F1080</f>
        <v>271.67</v>
      </c>
      <c r="I1080" t="str">
        <f>'1º PASSO - Rascunho'!G1080</f>
        <v>160046 - COLEGIO MILITAR DE FORTALEZA/MEX - CE</v>
      </c>
      <c r="J1080" s="42">
        <f t="shared" si="36"/>
        <v>2</v>
      </c>
      <c r="K1080">
        <f>'1º PASSO - Rascunho'!H1080</f>
        <v>6</v>
      </c>
      <c r="L1080" s="42">
        <f t="shared" si="37"/>
        <v>6</v>
      </c>
    </row>
    <row r="1081" spans="1:12" x14ac:dyDescent="0.25">
      <c r="A1081" t="str">
        <f>'1º PASSO - Rascunho'!A1081</f>
        <v>CMF</v>
      </c>
      <c r="B1081">
        <f>'1º PASSO - Rascunho'!B1081</f>
        <v>179</v>
      </c>
      <c r="C1081" t="str">
        <f>'1º PASSO - Rascunho'!C1081</f>
        <v>Serviço</v>
      </c>
      <c r="D1081" t="str">
        <f>'1º PASSO - Rascunho'!D1081</f>
        <v>3506-Manutenção de Geladeiras e Bebedouros</v>
      </c>
      <c r="E1081" s="42" t="str">
        <f>IFERROR(VLOOKUP(B1081,'4º PASSO - Lançar TR'!A:D,4,FALSE),"")</f>
        <v>Serviço de manutenção PREVENTIVA DE BEBEDOURO HISTÓRICO  com 2 bicas, capacidade até de 100 litros: - Instalação de um           Purificador (filtro propriamente dito) de água para consumo humano, com fornecimento de material e aplicação de peças.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1081" s="42">
        <f>IFERROR(VLOOKUP(B1081,'4º PASSO - Lançar TR'!A:D,2,FALSE),"")</f>
        <v>3506</v>
      </c>
      <c r="G1081" t="str">
        <f>'1º PASSO - Rascunho'!E1081</f>
        <v>UNIDADE</v>
      </c>
      <c r="H1081">
        <f>'1º PASSO - Rascunho'!F1081</f>
        <v>326.67</v>
      </c>
      <c r="I1081" t="str">
        <f>'1º PASSO - Rascunho'!G1081</f>
        <v>160046 - COLEGIO MILITAR DE FORTALEZA/MEX - CE</v>
      </c>
      <c r="J1081" s="42">
        <f t="shared" si="36"/>
        <v>3</v>
      </c>
      <c r="K1081">
        <f>'1º PASSO - Rascunho'!H1081</f>
        <v>12</v>
      </c>
      <c r="L1081" s="42">
        <f t="shared" si="37"/>
        <v>12</v>
      </c>
    </row>
    <row r="1082" spans="1:12" x14ac:dyDescent="0.25">
      <c r="A1082" t="str">
        <f>'1º PASSO - Rascunho'!A1082</f>
        <v>CMF</v>
      </c>
      <c r="B1082">
        <f>'1º PASSO - Rascunho'!B1082</f>
        <v>180</v>
      </c>
      <c r="C1082" t="str">
        <f>'1º PASSO - Rascunho'!C1082</f>
        <v>Serviço</v>
      </c>
      <c r="D1082" t="str">
        <f>'1º PASSO - Rascunho'!D1082</f>
        <v>3506-Manutenção de Geladeiras e Bebedouros</v>
      </c>
      <c r="E1082" s="42" t="str">
        <f>IFERROR(VLOOKUP(B1082,'4º PASSO - Lançar TR'!A:D,4,FALSE),"")</f>
        <v>Serviço de manutenção PREVENTIVA DE BEBEDOURO HISTÓRICO  com 2 bicas, capacidade até de 100 litros: - Substituição de elementos filtrantes do purificador (Refil do filtro), com fornecimento de material e aplicação de peças,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F1082" s="42">
        <f>IFERROR(VLOOKUP(B1082,'4º PASSO - Lançar TR'!A:D,2,FALSE),"")</f>
        <v>3506</v>
      </c>
      <c r="G1082" t="str">
        <f>'1º PASSO - Rascunho'!E1082</f>
        <v>UNIDADE</v>
      </c>
      <c r="H1082">
        <f>'1º PASSO - Rascunho'!F1082</f>
        <v>393.33</v>
      </c>
      <c r="I1082" t="str">
        <f>'1º PASSO - Rascunho'!G1082</f>
        <v>160046 - COLEGIO MILITAR DE FORTALEZA/MEX - CE</v>
      </c>
      <c r="J1082" s="42">
        <f t="shared" si="36"/>
        <v>3</v>
      </c>
      <c r="K1082">
        <f>'1º PASSO - Rascunho'!H1082</f>
        <v>12</v>
      </c>
      <c r="L1082" s="42">
        <f t="shared" si="37"/>
        <v>12</v>
      </c>
    </row>
    <row r="1083" spans="1:12" x14ac:dyDescent="0.25">
      <c r="A1083" t="str">
        <f>'1º PASSO - Rascunho'!A1083</f>
        <v>CMF</v>
      </c>
      <c r="B1083">
        <f>'1º PASSO - Rascunho'!B1083</f>
        <v>181</v>
      </c>
      <c r="C1083" t="str">
        <f>'1º PASSO - Rascunho'!C1083</f>
        <v>Serviço</v>
      </c>
      <c r="D1083" t="str">
        <f>'1º PASSO - Rascunho'!D1083</f>
        <v>3506-Manutenção de Geladeiras e Bebedouros</v>
      </c>
      <c r="E1083" s="42" t="str">
        <f>IFERROR(VLOOKUP(B1083,'4º PASSO - Lançar TR'!A:D,4,FALSE),"")</f>
        <v>Serviço de manutenção CORRETIVA DE BEBEDOURO HISTÓRICO  com 2 bicas, capacidade até de 100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assim como o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1083" s="42">
        <f>IFERROR(VLOOKUP(B1083,'4º PASSO - Lançar TR'!A:D,2,FALSE),"")</f>
        <v>3506</v>
      </c>
      <c r="G1083" t="str">
        <f>'1º PASSO - Rascunho'!E1083</f>
        <v>UNIDADE</v>
      </c>
      <c r="H1083">
        <f>'1º PASSO - Rascunho'!F1083</f>
        <v>431.67</v>
      </c>
      <c r="I1083" t="str">
        <f>'1º PASSO - Rascunho'!G1083</f>
        <v>160046 - COLEGIO MILITAR DE FORTALEZA/MEX - CE</v>
      </c>
      <c r="J1083" s="42">
        <f t="shared" si="36"/>
        <v>2</v>
      </c>
      <c r="K1083">
        <f>'1º PASSO - Rascunho'!H1083</f>
        <v>6</v>
      </c>
      <c r="L1083" s="42">
        <f t="shared" si="37"/>
        <v>6</v>
      </c>
    </row>
    <row r="1084" spans="1:12" x14ac:dyDescent="0.25">
      <c r="A1084" t="str">
        <f>'1º PASSO - Rascunho'!A1084</f>
        <v>CMF</v>
      </c>
      <c r="B1084">
        <f>'1º PASSO - Rascunho'!B1084</f>
        <v>182</v>
      </c>
      <c r="C1084" t="str">
        <f>'1º PASSO - Rascunho'!C1084</f>
        <v>Serviço</v>
      </c>
      <c r="D1084" t="str">
        <f>'1º PASSO - Rascunho'!D1084</f>
        <v>3506-Manutenção de Geladeiras e Bebedouros</v>
      </c>
      <c r="E1084" s="42" t="str">
        <f>IFERROR(VLOOKUP(B1084,'4º PASSO - Lançar TR'!A:D,4,FALSE),"")</f>
        <v>Serviço de manutenção CORRETIVA DE BEBEDOURO HISTÓRICO  com 2 bicas, capacidade até de 100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84" s="42">
        <f>IFERROR(VLOOKUP(B1084,'4º PASSO - Lançar TR'!A:D,2,FALSE),"")</f>
        <v>3506</v>
      </c>
      <c r="G1084" t="str">
        <f>'1º PASSO - Rascunho'!E1084</f>
        <v>UNIDADE</v>
      </c>
      <c r="H1084">
        <f>'1º PASSO - Rascunho'!F1084</f>
        <v>478.33</v>
      </c>
      <c r="I1084" t="str">
        <f>'1º PASSO - Rascunho'!G1084</f>
        <v>160046 - COLEGIO MILITAR DE FORTALEZA/MEX - CE</v>
      </c>
      <c r="J1084" s="42">
        <f t="shared" si="36"/>
        <v>2</v>
      </c>
      <c r="K1084">
        <f>'1º PASSO - Rascunho'!H1084</f>
        <v>6</v>
      </c>
      <c r="L1084" s="42">
        <f t="shared" si="37"/>
        <v>6</v>
      </c>
    </row>
    <row r="1085" spans="1:12" x14ac:dyDescent="0.25">
      <c r="A1085" t="str">
        <f>'1º PASSO - Rascunho'!A1085</f>
        <v>CMF</v>
      </c>
      <c r="B1085">
        <f>'1º PASSO - Rascunho'!B1085</f>
        <v>183</v>
      </c>
      <c r="C1085" t="str">
        <f>'1º PASSO - Rascunho'!C1085</f>
        <v>Serviço</v>
      </c>
      <c r="D1085" t="str">
        <f>'1º PASSO - Rascunho'!D1085</f>
        <v>3506-Manutenção de Geladeiras e Bebedouros</v>
      </c>
      <c r="E1085" s="42" t="str">
        <f>IFERROR(VLOOKUP(B1085,'4º PASSO - Lançar TR'!A:D,4,FALSE),"")</f>
        <v>Serviço de manutenção CORRETIVA DE BEBEDOURO HISTÓRICO  com 2 bicas, capacidade até de 100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v>
      </c>
      <c r="F1085" s="42">
        <f>IFERROR(VLOOKUP(B1085,'4º PASSO - Lançar TR'!A:D,2,FALSE),"")</f>
        <v>3506</v>
      </c>
      <c r="G1085" t="str">
        <f>'1º PASSO - Rascunho'!E1085</f>
        <v>UNIDADE</v>
      </c>
      <c r="H1085">
        <f>'1º PASSO - Rascunho'!F1085</f>
        <v>478.33</v>
      </c>
      <c r="I1085" t="str">
        <f>'1º PASSO - Rascunho'!G1085</f>
        <v>160046 - COLEGIO MILITAR DE FORTALEZA/MEX - CE</v>
      </c>
      <c r="J1085" s="42">
        <f t="shared" si="36"/>
        <v>2</v>
      </c>
      <c r="K1085">
        <f>'1º PASSO - Rascunho'!H1085</f>
        <v>6</v>
      </c>
      <c r="L1085" s="42">
        <f t="shared" si="37"/>
        <v>6</v>
      </c>
    </row>
    <row r="1086" spans="1:12" x14ac:dyDescent="0.25">
      <c r="A1086" t="str">
        <f>'1º PASSO - Rascunho'!A1086</f>
        <v>CMF</v>
      </c>
      <c r="B1086">
        <f>'1º PASSO - Rascunho'!B1086</f>
        <v>184</v>
      </c>
      <c r="C1086" t="str">
        <f>'1º PASSO - Rascunho'!C1086</f>
        <v>Serviço</v>
      </c>
      <c r="D1086" t="str">
        <f>'1º PASSO - Rascunho'!D1086</f>
        <v>3506-Manutenção de Geladeiras e Bebedouros</v>
      </c>
      <c r="E1086" s="42" t="str">
        <f>IFERROR(VLOOKUP(B1086,'4º PASSO - Lançar TR'!A:D,4,FALSE),"")</f>
        <v>Serviço de manutenção CORRETIVA DE BEBEDOURO HISTÓRICO  com 2 bicas, capacidade até de 100 litros: - Substituição de bicas para bebedouro tipo jato, com tubo flexível de cobre até 5 metros para passagem de água fria, com fornecimento de material e aplicação de peças, testes e regulagens do equipamento. Todos os materiais, acessórios para instalação, mão de obra, ferramentas utilizadas, EPI, limpeza e outros equipamentos a cargo da contratada. Garantia mínima de 06 (seis) meses.</v>
      </c>
      <c r="F1086" s="42">
        <f>IFERROR(VLOOKUP(B1086,'4º PASSO - Lançar TR'!A:D,2,FALSE),"")</f>
        <v>3506</v>
      </c>
      <c r="G1086" t="str">
        <f>'1º PASSO - Rascunho'!E1086</f>
        <v>UNIDADE</v>
      </c>
      <c r="H1086">
        <f>'1º PASSO - Rascunho'!F1086</f>
        <v>478.33</v>
      </c>
      <c r="I1086" t="str">
        <f>'1º PASSO - Rascunho'!G1086</f>
        <v>160046 - COLEGIO MILITAR DE FORTALEZA/MEX - CE</v>
      </c>
      <c r="J1086" s="42">
        <f t="shared" si="36"/>
        <v>3</v>
      </c>
      <c r="K1086">
        <f>'1º PASSO - Rascunho'!H1086</f>
        <v>12</v>
      </c>
      <c r="L1086" s="42">
        <f t="shared" si="37"/>
        <v>12</v>
      </c>
    </row>
    <row r="1087" spans="1:12" x14ac:dyDescent="0.25">
      <c r="A1087" t="str">
        <f>'1º PASSO - Rascunho'!A1087</f>
        <v>CMF</v>
      </c>
      <c r="B1087">
        <f>'1º PASSO - Rascunho'!B1087</f>
        <v>185</v>
      </c>
      <c r="C1087" t="str">
        <f>'1º PASSO - Rascunho'!C1087</f>
        <v>Serviço</v>
      </c>
      <c r="D1087" t="str">
        <f>'1º PASSO - Rascunho'!D1087</f>
        <v>3506-Manutenção de Geladeiras e Bebedouros</v>
      </c>
      <c r="E1087" s="42" t="str">
        <f>IFERROR(VLOOKUP(B1087,'4º PASSO - Lançar TR'!A:D,4,FALSE),"")</f>
        <v>Serviço de manutenção CORRETIVA DE BEBEDOURO HISTÓRICO  com 2 bicas, capacidade até de 100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87" s="42">
        <f>IFERROR(VLOOKUP(B1087,'4º PASSO - Lançar TR'!A:D,2,FALSE),"")</f>
        <v>3506</v>
      </c>
      <c r="G1087" t="str">
        <f>'1º PASSO - Rascunho'!E1087</f>
        <v>UNIDADE</v>
      </c>
      <c r="H1087">
        <f>'1º PASSO - Rascunho'!F1087</f>
        <v>478.33</v>
      </c>
      <c r="I1087" t="str">
        <f>'1º PASSO - Rascunho'!G1087</f>
        <v>160046 - COLEGIO MILITAR DE FORTALEZA/MEX - CE</v>
      </c>
      <c r="J1087" s="42">
        <f t="shared" si="36"/>
        <v>2</v>
      </c>
      <c r="K1087">
        <f>'1º PASSO - Rascunho'!H1087</f>
        <v>6</v>
      </c>
      <c r="L1087" s="42">
        <f t="shared" si="37"/>
        <v>6</v>
      </c>
    </row>
    <row r="1088" spans="1:12" x14ac:dyDescent="0.25">
      <c r="A1088" t="str">
        <f>'1º PASSO - Rascunho'!A1088</f>
        <v>CMF</v>
      </c>
      <c r="B1088">
        <f>'1º PASSO - Rascunho'!B1088</f>
        <v>186</v>
      </c>
      <c r="C1088" t="str">
        <f>'1º PASSO - Rascunho'!C1088</f>
        <v>Serviço</v>
      </c>
      <c r="D1088" t="str">
        <f>'1º PASSO - Rascunho'!D1088</f>
        <v>3506-Manutenção de Geladeiras e Bebedouros</v>
      </c>
      <c r="E1088" s="42" t="str">
        <f>IFERROR(VLOOKUP(B1088,'4º PASSO - Lançar TR'!A:D,4,FALSE),"")</f>
        <v>Serviço de manutenção CORRETIVA DE BEBEDOURO HISTÓRICO  com 2 bicas, capacidade até de 100 litros: - Substituição de evaporadora(serpentina)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88" s="42">
        <f>IFERROR(VLOOKUP(B1088,'4º PASSO - Lançar TR'!A:D,2,FALSE),"")</f>
        <v>3506</v>
      </c>
      <c r="G1088" t="str">
        <f>'1º PASSO - Rascunho'!E1088</f>
        <v>UNIDADE</v>
      </c>
      <c r="H1088">
        <f>'1º PASSO - Rascunho'!F1088</f>
        <v>581.66999999999996</v>
      </c>
      <c r="I1088" t="str">
        <f>'1º PASSO - Rascunho'!G1088</f>
        <v>160046 - COLEGIO MILITAR DE FORTALEZA/MEX - CE</v>
      </c>
      <c r="J1088" s="42">
        <f t="shared" si="36"/>
        <v>2</v>
      </c>
      <c r="K1088">
        <f>'1º PASSO - Rascunho'!H1088</f>
        <v>6</v>
      </c>
      <c r="L1088" s="42">
        <f t="shared" si="37"/>
        <v>6</v>
      </c>
    </row>
    <row r="1089" spans="1:12" x14ac:dyDescent="0.25">
      <c r="A1089" t="str">
        <f>'1º PASSO - Rascunho'!A1089</f>
        <v>CMF</v>
      </c>
      <c r="B1089">
        <f>'1º PASSO - Rascunho'!B1089</f>
        <v>187</v>
      </c>
      <c r="C1089" t="str">
        <f>'1º PASSO - Rascunho'!C1089</f>
        <v>Serviço</v>
      </c>
      <c r="D1089" t="str">
        <f>'1º PASSO - Rascunho'!D1089</f>
        <v>3506-Manutenção de Geladeiras e Bebedouros</v>
      </c>
      <c r="E1089" s="42" t="str">
        <f>IFERROR(VLOOKUP(B1089,'4º PASSO - Lançar TR'!A:D,4,FALSE),"")</f>
        <v>Serviço de manutenção CORRETIVA DE BEBEDOURO HISTÓRICO  com 2 bicas, capacidade até de 100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89" s="42">
        <f>IFERROR(VLOOKUP(B1089,'4º PASSO - Lançar TR'!A:D,2,FALSE),"")</f>
        <v>3506</v>
      </c>
      <c r="G1089" t="str">
        <f>'1º PASSO - Rascunho'!E1089</f>
        <v>UNIDADE</v>
      </c>
      <c r="H1089">
        <f>'1º PASSO - Rascunho'!F1089</f>
        <v>488.33</v>
      </c>
      <c r="I1089" t="str">
        <f>'1º PASSO - Rascunho'!G1089</f>
        <v>160046 - COLEGIO MILITAR DE FORTALEZA/MEX - CE</v>
      </c>
      <c r="J1089" s="42">
        <f t="shared" si="36"/>
        <v>2</v>
      </c>
      <c r="K1089">
        <f>'1º PASSO - Rascunho'!H1089</f>
        <v>6</v>
      </c>
      <c r="L1089" s="42">
        <f t="shared" si="37"/>
        <v>6</v>
      </c>
    </row>
    <row r="1090" spans="1:12" x14ac:dyDescent="0.25">
      <c r="A1090" t="str">
        <f>'1º PASSO - Rascunho'!A1090</f>
        <v>CMF</v>
      </c>
      <c r="B1090">
        <f>'1º PASSO - Rascunho'!B1090</f>
        <v>188</v>
      </c>
      <c r="C1090" t="str">
        <f>'1º PASSO - Rascunho'!C1090</f>
        <v>Serviço</v>
      </c>
      <c r="D1090" t="str">
        <f>'1º PASSO - Rascunho'!D1090</f>
        <v>3506-Manutenção de Geladeiras e Bebedouros</v>
      </c>
      <c r="E1090" s="42" t="str">
        <f>IFERROR(VLOOKUP(B1090,'4º PASSO - Lançar TR'!A:D,4,FALSE),"")</f>
        <v>Serviço de manutenção CORRETIVA DE BEBEDOURO HISTÓRICO  com 2 bicas, capacidade até de 100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90" s="42">
        <f>IFERROR(VLOOKUP(B1090,'4º PASSO - Lançar TR'!A:D,2,FALSE),"")</f>
        <v>3506</v>
      </c>
      <c r="G1090" t="str">
        <f>'1º PASSO - Rascunho'!E1090</f>
        <v>UNIDADE</v>
      </c>
      <c r="H1090">
        <f>'1º PASSO - Rascunho'!F1090</f>
        <v>478.33</v>
      </c>
      <c r="I1090" t="str">
        <f>'1º PASSO - Rascunho'!G1090</f>
        <v>160046 - COLEGIO MILITAR DE FORTALEZA/MEX - CE</v>
      </c>
      <c r="J1090" s="42">
        <f t="shared" si="36"/>
        <v>2</v>
      </c>
      <c r="K1090">
        <f>'1º PASSO - Rascunho'!H1090</f>
        <v>6</v>
      </c>
      <c r="L1090" s="42">
        <f t="shared" si="37"/>
        <v>6</v>
      </c>
    </row>
    <row r="1091" spans="1:12" x14ac:dyDescent="0.25">
      <c r="A1091" t="str">
        <f>'1º PASSO - Rascunho'!A1091</f>
        <v>CMF</v>
      </c>
      <c r="B1091">
        <f>'1º PASSO - Rascunho'!B1091</f>
        <v>189</v>
      </c>
      <c r="C1091" t="str">
        <f>'1º PASSO - Rascunho'!C1091</f>
        <v>Serviço</v>
      </c>
      <c r="D1091" t="str">
        <f>'1º PASSO - Rascunho'!D1091</f>
        <v>3506-Manutenção de Geladeiras e Bebedouros</v>
      </c>
      <c r="E1091" s="42" t="str">
        <f>IFERROR(VLOOKUP(B1091,'4º PASSO - Lançar TR'!A:D,4,FALSE),"")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F1091" s="42">
        <f>IFERROR(VLOOKUP(B1091,'4º PASSO - Lançar TR'!A:D,2,FALSE),"")</f>
        <v>3506</v>
      </c>
      <c r="G1091" t="str">
        <f>'1º PASSO - Rascunho'!E1091</f>
        <v>UNIDADE</v>
      </c>
      <c r="H1091">
        <f>'1º PASSO - Rascunho'!F1091</f>
        <v>478.33</v>
      </c>
      <c r="I1091" t="str">
        <f>'1º PASSO - Rascunho'!G1091</f>
        <v>160046 - COLEGIO MILITAR DE FORTALEZA/MEX - CE</v>
      </c>
      <c r="J1091" s="42">
        <f t="shared" si="36"/>
        <v>2</v>
      </c>
      <c r="K1091">
        <f>'1º PASSO - Rascunho'!H1091</f>
        <v>6</v>
      </c>
      <c r="L1091" s="42">
        <f t="shared" si="37"/>
        <v>6</v>
      </c>
    </row>
    <row r="1092" spans="1:12" x14ac:dyDescent="0.25">
      <c r="A1092" t="str">
        <f>'1º PASSO - Rascunho'!A1092</f>
        <v>CMF</v>
      </c>
      <c r="B1092">
        <f>'1º PASSO - Rascunho'!B1092</f>
        <v>190</v>
      </c>
      <c r="C1092" t="str">
        <f>'1º PASSO - Rascunho'!C1092</f>
        <v>Serviço</v>
      </c>
      <c r="D1092" t="str">
        <f>'1º PASSO - Rascunho'!D1092</f>
        <v>3506-Manutenção de Geladeiras e Bebedouros</v>
      </c>
      <c r="E1092" s="42" t="str">
        <f>IFERROR(VLOOKUP(B1092,'4º PASSO - Lançar TR'!A:D,4,FALSE),"")</f>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F1092" s="42">
        <f>IFERROR(VLOOKUP(B1092,'4º PASSO - Lançar TR'!A:D,2,FALSE),"")</f>
        <v>3506</v>
      </c>
      <c r="G1092" t="str">
        <f>'1º PASSO - Rascunho'!E1092</f>
        <v>UNIDADE</v>
      </c>
      <c r="H1092">
        <f>'1º PASSO - Rascunho'!F1092</f>
        <v>223.33</v>
      </c>
      <c r="I1092" t="str">
        <f>'1º PASSO - Rascunho'!G1092</f>
        <v>160046 - COLEGIO MILITAR DE FORTALEZA/MEX - CE</v>
      </c>
      <c r="J1092" s="42">
        <f t="shared" si="36"/>
        <v>3</v>
      </c>
      <c r="K1092">
        <f>'1º PASSO - Rascunho'!H1092</f>
        <v>15</v>
      </c>
      <c r="L1092" s="42">
        <f t="shared" si="37"/>
        <v>15</v>
      </c>
    </row>
    <row r="1093" spans="1:12" x14ac:dyDescent="0.25">
      <c r="A1093" t="str">
        <f>'1º PASSO - Rascunho'!A1093</f>
        <v>CMF</v>
      </c>
      <c r="B1093">
        <f>'1º PASSO - Rascunho'!B1093</f>
        <v>191</v>
      </c>
      <c r="C1093" t="str">
        <f>'1º PASSO - Rascunho'!C1093</f>
        <v>Serviço</v>
      </c>
      <c r="D1093" t="str">
        <f>'1º PASSO - Rascunho'!D1093</f>
        <v>3506-Manutenção de Geladeiras e Bebedouros</v>
      </c>
      <c r="E1093" s="42" t="str">
        <f>IFERROR(VLOOKUP(B1093,'4º PASSO - Lançar TR'!A:D,4,FALSE),"")</f>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93" s="42">
        <f>IFERROR(VLOOKUP(B1093,'4º PASSO - Lançar TR'!A:D,2,FALSE),"")</f>
        <v>3506</v>
      </c>
      <c r="G1093" t="str">
        <f>'1º PASSO - Rascunho'!E1093</f>
        <v>UNIDADE</v>
      </c>
      <c r="H1093">
        <f>'1º PASSO - Rascunho'!F1093</f>
        <v>430</v>
      </c>
      <c r="I1093" t="str">
        <f>'1º PASSO - Rascunho'!G1093</f>
        <v>160046 - COLEGIO MILITAR DE FORTALEZA/MEX - CE</v>
      </c>
      <c r="J1093" s="42">
        <f t="shared" si="36"/>
        <v>2</v>
      </c>
      <c r="K1093">
        <f>'1º PASSO - Rascunho'!H1093</f>
        <v>10</v>
      </c>
      <c r="L1093" s="42">
        <f t="shared" si="37"/>
        <v>10</v>
      </c>
    </row>
    <row r="1094" spans="1:12" x14ac:dyDescent="0.25">
      <c r="A1094" t="str">
        <f>'1º PASSO - Rascunho'!A1094</f>
        <v>CMF</v>
      </c>
      <c r="B1094">
        <f>'1º PASSO - Rascunho'!B1094</f>
        <v>192</v>
      </c>
      <c r="C1094" t="str">
        <f>'1º PASSO - Rascunho'!C1094</f>
        <v>Serviço</v>
      </c>
      <c r="D1094" t="str">
        <f>'1º PASSO - Rascunho'!D1094</f>
        <v>3506-Manutenção de Geladeiras e Bebedouros</v>
      </c>
      <c r="E1094" s="42" t="str">
        <f>IFERROR(VLOOKUP(B1094,'4º PASSO - Lançar TR'!A:D,4,FALSE),"")</f>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v>
      </c>
      <c r="F1094" s="42">
        <f>IFERROR(VLOOKUP(B1094,'4º PASSO - Lançar TR'!A:D,2,FALSE),"")</f>
        <v>3506</v>
      </c>
      <c r="G1094" t="str">
        <f>'1º PASSO - Rascunho'!E1094</f>
        <v>UNIDADE</v>
      </c>
      <c r="H1094">
        <f>'1º PASSO - Rascunho'!F1094</f>
        <v>216.67</v>
      </c>
      <c r="I1094" t="str">
        <f>'1º PASSO - Rascunho'!G1094</f>
        <v>160046 - COLEGIO MILITAR DE FORTALEZA/MEX - CE</v>
      </c>
      <c r="J1094" s="42">
        <f t="shared" si="36"/>
        <v>3</v>
      </c>
      <c r="K1094">
        <f>'1º PASSO - Rascunho'!H1094</f>
        <v>15</v>
      </c>
      <c r="L1094" s="42">
        <f t="shared" si="37"/>
        <v>15</v>
      </c>
    </row>
    <row r="1095" spans="1:12" x14ac:dyDescent="0.25">
      <c r="A1095" t="str">
        <f>'1º PASSO - Rascunho'!A1095</f>
        <v>CMF</v>
      </c>
      <c r="B1095">
        <f>'1º PASSO - Rascunho'!B1095</f>
        <v>193</v>
      </c>
      <c r="C1095" t="str">
        <f>'1º PASSO - Rascunho'!C1095</f>
        <v>Serviço</v>
      </c>
      <c r="D1095" t="str">
        <f>'1º PASSO - Rascunho'!D1095</f>
        <v>3506-Manutenção de Geladeiras e Bebedouros</v>
      </c>
      <c r="E1095" s="42" t="str">
        <f>IFERROR(VLOOKUP(B1095,'4º PASSO - Lançar TR'!A:D,4,FALSE),"")</f>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v>
      </c>
      <c r="F1095" s="42">
        <f>IFERROR(VLOOKUP(B1095,'4º PASSO - Lançar TR'!A:D,2,FALSE),"")</f>
        <v>3506</v>
      </c>
      <c r="G1095" t="str">
        <f>'1º PASSO - Rascunho'!E1095</f>
        <v>UNIDADE</v>
      </c>
      <c r="H1095">
        <f>'1º PASSO - Rascunho'!F1095</f>
        <v>223.33</v>
      </c>
      <c r="I1095" t="str">
        <f>'1º PASSO - Rascunho'!G1095</f>
        <v>160046 - COLEGIO MILITAR DE FORTALEZA/MEX - CE</v>
      </c>
      <c r="J1095" s="42">
        <f t="shared" ref="J1095:J1098" si="38">IFERROR(ROUNDUP(20*K1095/100,0),"")</f>
        <v>3</v>
      </c>
      <c r="K1095">
        <f>'1º PASSO - Rascunho'!H1095</f>
        <v>15</v>
      </c>
      <c r="L1095" s="42">
        <f t="shared" ref="L1095:L1098" si="39">K1095</f>
        <v>15</v>
      </c>
    </row>
    <row r="1096" spans="1:12" x14ac:dyDescent="0.25">
      <c r="A1096" t="str">
        <f>'1º PASSO - Rascunho'!A1096</f>
        <v>CMF</v>
      </c>
      <c r="B1096">
        <f>'1º PASSO - Rascunho'!B1096</f>
        <v>194</v>
      </c>
      <c r="C1096" t="str">
        <f>'1º PASSO - Rascunho'!C1096</f>
        <v>Serviço</v>
      </c>
      <c r="D1096" t="str">
        <f>'1º PASSO - Rascunho'!D1096</f>
        <v>3506-Manutenção de Geladeiras e Bebedouros</v>
      </c>
      <c r="E1096" s="42" t="str">
        <f>IFERROR(VLOOKUP(B1096,'4º PASSO - Lançar TR'!A:D,4,FALSE),"")</f>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96" s="42">
        <f>IFERROR(VLOOKUP(B1096,'4º PASSO - Lançar TR'!A:D,2,FALSE),"")</f>
        <v>3506</v>
      </c>
      <c r="G1096" t="str">
        <f>'1º PASSO - Rascunho'!E1096</f>
        <v>UNIDADE</v>
      </c>
      <c r="H1096">
        <f>'1º PASSO - Rascunho'!F1096</f>
        <v>430</v>
      </c>
      <c r="I1096" t="str">
        <f>'1º PASSO - Rascunho'!G1096</f>
        <v>160046 - COLEGIO MILITAR DE FORTALEZA/MEX - CE</v>
      </c>
      <c r="J1096" s="42">
        <f t="shared" si="38"/>
        <v>2</v>
      </c>
      <c r="K1096">
        <f>'1º PASSO - Rascunho'!H1096</f>
        <v>10</v>
      </c>
      <c r="L1096" s="42">
        <f t="shared" si="39"/>
        <v>10</v>
      </c>
    </row>
    <row r="1097" spans="1:12" x14ac:dyDescent="0.25">
      <c r="A1097" t="str">
        <f>'1º PASSO - Rascunho'!A1097</f>
        <v>CMF</v>
      </c>
      <c r="B1097">
        <f>'1º PASSO - Rascunho'!B1097</f>
        <v>195</v>
      </c>
      <c r="C1097" t="str">
        <f>'1º PASSO - Rascunho'!C1097</f>
        <v>Serviço</v>
      </c>
      <c r="D1097" t="str">
        <f>'1º PASSO - Rascunho'!D1097</f>
        <v>3506-Manutenção de Geladeiras e Bebedouros</v>
      </c>
      <c r="E1097" s="42" t="str">
        <f>IFERROR(VLOOKUP(B1097,'4º PASSO - Lançar TR'!A:D,4,FALSE),"")</f>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F1097" s="42">
        <f>IFERROR(VLOOKUP(B1097,'4º PASSO - Lançar TR'!A:D,2,FALSE),"")</f>
        <v>3506</v>
      </c>
      <c r="G1097" t="str">
        <f>'1º PASSO - Rascunho'!E1097</f>
        <v>UNIDADE</v>
      </c>
      <c r="H1097">
        <f>'1º PASSO - Rascunho'!F1097</f>
        <v>430</v>
      </c>
      <c r="I1097" t="str">
        <f>'1º PASSO - Rascunho'!G1097</f>
        <v>160046 - COLEGIO MILITAR DE FORTALEZA/MEX - CE</v>
      </c>
      <c r="J1097" s="42">
        <f t="shared" si="38"/>
        <v>2</v>
      </c>
      <c r="K1097">
        <f>'1º PASSO - Rascunho'!H1097</f>
        <v>10</v>
      </c>
      <c r="L1097" s="42">
        <f t="shared" si="39"/>
        <v>10</v>
      </c>
    </row>
    <row r="1098" spans="1:12" x14ac:dyDescent="0.25">
      <c r="A1098" t="str">
        <f>'1º PASSO - Rascunho'!A1098</f>
        <v>CMF</v>
      </c>
      <c r="B1098">
        <f>'1º PASSO - Rascunho'!B1098</f>
        <v>196</v>
      </c>
      <c r="C1098" t="str">
        <f>'1º PASSO - Rascunho'!C1098</f>
        <v>Serviço</v>
      </c>
      <c r="D1098" t="str">
        <f>'1º PASSO - Rascunho'!D1098</f>
        <v>3506-Manutenção de Geladeiras e Bebedouros</v>
      </c>
      <c r="E1098" s="42" t="str">
        <f>IFERROR(VLOOKUP(B1098,'4º PASSO - Lançar TR'!A:D,4,FALSE),"")</f>
        <v xml:space="preserve">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v>
      </c>
      <c r="F1098" s="42">
        <f>IFERROR(VLOOKUP(B1098,'4º PASSO - Lançar TR'!A:D,2,FALSE),"")</f>
        <v>3506</v>
      </c>
      <c r="G1098" t="str">
        <f>'1º PASSO - Rascunho'!E1098</f>
        <v>UNIDADE</v>
      </c>
      <c r="H1098">
        <f>'1º PASSO - Rascunho'!F1098</f>
        <v>316.67</v>
      </c>
      <c r="I1098" t="str">
        <f>'1º PASSO - Rascunho'!G1098</f>
        <v>160046 - COLEGIO MILITAR DE FORTALEZA/MEX - CE</v>
      </c>
      <c r="J1098" s="42">
        <f t="shared" si="38"/>
        <v>3</v>
      </c>
      <c r="K1098">
        <f>'1º PASSO - Rascunho'!H1098</f>
        <v>15</v>
      </c>
      <c r="L1098" s="42">
        <f t="shared" si="39"/>
        <v>15</v>
      </c>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A3:B201"/>
  <sheetViews>
    <sheetView topLeftCell="A163" workbookViewId="0">
      <selection activeCell="A201" sqref="A201"/>
    </sheetView>
  </sheetViews>
  <sheetFormatPr defaultRowHeight="15" x14ac:dyDescent="0.25"/>
  <cols>
    <col min="1" max="1" width="18" bestFit="1" customWidth="1"/>
    <col min="2" max="2" width="28.85546875" bestFit="1" customWidth="1"/>
  </cols>
  <sheetData>
    <row r="3" spans="1:2" x14ac:dyDescent="0.25">
      <c r="A3" s="32" t="s">
        <v>11</v>
      </c>
      <c r="B3" s="32" t="s">
        <v>4</v>
      </c>
    </row>
    <row r="4" spans="1:2" x14ac:dyDescent="0.25">
      <c r="A4" s="33">
        <v>1</v>
      </c>
      <c r="B4" s="33">
        <v>533.33000000000004</v>
      </c>
    </row>
    <row r="5" spans="1:2" x14ac:dyDescent="0.25">
      <c r="A5" s="33">
        <v>2</v>
      </c>
      <c r="B5" s="33">
        <v>509.33</v>
      </c>
    </row>
    <row r="6" spans="1:2" x14ac:dyDescent="0.25">
      <c r="A6" s="33">
        <v>3</v>
      </c>
      <c r="B6" s="33">
        <v>161.66999999999999</v>
      </c>
    </row>
    <row r="7" spans="1:2" x14ac:dyDescent="0.25">
      <c r="A7" s="33">
        <v>4</v>
      </c>
      <c r="B7" s="33">
        <v>134</v>
      </c>
    </row>
    <row r="8" spans="1:2" x14ac:dyDescent="0.25">
      <c r="A8" s="33">
        <v>5</v>
      </c>
      <c r="B8" s="33">
        <v>77.33</v>
      </c>
    </row>
    <row r="9" spans="1:2" x14ac:dyDescent="0.25">
      <c r="A9" s="33">
        <v>6</v>
      </c>
      <c r="B9" s="33">
        <v>244.33</v>
      </c>
    </row>
    <row r="10" spans="1:2" x14ac:dyDescent="0.25">
      <c r="A10" s="33">
        <v>7</v>
      </c>
      <c r="B10" s="33">
        <v>921.67</v>
      </c>
    </row>
    <row r="11" spans="1:2" x14ac:dyDescent="0.25">
      <c r="A11" s="33">
        <v>8</v>
      </c>
      <c r="B11" s="33">
        <v>293.33</v>
      </c>
    </row>
    <row r="12" spans="1:2" x14ac:dyDescent="0.25">
      <c r="A12" s="33">
        <v>9</v>
      </c>
      <c r="B12" s="33">
        <v>192</v>
      </c>
    </row>
    <row r="13" spans="1:2" x14ac:dyDescent="0.25">
      <c r="A13" s="33">
        <v>10</v>
      </c>
      <c r="B13" s="33">
        <v>192</v>
      </c>
    </row>
    <row r="14" spans="1:2" x14ac:dyDescent="0.25">
      <c r="A14" s="33">
        <v>11</v>
      </c>
      <c r="B14" s="33">
        <v>237.33</v>
      </c>
    </row>
    <row r="15" spans="1:2" x14ac:dyDescent="0.25">
      <c r="A15" s="33">
        <v>12</v>
      </c>
      <c r="B15" s="33">
        <v>489</v>
      </c>
    </row>
    <row r="16" spans="1:2" x14ac:dyDescent="0.25">
      <c r="A16" s="33">
        <v>13</v>
      </c>
      <c r="B16" s="33">
        <v>405</v>
      </c>
    </row>
    <row r="17" spans="1:2" x14ac:dyDescent="0.25">
      <c r="A17" s="33">
        <v>14</v>
      </c>
      <c r="B17" s="33">
        <v>405</v>
      </c>
    </row>
    <row r="18" spans="1:2" x14ac:dyDescent="0.25">
      <c r="A18" s="33">
        <v>15</v>
      </c>
      <c r="B18" s="33">
        <v>489</v>
      </c>
    </row>
    <row r="19" spans="1:2" x14ac:dyDescent="0.25">
      <c r="A19" s="33">
        <v>16</v>
      </c>
      <c r="B19" s="33">
        <v>160</v>
      </c>
    </row>
    <row r="20" spans="1:2" x14ac:dyDescent="0.25">
      <c r="A20" s="33">
        <v>17</v>
      </c>
      <c r="B20" s="33">
        <v>576.66999999999996</v>
      </c>
    </row>
    <row r="21" spans="1:2" x14ac:dyDescent="0.25">
      <c r="A21" s="33">
        <v>18</v>
      </c>
      <c r="B21" s="33">
        <v>426</v>
      </c>
    </row>
    <row r="22" spans="1:2" x14ac:dyDescent="0.25">
      <c r="A22" s="33">
        <v>19</v>
      </c>
      <c r="B22" s="33">
        <v>502.33</v>
      </c>
    </row>
    <row r="23" spans="1:2" x14ac:dyDescent="0.25">
      <c r="A23" s="33">
        <v>20</v>
      </c>
      <c r="B23" s="33">
        <v>371.67</v>
      </c>
    </row>
    <row r="24" spans="1:2" x14ac:dyDescent="0.25">
      <c r="A24" s="33">
        <v>21</v>
      </c>
      <c r="B24" s="33">
        <v>502.33</v>
      </c>
    </row>
    <row r="25" spans="1:2" x14ac:dyDescent="0.25">
      <c r="A25" s="33">
        <v>22</v>
      </c>
      <c r="B25" s="33">
        <v>385</v>
      </c>
    </row>
    <row r="26" spans="1:2" x14ac:dyDescent="0.25">
      <c r="A26" s="33">
        <v>23</v>
      </c>
      <c r="B26" s="33">
        <v>406</v>
      </c>
    </row>
    <row r="27" spans="1:2" x14ac:dyDescent="0.25">
      <c r="A27" s="33">
        <v>24</v>
      </c>
      <c r="B27" s="33">
        <v>223.33</v>
      </c>
    </row>
    <row r="28" spans="1:2" x14ac:dyDescent="0.25">
      <c r="A28" s="33">
        <v>25</v>
      </c>
      <c r="B28" s="33">
        <v>244.33</v>
      </c>
    </row>
    <row r="29" spans="1:2" x14ac:dyDescent="0.25">
      <c r="A29" s="33">
        <v>26</v>
      </c>
      <c r="B29" s="33">
        <v>142.66999999999999</v>
      </c>
    </row>
    <row r="30" spans="1:2" x14ac:dyDescent="0.25">
      <c r="A30" s="33">
        <v>27</v>
      </c>
      <c r="B30" s="33">
        <v>646.66999999999996</v>
      </c>
    </row>
    <row r="31" spans="1:2" x14ac:dyDescent="0.25">
      <c r="A31" s="33">
        <v>28</v>
      </c>
      <c r="B31" s="33">
        <v>716.67</v>
      </c>
    </row>
    <row r="32" spans="1:2" x14ac:dyDescent="0.25">
      <c r="A32" s="33">
        <v>29</v>
      </c>
      <c r="B32" s="33">
        <v>279.33</v>
      </c>
    </row>
    <row r="33" spans="1:2" x14ac:dyDescent="0.25">
      <c r="A33" s="33">
        <v>30</v>
      </c>
      <c r="B33" s="33">
        <v>111.67</v>
      </c>
    </row>
    <row r="34" spans="1:2" x14ac:dyDescent="0.25">
      <c r="A34" s="33">
        <v>31</v>
      </c>
      <c r="B34" s="33">
        <v>221.67</v>
      </c>
    </row>
    <row r="35" spans="1:2" x14ac:dyDescent="0.25">
      <c r="A35" s="33">
        <v>32</v>
      </c>
      <c r="B35" s="33">
        <v>540</v>
      </c>
    </row>
    <row r="36" spans="1:2" x14ac:dyDescent="0.25">
      <c r="A36" s="33">
        <v>33</v>
      </c>
      <c r="B36" s="33">
        <v>509.33</v>
      </c>
    </row>
    <row r="37" spans="1:2" x14ac:dyDescent="0.25">
      <c r="A37" s="33">
        <v>34</v>
      </c>
      <c r="B37" s="33">
        <v>163.33000000000001</v>
      </c>
    </row>
    <row r="38" spans="1:2" x14ac:dyDescent="0.25">
      <c r="A38" s="33">
        <v>35</v>
      </c>
      <c r="B38" s="33">
        <v>142.33000000000001</v>
      </c>
    </row>
    <row r="39" spans="1:2" x14ac:dyDescent="0.25">
      <c r="A39" s="33">
        <v>36</v>
      </c>
      <c r="B39" s="33">
        <v>76.67</v>
      </c>
    </row>
    <row r="40" spans="1:2" x14ac:dyDescent="0.25">
      <c r="A40" s="33">
        <v>37</v>
      </c>
      <c r="B40" s="33">
        <v>244.33</v>
      </c>
    </row>
    <row r="41" spans="1:2" x14ac:dyDescent="0.25">
      <c r="A41" s="33">
        <v>38</v>
      </c>
      <c r="B41" s="33">
        <v>901.67</v>
      </c>
    </row>
    <row r="42" spans="1:2" x14ac:dyDescent="0.25">
      <c r="A42" s="33">
        <v>39</v>
      </c>
      <c r="B42" s="33">
        <v>293.33</v>
      </c>
    </row>
    <row r="43" spans="1:2" x14ac:dyDescent="0.25">
      <c r="A43" s="33">
        <v>40</v>
      </c>
      <c r="B43" s="33">
        <v>209.33</v>
      </c>
    </row>
    <row r="44" spans="1:2" x14ac:dyDescent="0.25">
      <c r="A44" s="33">
        <v>41</v>
      </c>
      <c r="B44" s="33">
        <v>209.33</v>
      </c>
    </row>
    <row r="45" spans="1:2" x14ac:dyDescent="0.25">
      <c r="A45" s="33">
        <v>42</v>
      </c>
      <c r="B45" s="33">
        <v>237.33</v>
      </c>
    </row>
    <row r="46" spans="1:2" x14ac:dyDescent="0.25">
      <c r="A46" s="33">
        <v>43</v>
      </c>
      <c r="B46" s="33">
        <v>489</v>
      </c>
    </row>
    <row r="47" spans="1:2" x14ac:dyDescent="0.25">
      <c r="A47" s="33">
        <v>44</v>
      </c>
      <c r="B47" s="33">
        <v>405</v>
      </c>
    </row>
    <row r="48" spans="1:2" x14ac:dyDescent="0.25">
      <c r="A48" s="33">
        <v>45</v>
      </c>
      <c r="B48" s="33">
        <v>405</v>
      </c>
    </row>
    <row r="49" spans="1:2" x14ac:dyDescent="0.25">
      <c r="A49" s="33">
        <v>46</v>
      </c>
      <c r="B49" s="33">
        <v>489</v>
      </c>
    </row>
    <row r="50" spans="1:2" x14ac:dyDescent="0.25">
      <c r="A50" s="33">
        <v>47</v>
      </c>
      <c r="B50" s="33">
        <v>163.33000000000001</v>
      </c>
    </row>
    <row r="51" spans="1:2" x14ac:dyDescent="0.25">
      <c r="A51" s="33">
        <v>48</v>
      </c>
      <c r="B51" s="33">
        <v>533.33000000000004</v>
      </c>
    </row>
    <row r="52" spans="1:2" x14ac:dyDescent="0.25">
      <c r="A52" s="33">
        <v>49</v>
      </c>
      <c r="B52" s="33">
        <v>426</v>
      </c>
    </row>
    <row r="53" spans="1:2" x14ac:dyDescent="0.25">
      <c r="A53" s="33">
        <v>50</v>
      </c>
      <c r="B53" s="33">
        <v>502.33</v>
      </c>
    </row>
    <row r="54" spans="1:2" x14ac:dyDescent="0.25">
      <c r="A54" s="33">
        <v>51</v>
      </c>
      <c r="B54" s="33">
        <v>371.67</v>
      </c>
    </row>
    <row r="55" spans="1:2" x14ac:dyDescent="0.25">
      <c r="A55" s="33">
        <v>52</v>
      </c>
      <c r="B55" s="33">
        <v>502.33</v>
      </c>
    </row>
    <row r="56" spans="1:2" x14ac:dyDescent="0.25">
      <c r="A56" s="33">
        <v>53</v>
      </c>
      <c r="B56" s="33">
        <v>371.67</v>
      </c>
    </row>
    <row r="57" spans="1:2" x14ac:dyDescent="0.25">
      <c r="A57" s="33">
        <v>54</v>
      </c>
      <c r="B57" s="33">
        <v>406</v>
      </c>
    </row>
    <row r="58" spans="1:2" x14ac:dyDescent="0.25">
      <c r="A58" s="33">
        <v>55</v>
      </c>
      <c r="B58" s="33">
        <v>223.33</v>
      </c>
    </row>
    <row r="59" spans="1:2" x14ac:dyDescent="0.25">
      <c r="A59" s="33">
        <v>56</v>
      </c>
      <c r="B59" s="33">
        <v>254.33</v>
      </c>
    </row>
    <row r="60" spans="1:2" x14ac:dyDescent="0.25">
      <c r="A60" s="33">
        <v>57</v>
      </c>
      <c r="B60" s="33">
        <v>138.33000000000001</v>
      </c>
    </row>
    <row r="61" spans="1:2" x14ac:dyDescent="0.25">
      <c r="A61" s="33">
        <v>58</v>
      </c>
      <c r="B61" s="33">
        <v>636.66999999999996</v>
      </c>
    </row>
    <row r="62" spans="1:2" x14ac:dyDescent="0.25">
      <c r="A62" s="33">
        <v>59</v>
      </c>
      <c r="B62" s="33">
        <v>716.67</v>
      </c>
    </row>
    <row r="63" spans="1:2" x14ac:dyDescent="0.25">
      <c r="A63" s="33">
        <v>60</v>
      </c>
      <c r="B63" s="33">
        <v>279.33</v>
      </c>
    </row>
    <row r="64" spans="1:2" x14ac:dyDescent="0.25">
      <c r="A64" s="33">
        <v>61</v>
      </c>
      <c r="B64" s="33">
        <v>213.33</v>
      </c>
    </row>
    <row r="65" spans="1:2" x14ac:dyDescent="0.25">
      <c r="A65" s="33">
        <v>62</v>
      </c>
      <c r="B65" s="33">
        <v>160</v>
      </c>
    </row>
    <row r="66" spans="1:2" x14ac:dyDescent="0.25">
      <c r="A66" s="33">
        <v>63</v>
      </c>
      <c r="B66" s="33">
        <v>685</v>
      </c>
    </row>
    <row r="67" spans="1:2" x14ac:dyDescent="0.25">
      <c r="A67" s="33">
        <v>64</v>
      </c>
      <c r="B67" s="33">
        <v>589.33000000000004</v>
      </c>
    </row>
    <row r="68" spans="1:2" x14ac:dyDescent="0.25">
      <c r="A68" s="33">
        <v>65</v>
      </c>
      <c r="B68" s="33">
        <v>288.33</v>
      </c>
    </row>
    <row r="69" spans="1:2" x14ac:dyDescent="0.25">
      <c r="A69" s="33">
        <v>66</v>
      </c>
      <c r="B69" s="33">
        <v>128</v>
      </c>
    </row>
    <row r="70" spans="1:2" x14ac:dyDescent="0.25">
      <c r="A70" s="33">
        <v>67</v>
      </c>
      <c r="B70" s="33">
        <v>87.33</v>
      </c>
    </row>
    <row r="71" spans="1:2" x14ac:dyDescent="0.25">
      <c r="A71" s="33">
        <v>68</v>
      </c>
      <c r="B71" s="33">
        <v>258.33</v>
      </c>
    </row>
    <row r="72" spans="1:2" x14ac:dyDescent="0.25">
      <c r="A72" s="33">
        <v>69</v>
      </c>
      <c r="B72" s="33">
        <v>894</v>
      </c>
    </row>
    <row r="73" spans="1:2" x14ac:dyDescent="0.25">
      <c r="A73" s="33">
        <v>70</v>
      </c>
      <c r="B73" s="33">
        <v>293.33</v>
      </c>
    </row>
    <row r="74" spans="1:2" x14ac:dyDescent="0.25">
      <c r="A74" s="33">
        <v>71</v>
      </c>
      <c r="B74" s="33">
        <v>209.33</v>
      </c>
    </row>
    <row r="75" spans="1:2" x14ac:dyDescent="0.25">
      <c r="A75" s="33">
        <v>72</v>
      </c>
      <c r="B75" s="33">
        <v>209.33</v>
      </c>
    </row>
    <row r="76" spans="1:2" x14ac:dyDescent="0.25">
      <c r="A76" s="33">
        <v>73</v>
      </c>
      <c r="B76" s="33">
        <v>237.33</v>
      </c>
    </row>
    <row r="77" spans="1:2" x14ac:dyDescent="0.25">
      <c r="A77" s="33">
        <v>74</v>
      </c>
      <c r="B77" s="33">
        <v>581.66999999999996</v>
      </c>
    </row>
    <row r="78" spans="1:2" x14ac:dyDescent="0.25">
      <c r="A78" s="33">
        <v>75</v>
      </c>
      <c r="B78" s="33">
        <v>405</v>
      </c>
    </row>
    <row r="79" spans="1:2" x14ac:dyDescent="0.25">
      <c r="A79" s="33">
        <v>76</v>
      </c>
      <c r="B79" s="33">
        <v>405</v>
      </c>
    </row>
    <row r="80" spans="1:2" x14ac:dyDescent="0.25">
      <c r="A80" s="33">
        <v>77</v>
      </c>
      <c r="B80" s="33">
        <v>545</v>
      </c>
    </row>
    <row r="81" spans="1:2" x14ac:dyDescent="0.25">
      <c r="A81" s="33">
        <v>78</v>
      </c>
      <c r="B81" s="33">
        <v>159</v>
      </c>
    </row>
    <row r="82" spans="1:2" x14ac:dyDescent="0.25">
      <c r="A82" s="33">
        <v>79</v>
      </c>
      <c r="B82" s="33">
        <v>566</v>
      </c>
    </row>
    <row r="83" spans="1:2" x14ac:dyDescent="0.25">
      <c r="A83" s="33">
        <v>80</v>
      </c>
      <c r="B83" s="33">
        <v>454</v>
      </c>
    </row>
    <row r="84" spans="1:2" x14ac:dyDescent="0.25">
      <c r="A84" s="33">
        <v>81</v>
      </c>
      <c r="B84" s="33">
        <v>564.33000000000004</v>
      </c>
    </row>
    <row r="85" spans="1:2" x14ac:dyDescent="0.25">
      <c r="A85" s="33">
        <v>82</v>
      </c>
      <c r="B85" s="33">
        <v>430</v>
      </c>
    </row>
    <row r="86" spans="1:2" x14ac:dyDescent="0.25">
      <c r="A86" s="33">
        <v>83</v>
      </c>
      <c r="B86" s="33">
        <v>564.33000000000004</v>
      </c>
    </row>
    <row r="87" spans="1:2" x14ac:dyDescent="0.25">
      <c r="A87" s="33">
        <v>84</v>
      </c>
      <c r="B87" s="33">
        <v>430</v>
      </c>
    </row>
    <row r="88" spans="1:2" x14ac:dyDescent="0.25">
      <c r="A88" s="33">
        <v>85</v>
      </c>
      <c r="B88" s="33">
        <v>430</v>
      </c>
    </row>
    <row r="89" spans="1:2" x14ac:dyDescent="0.25">
      <c r="A89" s="33">
        <v>86</v>
      </c>
      <c r="B89" s="33">
        <v>223.33</v>
      </c>
    </row>
    <row r="90" spans="1:2" x14ac:dyDescent="0.25">
      <c r="A90" s="33">
        <v>87</v>
      </c>
      <c r="B90" s="33">
        <v>244.33</v>
      </c>
    </row>
    <row r="91" spans="1:2" x14ac:dyDescent="0.25">
      <c r="A91" s="33">
        <v>88</v>
      </c>
      <c r="B91" s="33">
        <v>137.66999999999999</v>
      </c>
    </row>
    <row r="92" spans="1:2" x14ac:dyDescent="0.25">
      <c r="A92" s="33">
        <v>89</v>
      </c>
      <c r="B92" s="33">
        <v>716.67</v>
      </c>
    </row>
    <row r="93" spans="1:2" x14ac:dyDescent="0.25">
      <c r="A93" s="33">
        <v>90</v>
      </c>
      <c r="B93" s="33">
        <v>772.67</v>
      </c>
    </row>
    <row r="94" spans="1:2" x14ac:dyDescent="0.25">
      <c r="A94" s="33">
        <v>91</v>
      </c>
      <c r="B94" s="33">
        <v>293.33</v>
      </c>
    </row>
    <row r="95" spans="1:2" x14ac:dyDescent="0.25">
      <c r="A95" s="33">
        <v>92</v>
      </c>
      <c r="B95" s="33">
        <v>110</v>
      </c>
    </row>
    <row r="96" spans="1:2" x14ac:dyDescent="0.25">
      <c r="A96" s="33">
        <v>93</v>
      </c>
      <c r="B96" s="33">
        <v>87.33</v>
      </c>
    </row>
    <row r="97" spans="1:2" x14ac:dyDescent="0.25">
      <c r="A97" s="33">
        <v>94</v>
      </c>
      <c r="B97" s="33">
        <v>87.67</v>
      </c>
    </row>
    <row r="98" spans="1:2" x14ac:dyDescent="0.25">
      <c r="A98" s="33">
        <v>95</v>
      </c>
      <c r="B98" s="33">
        <v>160</v>
      </c>
    </row>
    <row r="99" spans="1:2" x14ac:dyDescent="0.25">
      <c r="A99" s="33">
        <v>96</v>
      </c>
      <c r="B99" s="33">
        <v>742.33</v>
      </c>
    </row>
    <row r="100" spans="1:2" x14ac:dyDescent="0.25">
      <c r="A100" s="33">
        <v>97</v>
      </c>
      <c r="B100" s="33">
        <v>721.33</v>
      </c>
    </row>
    <row r="101" spans="1:2" x14ac:dyDescent="0.25">
      <c r="A101" s="33">
        <v>98</v>
      </c>
      <c r="B101" s="33">
        <v>160</v>
      </c>
    </row>
    <row r="102" spans="1:2" x14ac:dyDescent="0.25">
      <c r="A102" s="33">
        <v>99</v>
      </c>
      <c r="B102" s="33">
        <v>129</v>
      </c>
    </row>
    <row r="103" spans="1:2" x14ac:dyDescent="0.25">
      <c r="A103" s="33">
        <v>100</v>
      </c>
      <c r="B103" s="33">
        <v>272.33</v>
      </c>
    </row>
    <row r="104" spans="1:2" x14ac:dyDescent="0.25">
      <c r="A104" s="33">
        <v>101</v>
      </c>
      <c r="B104" s="33">
        <v>1059.67</v>
      </c>
    </row>
    <row r="105" spans="1:2" x14ac:dyDescent="0.25">
      <c r="A105" s="33">
        <v>102</v>
      </c>
      <c r="B105" s="33">
        <v>293.33</v>
      </c>
    </row>
    <row r="106" spans="1:2" x14ac:dyDescent="0.25">
      <c r="A106" s="33">
        <v>103</v>
      </c>
      <c r="B106" s="33">
        <v>209.33</v>
      </c>
    </row>
    <row r="107" spans="1:2" x14ac:dyDescent="0.25">
      <c r="A107" s="33">
        <v>104</v>
      </c>
      <c r="B107" s="33">
        <v>209.33</v>
      </c>
    </row>
    <row r="108" spans="1:2" x14ac:dyDescent="0.25">
      <c r="A108" s="33">
        <v>105</v>
      </c>
      <c r="B108" s="33">
        <v>244.33</v>
      </c>
    </row>
    <row r="109" spans="1:2" x14ac:dyDescent="0.25">
      <c r="A109" s="33">
        <v>106</v>
      </c>
      <c r="B109" s="33">
        <v>566</v>
      </c>
    </row>
    <row r="110" spans="1:2" x14ac:dyDescent="0.25">
      <c r="A110" s="33">
        <v>107</v>
      </c>
      <c r="B110" s="33">
        <v>405</v>
      </c>
    </row>
    <row r="111" spans="1:2" x14ac:dyDescent="0.25">
      <c r="A111" s="33">
        <v>108</v>
      </c>
      <c r="B111" s="33">
        <v>440</v>
      </c>
    </row>
    <row r="112" spans="1:2" x14ac:dyDescent="0.25">
      <c r="A112" s="33">
        <v>109</v>
      </c>
      <c r="B112" s="33">
        <v>566</v>
      </c>
    </row>
    <row r="113" spans="1:2" x14ac:dyDescent="0.25">
      <c r="A113" s="33">
        <v>110</v>
      </c>
      <c r="B113" s="33">
        <v>160</v>
      </c>
    </row>
    <row r="114" spans="1:2" x14ac:dyDescent="0.25">
      <c r="A114" s="33">
        <v>111</v>
      </c>
      <c r="B114" s="33">
        <v>580</v>
      </c>
    </row>
    <row r="115" spans="1:2" x14ac:dyDescent="0.25">
      <c r="A115" s="33">
        <v>112</v>
      </c>
      <c r="B115" s="33">
        <v>475</v>
      </c>
    </row>
    <row r="116" spans="1:2" x14ac:dyDescent="0.25">
      <c r="A116" s="33">
        <v>113</v>
      </c>
      <c r="B116" s="33">
        <v>581.66999999999996</v>
      </c>
    </row>
    <row r="117" spans="1:2" x14ac:dyDescent="0.25">
      <c r="A117" s="33">
        <v>114</v>
      </c>
      <c r="B117" s="33">
        <v>447.33</v>
      </c>
    </row>
    <row r="118" spans="1:2" x14ac:dyDescent="0.25">
      <c r="A118" s="33">
        <v>115</v>
      </c>
      <c r="B118" s="33">
        <v>581.66999999999996</v>
      </c>
    </row>
    <row r="119" spans="1:2" x14ac:dyDescent="0.25">
      <c r="A119" s="33" t="s">
        <v>38</v>
      </c>
      <c r="B119" s="33" t="s">
        <v>38</v>
      </c>
    </row>
    <row r="120" spans="1:2" x14ac:dyDescent="0.25">
      <c r="A120" s="33">
        <v>163</v>
      </c>
      <c r="B120" s="33">
        <v>371.67</v>
      </c>
    </row>
    <row r="121" spans="1:2" x14ac:dyDescent="0.25">
      <c r="A121" s="33">
        <v>164</v>
      </c>
      <c r="B121" s="33">
        <v>386.67</v>
      </c>
    </row>
    <row r="122" spans="1:2" x14ac:dyDescent="0.25">
      <c r="A122" s="33">
        <v>165</v>
      </c>
      <c r="B122" s="33">
        <v>463.33</v>
      </c>
    </row>
    <row r="123" spans="1:2" x14ac:dyDescent="0.25">
      <c r="A123" s="33">
        <v>166</v>
      </c>
      <c r="B123" s="33">
        <v>568.33000000000004</v>
      </c>
    </row>
    <row r="124" spans="1:2" x14ac:dyDescent="0.25">
      <c r="A124" s="33">
        <v>167</v>
      </c>
      <c r="B124" s="33">
        <v>795</v>
      </c>
    </row>
    <row r="125" spans="1:2" x14ac:dyDescent="0.25">
      <c r="A125" s="33">
        <v>168</v>
      </c>
      <c r="B125" s="33">
        <v>581.66999999999996</v>
      </c>
    </row>
    <row r="126" spans="1:2" x14ac:dyDescent="0.25">
      <c r="A126" s="33">
        <v>169</v>
      </c>
      <c r="B126" s="33">
        <v>568.67999999999995</v>
      </c>
    </row>
    <row r="127" spans="1:2" x14ac:dyDescent="0.25">
      <c r="A127" s="33">
        <v>170</v>
      </c>
      <c r="B127" s="33">
        <v>568.33000000000004</v>
      </c>
    </row>
    <row r="128" spans="1:2" x14ac:dyDescent="0.25">
      <c r="A128" s="33">
        <v>171</v>
      </c>
      <c r="B128" s="33">
        <v>695</v>
      </c>
    </row>
    <row r="129" spans="1:2" x14ac:dyDescent="0.25">
      <c r="A129" s="33">
        <v>172</v>
      </c>
      <c r="B129" s="33">
        <v>695</v>
      </c>
    </row>
    <row r="130" spans="1:2" x14ac:dyDescent="0.25">
      <c r="A130" s="33">
        <v>173</v>
      </c>
      <c r="B130" s="33">
        <v>638.33000000000004</v>
      </c>
    </row>
    <row r="131" spans="1:2" x14ac:dyDescent="0.25">
      <c r="A131" s="33">
        <v>174</v>
      </c>
      <c r="B131" s="33">
        <v>638.33000000000004</v>
      </c>
    </row>
    <row r="132" spans="1:2" x14ac:dyDescent="0.25">
      <c r="A132" s="33">
        <v>175</v>
      </c>
      <c r="B132" s="33">
        <v>258.33</v>
      </c>
    </row>
    <row r="133" spans="1:2" x14ac:dyDescent="0.25">
      <c r="A133" s="33">
        <v>176</v>
      </c>
      <c r="B133" s="33">
        <v>258.33</v>
      </c>
    </row>
    <row r="134" spans="1:2" x14ac:dyDescent="0.25">
      <c r="A134" s="33">
        <v>177</v>
      </c>
      <c r="B134" s="33">
        <v>258.33</v>
      </c>
    </row>
    <row r="135" spans="1:2" x14ac:dyDescent="0.25">
      <c r="A135" s="33">
        <v>190</v>
      </c>
      <c r="B135" s="33">
        <v>223.33</v>
      </c>
    </row>
    <row r="136" spans="1:2" x14ac:dyDescent="0.25">
      <c r="A136" s="33">
        <v>191</v>
      </c>
      <c r="B136" s="33">
        <v>430</v>
      </c>
    </row>
    <row r="137" spans="1:2" x14ac:dyDescent="0.25">
      <c r="A137" s="33">
        <v>192</v>
      </c>
      <c r="B137" s="33">
        <v>216.67</v>
      </c>
    </row>
    <row r="138" spans="1:2" x14ac:dyDescent="0.25">
      <c r="A138" s="33">
        <v>193</v>
      </c>
      <c r="B138" s="33">
        <v>223.33</v>
      </c>
    </row>
    <row r="139" spans="1:2" x14ac:dyDescent="0.25">
      <c r="A139" s="33">
        <v>194</v>
      </c>
      <c r="B139" s="33">
        <v>430</v>
      </c>
    </row>
    <row r="140" spans="1:2" x14ac:dyDescent="0.25">
      <c r="A140" s="33">
        <v>195</v>
      </c>
      <c r="B140" s="33">
        <v>430</v>
      </c>
    </row>
    <row r="141" spans="1:2" x14ac:dyDescent="0.25">
      <c r="A141" s="33">
        <v>196</v>
      </c>
      <c r="B141" s="33">
        <v>316.67</v>
      </c>
    </row>
    <row r="142" spans="1:2" x14ac:dyDescent="0.25">
      <c r="A142" s="33">
        <v>117</v>
      </c>
      <c r="B142" s="33">
        <v>430</v>
      </c>
    </row>
    <row r="143" spans="1:2" x14ac:dyDescent="0.25">
      <c r="A143" s="33">
        <v>118</v>
      </c>
      <c r="B143" s="33">
        <v>223.33</v>
      </c>
    </row>
    <row r="144" spans="1:2" x14ac:dyDescent="0.25">
      <c r="A144" s="33">
        <v>119</v>
      </c>
      <c r="B144" s="33">
        <v>258.33</v>
      </c>
    </row>
    <row r="145" spans="1:2" x14ac:dyDescent="0.25">
      <c r="A145" s="33">
        <v>120</v>
      </c>
      <c r="B145" s="33">
        <v>149.66999999999999</v>
      </c>
    </row>
    <row r="146" spans="1:2" x14ac:dyDescent="0.25">
      <c r="A146" s="33">
        <v>121</v>
      </c>
      <c r="B146" s="33">
        <v>781.33</v>
      </c>
    </row>
    <row r="147" spans="1:2" x14ac:dyDescent="0.25">
      <c r="A147" s="33">
        <v>122</v>
      </c>
      <c r="B147" s="33">
        <v>822.67</v>
      </c>
    </row>
    <row r="148" spans="1:2" x14ac:dyDescent="0.25">
      <c r="A148" s="33">
        <v>123</v>
      </c>
      <c r="B148" s="33">
        <v>316.67</v>
      </c>
    </row>
    <row r="149" spans="1:2" x14ac:dyDescent="0.25">
      <c r="A149" s="33">
        <v>124</v>
      </c>
      <c r="B149" s="33">
        <v>111.67</v>
      </c>
    </row>
    <row r="150" spans="1:2" x14ac:dyDescent="0.25">
      <c r="A150" s="33">
        <v>125</v>
      </c>
      <c r="B150" s="33">
        <v>95.67</v>
      </c>
    </row>
    <row r="151" spans="1:2" x14ac:dyDescent="0.25">
      <c r="A151" s="33">
        <v>126</v>
      </c>
      <c r="B151" s="33">
        <v>95.67</v>
      </c>
    </row>
    <row r="152" spans="1:2" x14ac:dyDescent="0.25">
      <c r="A152" s="33">
        <v>127</v>
      </c>
      <c r="B152" s="33">
        <v>129</v>
      </c>
    </row>
    <row r="153" spans="1:2" x14ac:dyDescent="0.25">
      <c r="A153" s="33">
        <v>128</v>
      </c>
      <c r="B153" s="33">
        <v>159</v>
      </c>
    </row>
    <row r="154" spans="1:2" x14ac:dyDescent="0.25">
      <c r="A154" s="33">
        <v>129</v>
      </c>
      <c r="B154" s="33">
        <v>740</v>
      </c>
    </row>
    <row r="155" spans="1:2" x14ac:dyDescent="0.25">
      <c r="A155" s="33">
        <v>130</v>
      </c>
      <c r="B155" s="33">
        <v>702</v>
      </c>
    </row>
    <row r="156" spans="1:2" x14ac:dyDescent="0.25">
      <c r="A156" s="33">
        <v>131</v>
      </c>
      <c r="B156" s="33">
        <v>160</v>
      </c>
    </row>
    <row r="157" spans="1:2" x14ac:dyDescent="0.25">
      <c r="A157" s="33">
        <v>132</v>
      </c>
      <c r="B157" s="33">
        <v>129</v>
      </c>
    </row>
    <row r="158" spans="1:2" x14ac:dyDescent="0.25">
      <c r="A158" s="33">
        <v>133</v>
      </c>
      <c r="B158" s="33">
        <v>129</v>
      </c>
    </row>
    <row r="159" spans="1:2" x14ac:dyDescent="0.25">
      <c r="A159" s="33">
        <v>134</v>
      </c>
      <c r="B159" s="33">
        <v>337.67</v>
      </c>
    </row>
    <row r="160" spans="1:2" x14ac:dyDescent="0.25">
      <c r="A160" s="33">
        <v>135</v>
      </c>
      <c r="B160" s="33">
        <v>2185</v>
      </c>
    </row>
    <row r="161" spans="1:2" x14ac:dyDescent="0.25">
      <c r="A161" s="33">
        <v>136</v>
      </c>
      <c r="B161" s="33">
        <v>338.33</v>
      </c>
    </row>
    <row r="162" spans="1:2" x14ac:dyDescent="0.25">
      <c r="A162" s="33">
        <v>137</v>
      </c>
      <c r="B162" s="33">
        <v>223.33</v>
      </c>
    </row>
    <row r="163" spans="1:2" x14ac:dyDescent="0.25">
      <c r="A163" s="33">
        <v>138</v>
      </c>
      <c r="B163" s="33">
        <v>223.33</v>
      </c>
    </row>
    <row r="164" spans="1:2" x14ac:dyDescent="0.25">
      <c r="A164" s="33">
        <v>139</v>
      </c>
      <c r="B164" s="33">
        <v>258.33</v>
      </c>
    </row>
    <row r="165" spans="1:2" x14ac:dyDescent="0.25">
      <c r="A165" s="33">
        <v>140</v>
      </c>
      <c r="B165" s="33">
        <v>615</v>
      </c>
    </row>
    <row r="166" spans="1:2" x14ac:dyDescent="0.25">
      <c r="A166" s="33">
        <v>141</v>
      </c>
      <c r="B166" s="33">
        <v>405</v>
      </c>
    </row>
    <row r="167" spans="1:2" x14ac:dyDescent="0.25">
      <c r="A167" s="33">
        <v>143</v>
      </c>
      <c r="B167" s="33">
        <v>615</v>
      </c>
    </row>
    <row r="168" spans="1:2" x14ac:dyDescent="0.25">
      <c r="A168" s="33">
        <v>145</v>
      </c>
      <c r="B168" s="33">
        <v>615</v>
      </c>
    </row>
    <row r="169" spans="1:2" x14ac:dyDescent="0.25">
      <c r="A169" s="33">
        <v>147</v>
      </c>
      <c r="B169" s="33">
        <v>640</v>
      </c>
    </row>
    <row r="170" spans="1:2" x14ac:dyDescent="0.25">
      <c r="A170" s="33">
        <v>149</v>
      </c>
      <c r="B170" s="33">
        <v>636.66999999999996</v>
      </c>
    </row>
    <row r="171" spans="1:2" x14ac:dyDescent="0.25">
      <c r="A171" s="33">
        <v>151</v>
      </c>
      <c r="B171" s="33">
        <v>444</v>
      </c>
    </row>
    <row r="172" spans="1:2" x14ac:dyDescent="0.25">
      <c r="A172" s="33">
        <v>152</v>
      </c>
      <c r="B172" s="33">
        <v>237.33</v>
      </c>
    </row>
    <row r="173" spans="1:2" x14ac:dyDescent="0.25">
      <c r="A173" s="33">
        <v>153</v>
      </c>
      <c r="B173" s="33">
        <v>275.83</v>
      </c>
    </row>
    <row r="174" spans="1:2" x14ac:dyDescent="0.25">
      <c r="A174" s="33">
        <v>154</v>
      </c>
      <c r="B174" s="33">
        <v>160</v>
      </c>
    </row>
    <row r="175" spans="1:2" x14ac:dyDescent="0.25">
      <c r="A175" s="33">
        <v>155</v>
      </c>
      <c r="B175" s="33">
        <v>846.67</v>
      </c>
    </row>
    <row r="176" spans="1:2" x14ac:dyDescent="0.25">
      <c r="A176" s="33">
        <v>156</v>
      </c>
      <c r="B176" s="33">
        <v>901.67</v>
      </c>
    </row>
    <row r="177" spans="1:2" x14ac:dyDescent="0.25">
      <c r="A177" s="33">
        <v>157</v>
      </c>
      <c r="B177" s="33">
        <v>361.67</v>
      </c>
    </row>
    <row r="178" spans="1:2" x14ac:dyDescent="0.25">
      <c r="A178" s="33">
        <v>158</v>
      </c>
      <c r="B178" s="33">
        <v>113.33</v>
      </c>
    </row>
    <row r="179" spans="1:2" x14ac:dyDescent="0.25">
      <c r="A179" s="33">
        <v>159</v>
      </c>
      <c r="B179" s="33">
        <v>153</v>
      </c>
    </row>
    <row r="180" spans="1:2" x14ac:dyDescent="0.25">
      <c r="A180" s="33">
        <v>160</v>
      </c>
      <c r="B180" s="33">
        <v>153</v>
      </c>
    </row>
    <row r="181" spans="1:2" x14ac:dyDescent="0.25">
      <c r="A181" s="33">
        <v>161</v>
      </c>
      <c r="B181" s="33">
        <v>153</v>
      </c>
    </row>
    <row r="182" spans="1:2" x14ac:dyDescent="0.25">
      <c r="A182" s="33">
        <v>162</v>
      </c>
      <c r="B182" s="33">
        <v>246.67</v>
      </c>
    </row>
    <row r="183" spans="1:2" x14ac:dyDescent="0.25">
      <c r="A183" s="33">
        <v>189</v>
      </c>
      <c r="B183" s="33">
        <v>478.33</v>
      </c>
    </row>
    <row r="184" spans="1:2" x14ac:dyDescent="0.25">
      <c r="A184" s="33">
        <v>116</v>
      </c>
      <c r="B184" s="33">
        <v>444</v>
      </c>
    </row>
    <row r="185" spans="1:2" x14ac:dyDescent="0.25">
      <c r="A185" s="33">
        <v>142</v>
      </c>
      <c r="B185" s="33">
        <v>461</v>
      </c>
    </row>
    <row r="186" spans="1:2" x14ac:dyDescent="0.25">
      <c r="A186" s="33">
        <v>144</v>
      </c>
      <c r="B186" s="33">
        <v>205.83</v>
      </c>
    </row>
    <row r="187" spans="1:2" x14ac:dyDescent="0.25">
      <c r="A187" s="33">
        <v>146</v>
      </c>
      <c r="B187" s="33">
        <v>475</v>
      </c>
    </row>
    <row r="188" spans="1:2" x14ac:dyDescent="0.25">
      <c r="A188" s="33">
        <v>148</v>
      </c>
      <c r="B188" s="33">
        <v>478.33</v>
      </c>
    </row>
    <row r="189" spans="1:2" x14ac:dyDescent="0.25">
      <c r="A189" s="33">
        <v>150</v>
      </c>
      <c r="B189" s="33">
        <v>478.33</v>
      </c>
    </row>
    <row r="190" spans="1:2" x14ac:dyDescent="0.25">
      <c r="A190" s="33">
        <v>178</v>
      </c>
      <c r="B190" s="33">
        <v>271.67</v>
      </c>
    </row>
    <row r="191" spans="1:2" x14ac:dyDescent="0.25">
      <c r="A191" s="33">
        <v>179</v>
      </c>
      <c r="B191" s="33">
        <v>326.67</v>
      </c>
    </row>
    <row r="192" spans="1:2" x14ac:dyDescent="0.25">
      <c r="A192" s="33">
        <v>180</v>
      </c>
      <c r="B192" s="33">
        <v>393.33</v>
      </c>
    </row>
    <row r="193" spans="1:2" x14ac:dyDescent="0.25">
      <c r="A193" s="33">
        <v>181</v>
      </c>
      <c r="B193" s="33">
        <v>431.67</v>
      </c>
    </row>
    <row r="194" spans="1:2" x14ac:dyDescent="0.25">
      <c r="A194" s="33">
        <v>182</v>
      </c>
      <c r="B194" s="33">
        <v>478.33</v>
      </c>
    </row>
    <row r="195" spans="1:2" x14ac:dyDescent="0.25">
      <c r="A195" s="33">
        <v>183</v>
      </c>
      <c r="B195" s="33">
        <v>478.33</v>
      </c>
    </row>
    <row r="196" spans="1:2" x14ac:dyDescent="0.25">
      <c r="A196" s="33">
        <v>184</v>
      </c>
      <c r="B196" s="33">
        <v>478.33</v>
      </c>
    </row>
    <row r="197" spans="1:2" x14ac:dyDescent="0.25">
      <c r="A197" s="33">
        <v>185</v>
      </c>
      <c r="B197" s="33">
        <v>478.33</v>
      </c>
    </row>
    <row r="198" spans="1:2" x14ac:dyDescent="0.25">
      <c r="A198" s="33">
        <v>186</v>
      </c>
      <c r="B198" s="33">
        <v>581.66999999999996</v>
      </c>
    </row>
    <row r="199" spans="1:2" x14ac:dyDescent="0.25">
      <c r="A199" s="33">
        <v>187</v>
      </c>
      <c r="B199" s="33">
        <v>488.33</v>
      </c>
    </row>
    <row r="200" spans="1:2" x14ac:dyDescent="0.25">
      <c r="A200" s="33">
        <v>188</v>
      </c>
      <c r="B200" s="33">
        <v>478.33</v>
      </c>
    </row>
    <row r="201" spans="1:2" x14ac:dyDescent="0.25">
      <c r="A201" s="33" t="s">
        <v>12</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2"/>
  <sheetViews>
    <sheetView workbookViewId="0">
      <selection activeCell="A4" sqref="A4"/>
    </sheetView>
  </sheetViews>
  <sheetFormatPr defaultRowHeight="15" x14ac:dyDescent="0.25"/>
  <cols>
    <col min="1" max="1" width="18" bestFit="1" customWidth="1"/>
    <col min="2" max="2" width="16.140625" bestFit="1" customWidth="1"/>
  </cols>
  <sheetData>
    <row r="3" spans="1:2" x14ac:dyDescent="0.25">
      <c r="A3" s="32" t="s">
        <v>11</v>
      </c>
      <c r="B3" t="s">
        <v>48</v>
      </c>
    </row>
    <row r="4" spans="1:2" x14ac:dyDescent="0.25">
      <c r="A4" s="33" t="s">
        <v>47</v>
      </c>
      <c r="B4" s="34">
        <v>181</v>
      </c>
    </row>
    <row r="5" spans="1:2" x14ac:dyDescent="0.25">
      <c r="A5" s="33" t="s">
        <v>22</v>
      </c>
      <c r="B5" s="34">
        <v>184</v>
      </c>
    </row>
    <row r="6" spans="1:2" x14ac:dyDescent="0.25">
      <c r="A6" s="33" t="s">
        <v>20</v>
      </c>
      <c r="B6" s="34">
        <v>22</v>
      </c>
    </row>
    <row r="7" spans="1:2" x14ac:dyDescent="0.25">
      <c r="A7" s="33" t="s">
        <v>10</v>
      </c>
      <c r="B7" s="34">
        <v>196</v>
      </c>
    </row>
    <row r="8" spans="1:2" x14ac:dyDescent="0.25">
      <c r="A8" s="33" t="s">
        <v>21</v>
      </c>
      <c r="B8" s="34">
        <v>163</v>
      </c>
    </row>
    <row r="9" spans="1:2" x14ac:dyDescent="0.25">
      <c r="A9" s="33" t="s">
        <v>9</v>
      </c>
      <c r="B9" s="34">
        <v>155</v>
      </c>
    </row>
    <row r="10" spans="1:2" x14ac:dyDescent="0.25">
      <c r="A10" s="33" t="s">
        <v>38</v>
      </c>
      <c r="B10" s="34"/>
    </row>
    <row r="11" spans="1:2" x14ac:dyDescent="0.25">
      <c r="A11" s="33" t="s">
        <v>19</v>
      </c>
      <c r="B11" s="34">
        <v>196</v>
      </c>
    </row>
    <row r="12" spans="1:2" x14ac:dyDescent="0.25">
      <c r="A12" s="33" t="s">
        <v>12</v>
      </c>
      <c r="B12" s="34">
        <v>1097</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rgb="FF00B050"/>
  </sheetPr>
  <dimension ref="A1:E197"/>
  <sheetViews>
    <sheetView workbookViewId="0">
      <selection activeCell="D201" sqref="D201"/>
    </sheetView>
  </sheetViews>
  <sheetFormatPr defaultRowHeight="44.25" customHeight="1" x14ac:dyDescent="0.25"/>
  <cols>
    <col min="1" max="2" width="9.140625" style="65"/>
    <col min="3" max="3" width="16.5703125" style="65" customWidth="1"/>
    <col min="4" max="4" width="76.7109375" style="65" customWidth="1"/>
    <col min="5" max="16384" width="9.140625" style="65"/>
  </cols>
  <sheetData>
    <row r="1" spans="1:5" ht="44.25" customHeight="1" x14ac:dyDescent="0.25">
      <c r="A1" s="63" t="s">
        <v>14</v>
      </c>
      <c r="B1" s="64" t="s">
        <v>15</v>
      </c>
      <c r="C1" s="64" t="s">
        <v>16</v>
      </c>
      <c r="D1" s="64" t="s">
        <v>17</v>
      </c>
    </row>
    <row r="2" spans="1:5" ht="44.25" customHeight="1" thickBot="1" x14ac:dyDescent="0.3">
      <c r="A2" s="69">
        <v>1</v>
      </c>
      <c r="B2" s="70">
        <v>2020</v>
      </c>
      <c r="C2" s="71" t="s">
        <v>59</v>
      </c>
      <c r="D2" s="71" t="s">
        <v>60</v>
      </c>
      <c r="E2" s="65" t="s">
        <v>40</v>
      </c>
    </row>
    <row r="3" spans="1:5" ht="44.25" customHeight="1" thickBot="1" x14ac:dyDescent="0.3">
      <c r="A3" s="69">
        <v>2</v>
      </c>
      <c r="B3" s="70">
        <v>2020</v>
      </c>
      <c r="C3" s="71" t="s">
        <v>59</v>
      </c>
      <c r="D3" s="71" t="s">
        <v>61</v>
      </c>
      <c r="E3" s="65" t="s">
        <v>40</v>
      </c>
    </row>
    <row r="4" spans="1:5" ht="44.25" customHeight="1" thickBot="1" x14ac:dyDescent="0.3">
      <c r="A4" s="69">
        <v>3</v>
      </c>
      <c r="B4" s="70">
        <v>2020</v>
      </c>
      <c r="C4" s="71" t="s">
        <v>59</v>
      </c>
      <c r="D4" s="71" t="s">
        <v>62</v>
      </c>
      <c r="E4" s="65" t="s">
        <v>40</v>
      </c>
    </row>
    <row r="5" spans="1:5" ht="44.25" customHeight="1" thickBot="1" x14ac:dyDescent="0.3">
      <c r="A5" s="69">
        <v>4</v>
      </c>
      <c r="B5" s="70">
        <v>2020</v>
      </c>
      <c r="C5" s="71" t="s">
        <v>59</v>
      </c>
      <c r="D5" s="71" t="s">
        <v>63</v>
      </c>
      <c r="E5" s="65" t="s">
        <v>40</v>
      </c>
    </row>
    <row r="6" spans="1:5" ht="44.25" customHeight="1" thickBot="1" x14ac:dyDescent="0.3">
      <c r="A6" s="69">
        <v>5</v>
      </c>
      <c r="B6" s="70">
        <v>2020</v>
      </c>
      <c r="C6" s="71" t="s">
        <v>59</v>
      </c>
      <c r="D6" s="71" t="s">
        <v>64</v>
      </c>
      <c r="E6" s="65" t="s">
        <v>40</v>
      </c>
    </row>
    <row r="7" spans="1:5" ht="44.25" customHeight="1" thickBot="1" x14ac:dyDescent="0.3">
      <c r="A7" s="69">
        <v>6</v>
      </c>
      <c r="B7" s="70">
        <v>3492</v>
      </c>
      <c r="C7" s="71" t="s">
        <v>65</v>
      </c>
      <c r="D7" s="71" t="s">
        <v>66</v>
      </c>
      <c r="E7" s="65" t="s">
        <v>40</v>
      </c>
    </row>
    <row r="8" spans="1:5" ht="44.25" customHeight="1" thickBot="1" x14ac:dyDescent="0.3">
      <c r="A8" s="69">
        <v>7</v>
      </c>
      <c r="B8" s="70">
        <v>3492</v>
      </c>
      <c r="C8" s="71" t="s">
        <v>65</v>
      </c>
      <c r="D8" s="71" t="s">
        <v>67</v>
      </c>
      <c r="E8" s="65" t="s">
        <v>40</v>
      </c>
    </row>
    <row r="9" spans="1:5" ht="44.25" customHeight="1" thickBot="1" x14ac:dyDescent="0.3">
      <c r="A9" s="69">
        <v>8</v>
      </c>
      <c r="B9" s="70">
        <v>3492</v>
      </c>
      <c r="C9" s="71" t="s">
        <v>65</v>
      </c>
      <c r="D9" s="71" t="s">
        <v>68</v>
      </c>
      <c r="E9" s="65" t="s">
        <v>40</v>
      </c>
    </row>
    <row r="10" spans="1:5" ht="44.25" customHeight="1" thickBot="1" x14ac:dyDescent="0.3">
      <c r="A10" s="69">
        <v>9</v>
      </c>
      <c r="B10" s="70">
        <v>3492</v>
      </c>
      <c r="C10" s="71" t="s">
        <v>65</v>
      </c>
      <c r="D10" s="71" t="s">
        <v>69</v>
      </c>
      <c r="E10" s="65" t="s">
        <v>40</v>
      </c>
    </row>
    <row r="11" spans="1:5" ht="44.25" customHeight="1" thickBot="1" x14ac:dyDescent="0.3">
      <c r="A11" s="69">
        <v>10</v>
      </c>
      <c r="B11" s="70">
        <v>3492</v>
      </c>
      <c r="C11" s="71" t="s">
        <v>65</v>
      </c>
      <c r="D11" s="71" t="s">
        <v>70</v>
      </c>
      <c r="E11" s="65" t="s">
        <v>40</v>
      </c>
    </row>
    <row r="12" spans="1:5" ht="44.25" customHeight="1" thickBot="1" x14ac:dyDescent="0.3">
      <c r="A12" s="69">
        <v>11</v>
      </c>
      <c r="B12" s="70">
        <v>3492</v>
      </c>
      <c r="C12" s="71" t="s">
        <v>65</v>
      </c>
      <c r="D12" s="71" t="s">
        <v>71</v>
      </c>
      <c r="E12" s="65" t="s">
        <v>40</v>
      </c>
    </row>
    <row r="13" spans="1:5" ht="44.25" customHeight="1" thickBot="1" x14ac:dyDescent="0.3">
      <c r="A13" s="69">
        <v>12</v>
      </c>
      <c r="B13" s="70">
        <v>3492</v>
      </c>
      <c r="C13" s="71" t="s">
        <v>65</v>
      </c>
      <c r="D13" s="71" t="s">
        <v>72</v>
      </c>
      <c r="E13" s="65" t="s">
        <v>40</v>
      </c>
    </row>
    <row r="14" spans="1:5" ht="44.25" customHeight="1" thickBot="1" x14ac:dyDescent="0.3">
      <c r="A14" s="69">
        <v>13</v>
      </c>
      <c r="B14" s="70">
        <v>3492</v>
      </c>
      <c r="C14" s="71" t="s">
        <v>65</v>
      </c>
      <c r="D14" s="71" t="s">
        <v>73</v>
      </c>
      <c r="E14" s="65" t="s">
        <v>40</v>
      </c>
    </row>
    <row r="15" spans="1:5" ht="44.25" customHeight="1" thickBot="1" x14ac:dyDescent="0.3">
      <c r="A15" s="69">
        <v>14</v>
      </c>
      <c r="B15" s="70">
        <v>3492</v>
      </c>
      <c r="C15" s="71" t="s">
        <v>65</v>
      </c>
      <c r="D15" s="71" t="s">
        <v>74</v>
      </c>
      <c r="E15" s="65" t="s">
        <v>40</v>
      </c>
    </row>
    <row r="16" spans="1:5" ht="63.75" thickBot="1" x14ac:dyDescent="0.3">
      <c r="A16" s="69">
        <v>15</v>
      </c>
      <c r="B16" s="70">
        <v>3492</v>
      </c>
      <c r="C16" s="71" t="s">
        <v>65</v>
      </c>
      <c r="D16" s="71" t="s">
        <v>75</v>
      </c>
      <c r="E16" s="65" t="s">
        <v>40</v>
      </c>
    </row>
    <row r="17" spans="1:5" ht="44.25" customHeight="1" thickBot="1" x14ac:dyDescent="0.3">
      <c r="A17" s="69">
        <v>16</v>
      </c>
      <c r="B17" s="70">
        <v>3492</v>
      </c>
      <c r="C17" s="71" t="s">
        <v>65</v>
      </c>
      <c r="D17" s="71" t="s">
        <v>76</v>
      </c>
      <c r="E17" s="65" t="s">
        <v>40</v>
      </c>
    </row>
    <row r="18" spans="1:5" ht="44.25" customHeight="1" thickBot="1" x14ac:dyDescent="0.3">
      <c r="A18" s="69">
        <v>17</v>
      </c>
      <c r="B18" s="70">
        <v>3492</v>
      </c>
      <c r="C18" s="71" t="s">
        <v>65</v>
      </c>
      <c r="D18" s="71" t="s">
        <v>77</v>
      </c>
      <c r="E18" s="65" t="s">
        <v>40</v>
      </c>
    </row>
    <row r="19" spans="1:5" ht="44.25" customHeight="1" thickBot="1" x14ac:dyDescent="0.3">
      <c r="A19" s="69">
        <v>18</v>
      </c>
      <c r="B19" s="70">
        <v>3492</v>
      </c>
      <c r="C19" s="71" t="s">
        <v>65</v>
      </c>
      <c r="D19" s="71" t="s">
        <v>78</v>
      </c>
      <c r="E19" s="65" t="s">
        <v>40</v>
      </c>
    </row>
    <row r="20" spans="1:5" ht="44.25" customHeight="1" thickBot="1" x14ac:dyDescent="0.3">
      <c r="A20" s="69">
        <v>19</v>
      </c>
      <c r="B20" s="70">
        <v>3492</v>
      </c>
      <c r="C20" s="71" t="s">
        <v>65</v>
      </c>
      <c r="D20" s="71" t="s">
        <v>79</v>
      </c>
      <c r="E20" s="65" t="s">
        <v>40</v>
      </c>
    </row>
    <row r="21" spans="1:5" ht="44.25" customHeight="1" thickBot="1" x14ac:dyDescent="0.3">
      <c r="A21" s="69">
        <v>20</v>
      </c>
      <c r="B21" s="70">
        <v>3492</v>
      </c>
      <c r="C21" s="71" t="s">
        <v>65</v>
      </c>
      <c r="D21" s="71" t="s">
        <v>80</v>
      </c>
      <c r="E21" s="65" t="s">
        <v>40</v>
      </c>
    </row>
    <row r="22" spans="1:5" ht="44.25" customHeight="1" thickBot="1" x14ac:dyDescent="0.3">
      <c r="A22" s="69">
        <v>21</v>
      </c>
      <c r="B22" s="70">
        <v>3492</v>
      </c>
      <c r="C22" s="71" t="s">
        <v>65</v>
      </c>
      <c r="D22" s="71" t="s">
        <v>81</v>
      </c>
      <c r="E22" s="65" t="s">
        <v>40</v>
      </c>
    </row>
    <row r="23" spans="1:5" ht="44.25" customHeight="1" thickBot="1" x14ac:dyDescent="0.3">
      <c r="A23" s="69">
        <v>22</v>
      </c>
      <c r="B23" s="70">
        <v>3492</v>
      </c>
      <c r="C23" s="71" t="s">
        <v>65</v>
      </c>
      <c r="D23" s="71" t="s">
        <v>82</v>
      </c>
      <c r="E23" s="65" t="s">
        <v>40</v>
      </c>
    </row>
    <row r="24" spans="1:5" ht="44.25" customHeight="1" thickBot="1" x14ac:dyDescent="0.3">
      <c r="A24" s="69">
        <v>23</v>
      </c>
      <c r="B24" s="70">
        <v>3492</v>
      </c>
      <c r="C24" s="71" t="s">
        <v>65</v>
      </c>
      <c r="D24" s="71" t="s">
        <v>83</v>
      </c>
      <c r="E24" s="65" t="s">
        <v>40</v>
      </c>
    </row>
    <row r="25" spans="1:5" ht="44.25" customHeight="1" thickBot="1" x14ac:dyDescent="0.3">
      <c r="A25" s="69">
        <v>24</v>
      </c>
      <c r="B25" s="70">
        <v>3492</v>
      </c>
      <c r="C25" s="71" t="s">
        <v>65</v>
      </c>
      <c r="D25" s="71" t="s">
        <v>84</v>
      </c>
      <c r="E25" s="65" t="s">
        <v>40</v>
      </c>
    </row>
    <row r="26" spans="1:5" ht="44.25" customHeight="1" thickBot="1" x14ac:dyDescent="0.3">
      <c r="A26" s="69">
        <v>25</v>
      </c>
      <c r="B26" s="70">
        <v>3492</v>
      </c>
      <c r="C26" s="71" t="s">
        <v>65</v>
      </c>
      <c r="D26" s="71" t="s">
        <v>85</v>
      </c>
      <c r="E26" s="65" t="s">
        <v>40</v>
      </c>
    </row>
    <row r="27" spans="1:5" ht="44.25" customHeight="1" thickBot="1" x14ac:dyDescent="0.3">
      <c r="A27" s="69">
        <v>26</v>
      </c>
      <c r="B27" s="70">
        <v>3492</v>
      </c>
      <c r="C27" s="71" t="s">
        <v>65</v>
      </c>
      <c r="D27" s="71" t="s">
        <v>86</v>
      </c>
      <c r="E27" s="65" t="s">
        <v>40</v>
      </c>
    </row>
    <row r="28" spans="1:5" ht="44.25" customHeight="1" thickBot="1" x14ac:dyDescent="0.3">
      <c r="A28" s="69">
        <v>27</v>
      </c>
      <c r="B28" s="70">
        <v>3492</v>
      </c>
      <c r="C28" s="71" t="s">
        <v>65</v>
      </c>
      <c r="D28" s="71" t="s">
        <v>87</v>
      </c>
      <c r="E28" s="65" t="s">
        <v>40</v>
      </c>
    </row>
    <row r="29" spans="1:5" ht="44.25" customHeight="1" thickBot="1" x14ac:dyDescent="0.3">
      <c r="A29" s="69">
        <v>28</v>
      </c>
      <c r="B29" s="70">
        <v>3492</v>
      </c>
      <c r="C29" s="71" t="s">
        <v>65</v>
      </c>
      <c r="D29" s="71" t="s">
        <v>88</v>
      </c>
      <c r="E29" s="65" t="s">
        <v>40</v>
      </c>
    </row>
    <row r="30" spans="1:5" ht="44.25" customHeight="1" thickBot="1" x14ac:dyDescent="0.3">
      <c r="A30" s="69">
        <v>29</v>
      </c>
      <c r="B30" s="70">
        <v>3492</v>
      </c>
      <c r="C30" s="71" t="s">
        <v>65</v>
      </c>
      <c r="D30" s="71" t="s">
        <v>89</v>
      </c>
      <c r="E30" s="65" t="s">
        <v>40</v>
      </c>
    </row>
    <row r="31" spans="1:5" ht="44.25" customHeight="1" thickBot="1" x14ac:dyDescent="0.3">
      <c r="A31" s="69">
        <v>30</v>
      </c>
      <c r="B31" s="70">
        <v>3492</v>
      </c>
      <c r="C31" s="71" t="s">
        <v>65</v>
      </c>
      <c r="D31" s="71" t="s">
        <v>90</v>
      </c>
      <c r="E31" s="65" t="s">
        <v>40</v>
      </c>
    </row>
    <row r="32" spans="1:5" ht="44.25" customHeight="1" thickBot="1" x14ac:dyDescent="0.3">
      <c r="A32" s="69">
        <v>31</v>
      </c>
      <c r="B32" s="70">
        <v>2020</v>
      </c>
      <c r="C32" s="71" t="s">
        <v>91</v>
      </c>
      <c r="D32" s="71" t="s">
        <v>92</v>
      </c>
      <c r="E32" s="65" t="s">
        <v>40</v>
      </c>
    </row>
    <row r="33" spans="1:5" ht="44.25" customHeight="1" thickBot="1" x14ac:dyDescent="0.3">
      <c r="A33" s="69">
        <v>32</v>
      </c>
      <c r="B33" s="70">
        <v>2020</v>
      </c>
      <c r="C33" s="71" t="s">
        <v>59</v>
      </c>
      <c r="D33" s="71" t="s">
        <v>93</v>
      </c>
      <c r="E33" s="65" t="s">
        <v>40</v>
      </c>
    </row>
    <row r="34" spans="1:5" ht="44.25" customHeight="1" thickBot="1" x14ac:dyDescent="0.3">
      <c r="A34" s="69">
        <v>33</v>
      </c>
      <c r="B34" s="70">
        <v>2020</v>
      </c>
      <c r="C34" s="71" t="s">
        <v>59</v>
      </c>
      <c r="D34" s="71" t="s">
        <v>94</v>
      </c>
      <c r="E34" s="65" t="s">
        <v>40</v>
      </c>
    </row>
    <row r="35" spans="1:5" ht="44.25" customHeight="1" thickBot="1" x14ac:dyDescent="0.3">
      <c r="A35" s="69">
        <v>34</v>
      </c>
      <c r="B35" s="70">
        <v>2020</v>
      </c>
      <c r="C35" s="71" t="s">
        <v>59</v>
      </c>
      <c r="D35" s="71" t="s">
        <v>95</v>
      </c>
      <c r="E35" s="65" t="s">
        <v>40</v>
      </c>
    </row>
    <row r="36" spans="1:5" ht="44.25" customHeight="1" thickBot="1" x14ac:dyDescent="0.3">
      <c r="A36" s="69">
        <v>35</v>
      </c>
      <c r="B36" s="70">
        <v>2020</v>
      </c>
      <c r="C36" s="71" t="s">
        <v>59</v>
      </c>
      <c r="D36" s="71" t="s">
        <v>96</v>
      </c>
      <c r="E36" s="65" t="s">
        <v>40</v>
      </c>
    </row>
    <row r="37" spans="1:5" ht="44.25" customHeight="1" thickBot="1" x14ac:dyDescent="0.3">
      <c r="A37" s="69">
        <v>36</v>
      </c>
      <c r="B37" s="70">
        <v>2020</v>
      </c>
      <c r="C37" s="71" t="s">
        <v>59</v>
      </c>
      <c r="D37" s="71" t="s">
        <v>97</v>
      </c>
      <c r="E37" s="65" t="s">
        <v>40</v>
      </c>
    </row>
    <row r="38" spans="1:5" ht="44.25" customHeight="1" thickBot="1" x14ac:dyDescent="0.3">
      <c r="A38" s="69">
        <v>37</v>
      </c>
      <c r="B38" s="70">
        <v>3492</v>
      </c>
      <c r="C38" s="71" t="s">
        <v>65</v>
      </c>
      <c r="D38" s="71" t="s">
        <v>98</v>
      </c>
      <c r="E38" s="65" t="s">
        <v>40</v>
      </c>
    </row>
    <row r="39" spans="1:5" ht="44.25" customHeight="1" thickBot="1" x14ac:dyDescent="0.3">
      <c r="A39" s="69">
        <v>38</v>
      </c>
      <c r="B39" s="70">
        <v>3492</v>
      </c>
      <c r="C39" s="71" t="s">
        <v>65</v>
      </c>
      <c r="D39" s="71" t="s">
        <v>99</v>
      </c>
      <c r="E39" s="65" t="s">
        <v>40</v>
      </c>
    </row>
    <row r="40" spans="1:5" ht="44.25" customHeight="1" thickBot="1" x14ac:dyDescent="0.3">
      <c r="A40" s="69">
        <v>39</v>
      </c>
      <c r="B40" s="70">
        <v>3492</v>
      </c>
      <c r="C40" s="71" t="s">
        <v>65</v>
      </c>
      <c r="D40" s="71" t="s">
        <v>100</v>
      </c>
      <c r="E40" s="65" t="s">
        <v>40</v>
      </c>
    </row>
    <row r="41" spans="1:5" ht="44.25" customHeight="1" thickBot="1" x14ac:dyDescent="0.3">
      <c r="A41" s="69">
        <v>40</v>
      </c>
      <c r="B41" s="70">
        <v>3492</v>
      </c>
      <c r="C41" s="71" t="s">
        <v>65</v>
      </c>
      <c r="D41" s="71" t="s">
        <v>101</v>
      </c>
      <c r="E41" s="65" t="s">
        <v>40</v>
      </c>
    </row>
    <row r="42" spans="1:5" ht="44.25" customHeight="1" thickBot="1" x14ac:dyDescent="0.3">
      <c r="A42" s="69">
        <v>41</v>
      </c>
      <c r="B42" s="70">
        <v>3492</v>
      </c>
      <c r="C42" s="71" t="s">
        <v>65</v>
      </c>
      <c r="D42" s="71" t="s">
        <v>102</v>
      </c>
      <c r="E42" s="65" t="s">
        <v>40</v>
      </c>
    </row>
    <row r="43" spans="1:5" ht="44.25" customHeight="1" thickBot="1" x14ac:dyDescent="0.3">
      <c r="A43" s="69">
        <v>42</v>
      </c>
      <c r="B43" s="70">
        <v>3492</v>
      </c>
      <c r="C43" s="71" t="s">
        <v>65</v>
      </c>
      <c r="D43" s="71" t="s">
        <v>103</v>
      </c>
      <c r="E43" s="65" t="s">
        <v>40</v>
      </c>
    </row>
    <row r="44" spans="1:5" ht="44.25" customHeight="1" thickBot="1" x14ac:dyDescent="0.3">
      <c r="A44" s="69">
        <v>43</v>
      </c>
      <c r="B44" s="70">
        <v>3492</v>
      </c>
      <c r="C44" s="71" t="s">
        <v>65</v>
      </c>
      <c r="D44" s="71" t="s">
        <v>104</v>
      </c>
      <c r="E44" s="65" t="s">
        <v>40</v>
      </c>
    </row>
    <row r="45" spans="1:5" ht="44.25" customHeight="1" thickBot="1" x14ac:dyDescent="0.3">
      <c r="A45" s="69">
        <v>44</v>
      </c>
      <c r="B45" s="70">
        <v>3492</v>
      </c>
      <c r="C45" s="71" t="s">
        <v>65</v>
      </c>
      <c r="D45" s="71" t="s">
        <v>105</v>
      </c>
      <c r="E45" s="65" t="s">
        <v>40</v>
      </c>
    </row>
    <row r="46" spans="1:5" ht="44.25" customHeight="1" thickBot="1" x14ac:dyDescent="0.3">
      <c r="A46" s="69">
        <v>45</v>
      </c>
      <c r="B46" s="70">
        <v>3492</v>
      </c>
      <c r="C46" s="71" t="s">
        <v>65</v>
      </c>
      <c r="D46" s="71" t="s">
        <v>106</v>
      </c>
      <c r="E46" s="65" t="s">
        <v>40</v>
      </c>
    </row>
    <row r="47" spans="1:5" ht="44.25" customHeight="1" thickBot="1" x14ac:dyDescent="0.3">
      <c r="A47" s="69">
        <v>46</v>
      </c>
      <c r="B47" s="70">
        <v>3492</v>
      </c>
      <c r="C47" s="71" t="s">
        <v>65</v>
      </c>
      <c r="D47" s="71" t="s">
        <v>107</v>
      </c>
      <c r="E47" s="65" t="s">
        <v>40</v>
      </c>
    </row>
    <row r="48" spans="1:5" ht="44.25" customHeight="1" thickBot="1" x14ac:dyDescent="0.3">
      <c r="A48" s="69">
        <v>47</v>
      </c>
      <c r="B48" s="70">
        <v>3492</v>
      </c>
      <c r="C48" s="71" t="s">
        <v>65</v>
      </c>
      <c r="D48" s="71" t="s">
        <v>108</v>
      </c>
      <c r="E48" s="65" t="s">
        <v>40</v>
      </c>
    </row>
    <row r="49" spans="1:5" ht="44.25" customHeight="1" thickBot="1" x14ac:dyDescent="0.3">
      <c r="A49" s="69">
        <v>48</v>
      </c>
      <c r="B49" s="70">
        <v>3492</v>
      </c>
      <c r="C49" s="71" t="s">
        <v>65</v>
      </c>
      <c r="D49" s="71" t="s">
        <v>109</v>
      </c>
      <c r="E49" s="65" t="s">
        <v>40</v>
      </c>
    </row>
    <row r="50" spans="1:5" ht="44.25" customHeight="1" thickBot="1" x14ac:dyDescent="0.3">
      <c r="A50" s="69">
        <v>49</v>
      </c>
      <c r="B50" s="70">
        <v>3492</v>
      </c>
      <c r="C50" s="71" t="s">
        <v>65</v>
      </c>
      <c r="D50" s="71" t="s">
        <v>110</v>
      </c>
      <c r="E50" s="65" t="s">
        <v>40</v>
      </c>
    </row>
    <row r="51" spans="1:5" ht="44.25" customHeight="1" thickBot="1" x14ac:dyDescent="0.3">
      <c r="A51" s="69">
        <v>50</v>
      </c>
      <c r="B51" s="70">
        <v>3492</v>
      </c>
      <c r="C51" s="71" t="s">
        <v>65</v>
      </c>
      <c r="D51" s="71" t="s">
        <v>111</v>
      </c>
      <c r="E51" s="65" t="s">
        <v>40</v>
      </c>
    </row>
    <row r="52" spans="1:5" ht="44.25" customHeight="1" thickBot="1" x14ac:dyDescent="0.3">
      <c r="A52" s="69">
        <v>51</v>
      </c>
      <c r="B52" s="70">
        <v>3492</v>
      </c>
      <c r="C52" s="71" t="s">
        <v>65</v>
      </c>
      <c r="D52" s="71" t="s">
        <v>112</v>
      </c>
      <c r="E52" s="65" t="s">
        <v>40</v>
      </c>
    </row>
    <row r="53" spans="1:5" ht="44.25" customHeight="1" thickBot="1" x14ac:dyDescent="0.3">
      <c r="A53" s="69">
        <v>52</v>
      </c>
      <c r="B53" s="70">
        <v>3492</v>
      </c>
      <c r="C53" s="71" t="s">
        <v>65</v>
      </c>
      <c r="D53" s="71" t="s">
        <v>113</v>
      </c>
      <c r="E53" s="65" t="s">
        <v>40</v>
      </c>
    </row>
    <row r="54" spans="1:5" ht="44.25" customHeight="1" thickBot="1" x14ac:dyDescent="0.3">
      <c r="A54" s="69">
        <v>53</v>
      </c>
      <c r="B54" s="70">
        <v>3492</v>
      </c>
      <c r="C54" s="71" t="s">
        <v>65</v>
      </c>
      <c r="D54" s="71" t="s">
        <v>114</v>
      </c>
      <c r="E54" s="65" t="s">
        <v>40</v>
      </c>
    </row>
    <row r="55" spans="1:5" ht="44.25" customHeight="1" thickBot="1" x14ac:dyDescent="0.3">
      <c r="A55" s="69">
        <v>54</v>
      </c>
      <c r="B55" s="70">
        <v>3492</v>
      </c>
      <c r="C55" s="71" t="s">
        <v>65</v>
      </c>
      <c r="D55" s="71" t="s">
        <v>115</v>
      </c>
      <c r="E55" s="65" t="s">
        <v>40</v>
      </c>
    </row>
    <row r="56" spans="1:5" ht="44.25" customHeight="1" thickBot="1" x14ac:dyDescent="0.3">
      <c r="A56" s="69">
        <v>55</v>
      </c>
      <c r="B56" s="70">
        <v>3492</v>
      </c>
      <c r="C56" s="71" t="s">
        <v>65</v>
      </c>
      <c r="D56" s="71" t="s">
        <v>116</v>
      </c>
      <c r="E56" s="65" t="s">
        <v>40</v>
      </c>
    </row>
    <row r="57" spans="1:5" ht="44.25" customHeight="1" thickBot="1" x14ac:dyDescent="0.3">
      <c r="A57" s="69">
        <v>56</v>
      </c>
      <c r="B57" s="70">
        <v>3492</v>
      </c>
      <c r="C57" s="71" t="s">
        <v>65</v>
      </c>
      <c r="D57" s="71" t="s">
        <v>117</v>
      </c>
      <c r="E57" s="65" t="s">
        <v>40</v>
      </c>
    </row>
    <row r="58" spans="1:5" ht="44.25" customHeight="1" thickBot="1" x14ac:dyDescent="0.3">
      <c r="A58" s="69">
        <v>57</v>
      </c>
      <c r="B58" s="70">
        <v>3492</v>
      </c>
      <c r="C58" s="71" t="s">
        <v>65</v>
      </c>
      <c r="D58" s="71" t="s">
        <v>118</v>
      </c>
      <c r="E58" s="65" t="s">
        <v>40</v>
      </c>
    </row>
    <row r="59" spans="1:5" ht="44.25" customHeight="1" thickBot="1" x14ac:dyDescent="0.3">
      <c r="A59" s="69">
        <v>58</v>
      </c>
      <c r="B59" s="70">
        <v>3492</v>
      </c>
      <c r="C59" s="71" t="s">
        <v>65</v>
      </c>
      <c r="D59" s="71" t="s">
        <v>119</v>
      </c>
      <c r="E59" s="65" t="s">
        <v>40</v>
      </c>
    </row>
    <row r="60" spans="1:5" ht="44.25" customHeight="1" thickBot="1" x14ac:dyDescent="0.3">
      <c r="A60" s="69">
        <v>59</v>
      </c>
      <c r="B60" s="70">
        <v>3492</v>
      </c>
      <c r="C60" s="71" t="s">
        <v>65</v>
      </c>
      <c r="D60" s="71" t="s">
        <v>120</v>
      </c>
      <c r="E60" s="65" t="s">
        <v>40</v>
      </c>
    </row>
    <row r="61" spans="1:5" ht="44.25" customHeight="1" thickBot="1" x14ac:dyDescent="0.3">
      <c r="A61" s="69">
        <v>60</v>
      </c>
      <c r="B61" s="70">
        <v>3492</v>
      </c>
      <c r="C61" s="71" t="s">
        <v>65</v>
      </c>
      <c r="D61" s="71" t="s">
        <v>121</v>
      </c>
      <c r="E61" s="65" t="s">
        <v>40</v>
      </c>
    </row>
    <row r="62" spans="1:5" ht="44.25" customHeight="1" thickBot="1" x14ac:dyDescent="0.3">
      <c r="A62" s="69">
        <v>61</v>
      </c>
      <c r="B62" s="70">
        <v>3492</v>
      </c>
      <c r="C62" s="71" t="s">
        <v>65</v>
      </c>
      <c r="D62" s="71" t="s">
        <v>122</v>
      </c>
      <c r="E62" s="65" t="s">
        <v>40</v>
      </c>
    </row>
    <row r="63" spans="1:5" ht="44.25" customHeight="1" thickBot="1" x14ac:dyDescent="0.3">
      <c r="A63" s="69">
        <v>62</v>
      </c>
      <c r="B63" s="70">
        <v>2020</v>
      </c>
      <c r="C63" s="71" t="s">
        <v>91</v>
      </c>
      <c r="D63" s="71" t="s">
        <v>123</v>
      </c>
      <c r="E63" s="65" t="s">
        <v>40</v>
      </c>
    </row>
    <row r="64" spans="1:5" ht="44.25" customHeight="1" thickBot="1" x14ac:dyDescent="0.3">
      <c r="A64" s="69">
        <v>63</v>
      </c>
      <c r="B64" s="70">
        <v>2020</v>
      </c>
      <c r="C64" s="71" t="s">
        <v>59</v>
      </c>
      <c r="D64" s="71" t="s">
        <v>124</v>
      </c>
      <c r="E64" s="65" t="s">
        <v>40</v>
      </c>
    </row>
    <row r="65" spans="1:5" ht="44.25" customHeight="1" thickBot="1" x14ac:dyDescent="0.3">
      <c r="A65" s="69">
        <v>64</v>
      </c>
      <c r="B65" s="70">
        <v>2020</v>
      </c>
      <c r="C65" s="71" t="s">
        <v>59</v>
      </c>
      <c r="D65" s="71" t="s">
        <v>125</v>
      </c>
      <c r="E65" s="65" t="s">
        <v>40</v>
      </c>
    </row>
    <row r="66" spans="1:5" ht="44.25" customHeight="1" thickBot="1" x14ac:dyDescent="0.3">
      <c r="A66" s="69">
        <v>65</v>
      </c>
      <c r="B66" s="70">
        <v>2020</v>
      </c>
      <c r="C66" s="71" t="s">
        <v>59</v>
      </c>
      <c r="D66" s="71" t="s">
        <v>126</v>
      </c>
      <c r="E66" s="65" t="s">
        <v>40</v>
      </c>
    </row>
    <row r="67" spans="1:5" ht="44.25" customHeight="1" thickBot="1" x14ac:dyDescent="0.3">
      <c r="A67" s="69">
        <v>66</v>
      </c>
      <c r="B67" s="70">
        <v>2020</v>
      </c>
      <c r="C67" s="71" t="s">
        <v>59</v>
      </c>
      <c r="D67" s="71" t="s">
        <v>127</v>
      </c>
      <c r="E67" s="65" t="s">
        <v>40</v>
      </c>
    </row>
    <row r="68" spans="1:5" ht="44.25" customHeight="1" thickBot="1" x14ac:dyDescent="0.3">
      <c r="A68" s="69">
        <v>67</v>
      </c>
      <c r="B68" s="70">
        <v>2020</v>
      </c>
      <c r="C68" s="71" t="s">
        <v>59</v>
      </c>
      <c r="D68" s="71" t="s">
        <v>128</v>
      </c>
      <c r="E68" s="65" t="s">
        <v>40</v>
      </c>
    </row>
    <row r="69" spans="1:5" ht="44.25" customHeight="1" thickBot="1" x14ac:dyDescent="0.3">
      <c r="A69" s="69">
        <v>68</v>
      </c>
      <c r="B69" s="70">
        <v>3492</v>
      </c>
      <c r="C69" s="71" t="s">
        <v>65</v>
      </c>
      <c r="D69" s="71" t="s">
        <v>129</v>
      </c>
      <c r="E69" s="65" t="s">
        <v>40</v>
      </c>
    </row>
    <row r="70" spans="1:5" ht="44.25" customHeight="1" thickBot="1" x14ac:dyDescent="0.3">
      <c r="A70" s="69">
        <v>69</v>
      </c>
      <c r="B70" s="70">
        <v>3492</v>
      </c>
      <c r="C70" s="71" t="s">
        <v>65</v>
      </c>
      <c r="D70" s="71" t="s">
        <v>130</v>
      </c>
      <c r="E70" s="65" t="s">
        <v>40</v>
      </c>
    </row>
    <row r="71" spans="1:5" ht="44.25" customHeight="1" thickBot="1" x14ac:dyDescent="0.3">
      <c r="A71" s="69">
        <v>70</v>
      </c>
      <c r="B71" s="70">
        <v>3492</v>
      </c>
      <c r="C71" s="71" t="s">
        <v>65</v>
      </c>
      <c r="D71" s="71" t="s">
        <v>131</v>
      </c>
      <c r="E71" s="65" t="s">
        <v>40</v>
      </c>
    </row>
    <row r="72" spans="1:5" ht="44.25" customHeight="1" thickBot="1" x14ac:dyDescent="0.3">
      <c r="A72" s="69">
        <v>71</v>
      </c>
      <c r="B72" s="70">
        <v>3492</v>
      </c>
      <c r="C72" s="71" t="s">
        <v>65</v>
      </c>
      <c r="D72" s="71" t="s">
        <v>132</v>
      </c>
      <c r="E72" s="65" t="s">
        <v>40</v>
      </c>
    </row>
    <row r="73" spans="1:5" ht="44.25" customHeight="1" thickBot="1" x14ac:dyDescent="0.3">
      <c r="A73" s="69">
        <v>72</v>
      </c>
      <c r="B73" s="70">
        <v>3492</v>
      </c>
      <c r="C73" s="71" t="s">
        <v>65</v>
      </c>
      <c r="D73" s="71" t="s">
        <v>133</v>
      </c>
      <c r="E73" s="65" t="s">
        <v>40</v>
      </c>
    </row>
    <row r="74" spans="1:5" ht="44.25" customHeight="1" thickBot="1" x14ac:dyDescent="0.3">
      <c r="A74" s="69">
        <v>73</v>
      </c>
      <c r="B74" s="70">
        <v>3492</v>
      </c>
      <c r="C74" s="71" t="s">
        <v>65</v>
      </c>
      <c r="D74" s="71" t="s">
        <v>134</v>
      </c>
      <c r="E74" s="65" t="s">
        <v>40</v>
      </c>
    </row>
    <row r="75" spans="1:5" ht="44.25" customHeight="1" thickBot="1" x14ac:dyDescent="0.3">
      <c r="A75" s="69">
        <v>74</v>
      </c>
      <c r="B75" s="70">
        <v>3492</v>
      </c>
      <c r="C75" s="71" t="s">
        <v>65</v>
      </c>
      <c r="D75" s="71" t="s">
        <v>135</v>
      </c>
      <c r="E75" s="65" t="s">
        <v>40</v>
      </c>
    </row>
    <row r="76" spans="1:5" ht="44.25" customHeight="1" thickBot="1" x14ac:dyDescent="0.3">
      <c r="A76" s="69">
        <v>75</v>
      </c>
      <c r="B76" s="70">
        <v>3492</v>
      </c>
      <c r="C76" s="71" t="s">
        <v>65</v>
      </c>
      <c r="D76" s="71" t="s">
        <v>136</v>
      </c>
      <c r="E76" s="65" t="s">
        <v>40</v>
      </c>
    </row>
    <row r="77" spans="1:5" ht="44.25" customHeight="1" thickBot="1" x14ac:dyDescent="0.3">
      <c r="A77" s="69">
        <v>76</v>
      </c>
      <c r="B77" s="70">
        <v>3492</v>
      </c>
      <c r="C77" s="71" t="s">
        <v>65</v>
      </c>
      <c r="D77" s="71" t="s">
        <v>137</v>
      </c>
      <c r="E77" s="65" t="s">
        <v>40</v>
      </c>
    </row>
    <row r="78" spans="1:5" ht="44.25" customHeight="1" thickBot="1" x14ac:dyDescent="0.3">
      <c r="A78" s="69">
        <v>77</v>
      </c>
      <c r="B78" s="70">
        <v>3492</v>
      </c>
      <c r="C78" s="71" t="s">
        <v>65</v>
      </c>
      <c r="D78" s="71" t="s">
        <v>138</v>
      </c>
      <c r="E78" s="65" t="s">
        <v>40</v>
      </c>
    </row>
    <row r="79" spans="1:5" ht="44.25" customHeight="1" thickBot="1" x14ac:dyDescent="0.3">
      <c r="A79" s="69">
        <v>78</v>
      </c>
      <c r="B79" s="70">
        <v>3492</v>
      </c>
      <c r="C79" s="71" t="s">
        <v>65</v>
      </c>
      <c r="D79" s="71" t="s">
        <v>139</v>
      </c>
      <c r="E79" s="65" t="s">
        <v>40</v>
      </c>
    </row>
    <row r="80" spans="1:5" ht="44.25" customHeight="1" thickBot="1" x14ac:dyDescent="0.3">
      <c r="A80" s="69">
        <v>79</v>
      </c>
      <c r="B80" s="70">
        <v>3492</v>
      </c>
      <c r="C80" s="71" t="s">
        <v>65</v>
      </c>
      <c r="D80" s="71" t="s">
        <v>140</v>
      </c>
      <c r="E80" s="65" t="s">
        <v>40</v>
      </c>
    </row>
    <row r="81" spans="1:5" ht="44.25" customHeight="1" thickBot="1" x14ac:dyDescent="0.3">
      <c r="A81" s="69">
        <v>80</v>
      </c>
      <c r="B81" s="70">
        <v>3492</v>
      </c>
      <c r="C81" s="71" t="s">
        <v>65</v>
      </c>
      <c r="D81" s="71" t="s">
        <v>141</v>
      </c>
      <c r="E81" s="65" t="s">
        <v>40</v>
      </c>
    </row>
    <row r="82" spans="1:5" ht="44.25" customHeight="1" thickBot="1" x14ac:dyDescent="0.3">
      <c r="A82" s="69">
        <v>81</v>
      </c>
      <c r="B82" s="70">
        <v>3492</v>
      </c>
      <c r="C82" s="71" t="s">
        <v>65</v>
      </c>
      <c r="D82" s="71" t="s">
        <v>142</v>
      </c>
      <c r="E82" s="65" t="s">
        <v>40</v>
      </c>
    </row>
    <row r="83" spans="1:5" ht="44.25" customHeight="1" thickBot="1" x14ac:dyDescent="0.3">
      <c r="A83" s="69">
        <v>82</v>
      </c>
      <c r="B83" s="70">
        <v>3492</v>
      </c>
      <c r="C83" s="71" t="s">
        <v>65</v>
      </c>
      <c r="D83" s="71" t="s">
        <v>143</v>
      </c>
      <c r="E83" s="65" t="s">
        <v>40</v>
      </c>
    </row>
    <row r="84" spans="1:5" ht="44.25" customHeight="1" thickBot="1" x14ac:dyDescent="0.3">
      <c r="A84" s="69">
        <v>83</v>
      </c>
      <c r="B84" s="70">
        <v>3492</v>
      </c>
      <c r="C84" s="71" t="s">
        <v>65</v>
      </c>
      <c r="D84" s="71" t="s">
        <v>144</v>
      </c>
      <c r="E84" s="65" t="s">
        <v>40</v>
      </c>
    </row>
    <row r="85" spans="1:5" ht="44.25" customHeight="1" thickBot="1" x14ac:dyDescent="0.3">
      <c r="A85" s="69">
        <v>84</v>
      </c>
      <c r="B85" s="70">
        <v>3492</v>
      </c>
      <c r="C85" s="71" t="s">
        <v>65</v>
      </c>
      <c r="D85" s="71" t="s">
        <v>145</v>
      </c>
      <c r="E85" s="65" t="s">
        <v>40</v>
      </c>
    </row>
    <row r="86" spans="1:5" ht="44.25" customHeight="1" thickBot="1" x14ac:dyDescent="0.3">
      <c r="A86" s="69">
        <v>85</v>
      </c>
      <c r="B86" s="70">
        <v>3492</v>
      </c>
      <c r="C86" s="71" t="s">
        <v>65</v>
      </c>
      <c r="D86" s="71" t="s">
        <v>146</v>
      </c>
      <c r="E86" s="65" t="s">
        <v>40</v>
      </c>
    </row>
    <row r="87" spans="1:5" ht="44.25" customHeight="1" thickBot="1" x14ac:dyDescent="0.3">
      <c r="A87" s="69">
        <v>86</v>
      </c>
      <c r="B87" s="70">
        <v>3492</v>
      </c>
      <c r="C87" s="71" t="s">
        <v>65</v>
      </c>
      <c r="D87" s="71" t="s">
        <v>147</v>
      </c>
      <c r="E87" s="65" t="s">
        <v>40</v>
      </c>
    </row>
    <row r="88" spans="1:5" ht="44.25" customHeight="1" thickBot="1" x14ac:dyDescent="0.3">
      <c r="A88" s="69">
        <v>87</v>
      </c>
      <c r="B88" s="70">
        <v>3492</v>
      </c>
      <c r="C88" s="71" t="s">
        <v>65</v>
      </c>
      <c r="D88" s="71" t="s">
        <v>148</v>
      </c>
      <c r="E88" s="65" t="s">
        <v>40</v>
      </c>
    </row>
    <row r="89" spans="1:5" ht="44.25" customHeight="1" thickBot="1" x14ac:dyDescent="0.3">
      <c r="A89" s="69">
        <v>88</v>
      </c>
      <c r="B89" s="70">
        <v>3492</v>
      </c>
      <c r="C89" s="71" t="s">
        <v>65</v>
      </c>
      <c r="D89" s="71" t="s">
        <v>149</v>
      </c>
      <c r="E89" s="65" t="s">
        <v>40</v>
      </c>
    </row>
    <row r="90" spans="1:5" ht="44.25" customHeight="1" thickBot="1" x14ac:dyDescent="0.3">
      <c r="A90" s="69">
        <v>89</v>
      </c>
      <c r="B90" s="70">
        <v>3492</v>
      </c>
      <c r="C90" s="71" t="s">
        <v>65</v>
      </c>
      <c r="D90" s="71" t="s">
        <v>150</v>
      </c>
      <c r="E90" s="65" t="s">
        <v>40</v>
      </c>
    </row>
    <row r="91" spans="1:5" ht="44.25" customHeight="1" thickBot="1" x14ac:dyDescent="0.3">
      <c r="A91" s="69">
        <v>90</v>
      </c>
      <c r="B91" s="70">
        <v>3492</v>
      </c>
      <c r="C91" s="71" t="s">
        <v>65</v>
      </c>
      <c r="D91" s="71" t="s">
        <v>151</v>
      </c>
      <c r="E91" s="65" t="s">
        <v>40</v>
      </c>
    </row>
    <row r="92" spans="1:5" ht="44.25" customHeight="1" thickBot="1" x14ac:dyDescent="0.3">
      <c r="A92" s="69">
        <v>91</v>
      </c>
      <c r="B92" s="70">
        <v>3492</v>
      </c>
      <c r="C92" s="71" t="s">
        <v>65</v>
      </c>
      <c r="D92" s="71" t="s">
        <v>152</v>
      </c>
      <c r="E92" s="65" t="s">
        <v>40</v>
      </c>
    </row>
    <row r="93" spans="1:5" ht="44.25" customHeight="1" thickBot="1" x14ac:dyDescent="0.3">
      <c r="A93" s="69">
        <v>92</v>
      </c>
      <c r="B93" s="70">
        <v>3492</v>
      </c>
      <c r="C93" s="71" t="s">
        <v>65</v>
      </c>
      <c r="D93" s="71" t="s">
        <v>153</v>
      </c>
      <c r="E93" s="65" t="s">
        <v>40</v>
      </c>
    </row>
    <row r="94" spans="1:5" ht="44.25" customHeight="1" thickBot="1" x14ac:dyDescent="0.3">
      <c r="A94" s="69">
        <v>93</v>
      </c>
      <c r="B94" s="70">
        <v>2020</v>
      </c>
      <c r="C94" s="71" t="s">
        <v>59</v>
      </c>
      <c r="D94" s="71" t="s">
        <v>154</v>
      </c>
      <c r="E94" s="65" t="s">
        <v>40</v>
      </c>
    </row>
    <row r="95" spans="1:5" ht="44.25" customHeight="1" thickBot="1" x14ac:dyDescent="0.3">
      <c r="A95" s="69">
        <v>94</v>
      </c>
      <c r="B95" s="70">
        <v>2020</v>
      </c>
      <c r="C95" s="71" t="s">
        <v>59</v>
      </c>
      <c r="D95" s="71" t="s">
        <v>155</v>
      </c>
      <c r="E95" s="65" t="s">
        <v>40</v>
      </c>
    </row>
    <row r="96" spans="1:5" ht="44.25" customHeight="1" thickBot="1" x14ac:dyDescent="0.3">
      <c r="A96" s="69">
        <v>95</v>
      </c>
      <c r="B96" s="70">
        <v>2020</v>
      </c>
      <c r="C96" s="71" t="s">
        <v>91</v>
      </c>
      <c r="D96" s="71" t="s">
        <v>156</v>
      </c>
      <c r="E96" s="65" t="s">
        <v>40</v>
      </c>
    </row>
    <row r="97" spans="1:5" ht="44.25" customHeight="1" thickBot="1" x14ac:dyDescent="0.3">
      <c r="A97" s="69">
        <v>96</v>
      </c>
      <c r="B97" s="70">
        <v>2020</v>
      </c>
      <c r="C97" s="71" t="s">
        <v>59</v>
      </c>
      <c r="D97" s="71" t="s">
        <v>157</v>
      </c>
      <c r="E97" s="65" t="s">
        <v>40</v>
      </c>
    </row>
    <row r="98" spans="1:5" ht="44.25" customHeight="1" thickBot="1" x14ac:dyDescent="0.3">
      <c r="A98" s="69">
        <v>97</v>
      </c>
      <c r="B98" s="70">
        <v>2020</v>
      </c>
      <c r="C98" s="71" t="s">
        <v>59</v>
      </c>
      <c r="D98" s="71" t="s">
        <v>158</v>
      </c>
      <c r="E98" s="65" t="s">
        <v>40</v>
      </c>
    </row>
    <row r="99" spans="1:5" ht="44.25" customHeight="1" thickBot="1" x14ac:dyDescent="0.3">
      <c r="A99" s="69">
        <v>98</v>
      </c>
      <c r="B99" s="70">
        <v>2020</v>
      </c>
      <c r="C99" s="71" t="s">
        <v>59</v>
      </c>
      <c r="D99" s="71" t="s">
        <v>159</v>
      </c>
      <c r="E99" s="65" t="s">
        <v>40</v>
      </c>
    </row>
    <row r="100" spans="1:5" ht="44.25" customHeight="1" thickBot="1" x14ac:dyDescent="0.3">
      <c r="A100" s="69">
        <v>99</v>
      </c>
      <c r="B100" s="70">
        <v>2020</v>
      </c>
      <c r="C100" s="71" t="s">
        <v>59</v>
      </c>
      <c r="D100" s="71" t="s">
        <v>160</v>
      </c>
      <c r="E100" s="65" t="s">
        <v>40</v>
      </c>
    </row>
    <row r="101" spans="1:5" ht="44.25" customHeight="1" thickBot="1" x14ac:dyDescent="0.3">
      <c r="A101" s="69">
        <v>100</v>
      </c>
      <c r="B101" s="70">
        <v>3492</v>
      </c>
      <c r="C101" s="71" t="s">
        <v>65</v>
      </c>
      <c r="D101" s="71" t="s">
        <v>161</v>
      </c>
      <c r="E101" s="65" t="s">
        <v>40</v>
      </c>
    </row>
    <row r="102" spans="1:5" ht="44.25" customHeight="1" thickBot="1" x14ac:dyDescent="0.3">
      <c r="A102" s="69">
        <v>101</v>
      </c>
      <c r="B102" s="70">
        <v>3492</v>
      </c>
      <c r="C102" s="71" t="s">
        <v>65</v>
      </c>
      <c r="D102" s="71" t="s">
        <v>162</v>
      </c>
      <c r="E102" s="65" t="s">
        <v>40</v>
      </c>
    </row>
    <row r="103" spans="1:5" ht="44.25" customHeight="1" thickBot="1" x14ac:dyDescent="0.3">
      <c r="A103" s="69">
        <v>102</v>
      </c>
      <c r="B103" s="70">
        <v>3492</v>
      </c>
      <c r="C103" s="71" t="s">
        <v>65</v>
      </c>
      <c r="D103" s="71" t="s">
        <v>163</v>
      </c>
      <c r="E103" s="65" t="s">
        <v>40</v>
      </c>
    </row>
    <row r="104" spans="1:5" ht="44.25" customHeight="1" thickBot="1" x14ac:dyDescent="0.3">
      <c r="A104" s="69">
        <v>103</v>
      </c>
      <c r="B104" s="70">
        <v>3492</v>
      </c>
      <c r="C104" s="71" t="s">
        <v>65</v>
      </c>
      <c r="D104" s="71" t="s">
        <v>164</v>
      </c>
      <c r="E104" s="65" t="s">
        <v>40</v>
      </c>
    </row>
    <row r="105" spans="1:5" ht="44.25" customHeight="1" thickBot="1" x14ac:dyDescent="0.3">
      <c r="A105" s="69">
        <v>104</v>
      </c>
      <c r="B105" s="70">
        <v>3492</v>
      </c>
      <c r="C105" s="71" t="s">
        <v>65</v>
      </c>
      <c r="D105" s="71" t="s">
        <v>165</v>
      </c>
      <c r="E105" s="65" t="s">
        <v>40</v>
      </c>
    </row>
    <row r="106" spans="1:5" ht="44.25" customHeight="1" thickBot="1" x14ac:dyDescent="0.3">
      <c r="A106" s="69">
        <v>105</v>
      </c>
      <c r="B106" s="70">
        <v>3492</v>
      </c>
      <c r="C106" s="71" t="s">
        <v>65</v>
      </c>
      <c r="D106" s="71" t="s">
        <v>166</v>
      </c>
      <c r="E106" s="65" t="s">
        <v>40</v>
      </c>
    </row>
    <row r="107" spans="1:5" ht="44.25" customHeight="1" thickBot="1" x14ac:dyDescent="0.3">
      <c r="A107" s="69">
        <v>106</v>
      </c>
      <c r="B107" s="70">
        <v>3492</v>
      </c>
      <c r="C107" s="71" t="s">
        <v>65</v>
      </c>
      <c r="D107" s="71" t="s">
        <v>167</v>
      </c>
      <c r="E107" s="65" t="s">
        <v>40</v>
      </c>
    </row>
    <row r="108" spans="1:5" ht="44.25" customHeight="1" thickBot="1" x14ac:dyDescent="0.3">
      <c r="A108" s="69">
        <v>107</v>
      </c>
      <c r="B108" s="70">
        <v>3492</v>
      </c>
      <c r="C108" s="71" t="s">
        <v>65</v>
      </c>
      <c r="D108" s="71" t="s">
        <v>168</v>
      </c>
      <c r="E108" s="65" t="s">
        <v>40</v>
      </c>
    </row>
    <row r="109" spans="1:5" ht="44.25" customHeight="1" thickBot="1" x14ac:dyDescent="0.3">
      <c r="A109" s="69">
        <v>108</v>
      </c>
      <c r="B109" s="70">
        <v>3492</v>
      </c>
      <c r="C109" s="71" t="s">
        <v>65</v>
      </c>
      <c r="D109" s="71" t="s">
        <v>169</v>
      </c>
      <c r="E109" s="65" t="s">
        <v>40</v>
      </c>
    </row>
    <row r="110" spans="1:5" ht="44.25" customHeight="1" thickBot="1" x14ac:dyDescent="0.3">
      <c r="A110" s="69">
        <v>109</v>
      </c>
      <c r="B110" s="70">
        <v>3492</v>
      </c>
      <c r="C110" s="71" t="s">
        <v>65</v>
      </c>
      <c r="D110" s="71" t="s">
        <v>170</v>
      </c>
      <c r="E110" s="65" t="s">
        <v>40</v>
      </c>
    </row>
    <row r="111" spans="1:5" ht="44.25" customHeight="1" thickBot="1" x14ac:dyDescent="0.3">
      <c r="A111" s="69">
        <v>110</v>
      </c>
      <c r="B111" s="70">
        <v>3492</v>
      </c>
      <c r="C111" s="71" t="s">
        <v>65</v>
      </c>
      <c r="D111" s="71" t="s">
        <v>171</v>
      </c>
      <c r="E111" s="65" t="s">
        <v>40</v>
      </c>
    </row>
    <row r="112" spans="1:5" ht="44.25" customHeight="1" thickBot="1" x14ac:dyDescent="0.3">
      <c r="A112" s="69">
        <v>111</v>
      </c>
      <c r="B112" s="70">
        <v>3492</v>
      </c>
      <c r="C112" s="71" t="s">
        <v>65</v>
      </c>
      <c r="D112" s="71" t="s">
        <v>172</v>
      </c>
      <c r="E112" s="65" t="s">
        <v>40</v>
      </c>
    </row>
    <row r="113" spans="1:5" ht="44.25" customHeight="1" thickBot="1" x14ac:dyDescent="0.3">
      <c r="A113" s="69">
        <v>112</v>
      </c>
      <c r="B113" s="70">
        <v>3492</v>
      </c>
      <c r="C113" s="71" t="s">
        <v>65</v>
      </c>
      <c r="D113" s="71" t="s">
        <v>173</v>
      </c>
      <c r="E113" s="65" t="s">
        <v>40</v>
      </c>
    </row>
    <row r="114" spans="1:5" ht="44.25" customHeight="1" thickBot="1" x14ac:dyDescent="0.3">
      <c r="A114" s="69">
        <v>113</v>
      </c>
      <c r="B114" s="70">
        <v>3492</v>
      </c>
      <c r="C114" s="71" t="s">
        <v>65</v>
      </c>
      <c r="D114" s="71" t="s">
        <v>174</v>
      </c>
      <c r="E114" s="65" t="s">
        <v>40</v>
      </c>
    </row>
    <row r="115" spans="1:5" ht="44.25" customHeight="1" thickBot="1" x14ac:dyDescent="0.3">
      <c r="A115" s="69">
        <v>114</v>
      </c>
      <c r="B115" s="70">
        <v>3492</v>
      </c>
      <c r="C115" s="71" t="s">
        <v>65</v>
      </c>
      <c r="D115" s="71" t="s">
        <v>175</v>
      </c>
      <c r="E115" s="65" t="s">
        <v>40</v>
      </c>
    </row>
    <row r="116" spans="1:5" ht="44.25" customHeight="1" thickBot="1" x14ac:dyDescent="0.3">
      <c r="A116" s="69">
        <v>115</v>
      </c>
      <c r="B116" s="70">
        <v>3492</v>
      </c>
      <c r="C116" s="71" t="s">
        <v>65</v>
      </c>
      <c r="D116" s="71" t="s">
        <v>176</v>
      </c>
      <c r="E116" s="65" t="s">
        <v>40</v>
      </c>
    </row>
    <row r="117" spans="1:5" ht="44.25" customHeight="1" thickBot="1" x14ac:dyDescent="0.3">
      <c r="A117" s="69">
        <v>116</v>
      </c>
      <c r="B117" s="70">
        <v>3492</v>
      </c>
      <c r="C117" s="71" t="s">
        <v>65</v>
      </c>
      <c r="D117" s="71" t="s">
        <v>177</v>
      </c>
      <c r="E117" s="65" t="s">
        <v>40</v>
      </c>
    </row>
    <row r="118" spans="1:5" ht="44.25" customHeight="1" thickBot="1" x14ac:dyDescent="0.3">
      <c r="A118" s="69">
        <v>117</v>
      </c>
      <c r="B118" s="70">
        <v>3492</v>
      </c>
      <c r="C118" s="71" t="s">
        <v>65</v>
      </c>
      <c r="D118" s="71" t="s">
        <v>178</v>
      </c>
      <c r="E118" s="65" t="s">
        <v>40</v>
      </c>
    </row>
    <row r="119" spans="1:5" ht="44.25" customHeight="1" thickBot="1" x14ac:dyDescent="0.3">
      <c r="A119" s="69">
        <v>118</v>
      </c>
      <c r="B119" s="70">
        <v>3492</v>
      </c>
      <c r="C119" s="71" t="s">
        <v>65</v>
      </c>
      <c r="D119" s="71" t="s">
        <v>179</v>
      </c>
      <c r="E119" s="65" t="s">
        <v>40</v>
      </c>
    </row>
    <row r="120" spans="1:5" ht="44.25" customHeight="1" thickBot="1" x14ac:dyDescent="0.3">
      <c r="A120" s="69">
        <v>119</v>
      </c>
      <c r="B120" s="70">
        <v>3492</v>
      </c>
      <c r="C120" s="71" t="s">
        <v>65</v>
      </c>
      <c r="D120" s="71" t="s">
        <v>180</v>
      </c>
      <c r="E120" s="65" t="s">
        <v>40</v>
      </c>
    </row>
    <row r="121" spans="1:5" ht="44.25" customHeight="1" thickBot="1" x14ac:dyDescent="0.3">
      <c r="A121" s="69">
        <v>120</v>
      </c>
      <c r="B121" s="70">
        <v>3492</v>
      </c>
      <c r="C121" s="71" t="s">
        <v>65</v>
      </c>
      <c r="D121" s="71" t="s">
        <v>181</v>
      </c>
      <c r="E121" s="65" t="s">
        <v>40</v>
      </c>
    </row>
    <row r="122" spans="1:5" ht="44.25" customHeight="1" thickBot="1" x14ac:dyDescent="0.3">
      <c r="A122" s="69">
        <v>121</v>
      </c>
      <c r="B122" s="70">
        <v>3492</v>
      </c>
      <c r="C122" s="71" t="s">
        <v>65</v>
      </c>
      <c r="D122" s="71" t="s">
        <v>182</v>
      </c>
      <c r="E122" s="65" t="s">
        <v>40</v>
      </c>
    </row>
    <row r="123" spans="1:5" ht="44.25" customHeight="1" thickBot="1" x14ac:dyDescent="0.3">
      <c r="A123" s="69">
        <v>122</v>
      </c>
      <c r="B123" s="70">
        <v>3492</v>
      </c>
      <c r="C123" s="71" t="s">
        <v>65</v>
      </c>
      <c r="D123" s="71" t="s">
        <v>183</v>
      </c>
      <c r="E123" s="65" t="s">
        <v>40</v>
      </c>
    </row>
    <row r="124" spans="1:5" ht="44.25" customHeight="1" thickBot="1" x14ac:dyDescent="0.3">
      <c r="A124" s="69">
        <v>123</v>
      </c>
      <c r="B124" s="70">
        <v>3492</v>
      </c>
      <c r="C124" s="71" t="s">
        <v>65</v>
      </c>
      <c r="D124" s="71" t="s">
        <v>184</v>
      </c>
      <c r="E124" s="65" t="s">
        <v>40</v>
      </c>
    </row>
    <row r="125" spans="1:5" ht="44.25" customHeight="1" thickBot="1" x14ac:dyDescent="0.3">
      <c r="A125" s="69">
        <v>124</v>
      </c>
      <c r="B125" s="70">
        <v>3492</v>
      </c>
      <c r="C125" s="71" t="s">
        <v>65</v>
      </c>
      <c r="D125" s="71" t="s">
        <v>185</v>
      </c>
      <c r="E125" s="65" t="s">
        <v>40</v>
      </c>
    </row>
    <row r="126" spans="1:5" ht="44.25" customHeight="1" thickBot="1" x14ac:dyDescent="0.3">
      <c r="A126" s="69">
        <v>125</v>
      </c>
      <c r="B126" s="70">
        <v>2020</v>
      </c>
      <c r="C126" s="71" t="s">
        <v>59</v>
      </c>
      <c r="D126" s="71" t="s">
        <v>186</v>
      </c>
      <c r="E126" s="65" t="s">
        <v>40</v>
      </c>
    </row>
    <row r="127" spans="1:5" ht="44.25" customHeight="1" thickBot="1" x14ac:dyDescent="0.3">
      <c r="A127" s="69">
        <v>126</v>
      </c>
      <c r="B127" s="70">
        <v>2020</v>
      </c>
      <c r="C127" s="71" t="s">
        <v>59</v>
      </c>
      <c r="D127" s="71" t="s">
        <v>187</v>
      </c>
      <c r="E127" s="65" t="s">
        <v>40</v>
      </c>
    </row>
    <row r="128" spans="1:5" ht="44.25" customHeight="1" thickBot="1" x14ac:dyDescent="0.3">
      <c r="A128" s="69">
        <v>127</v>
      </c>
      <c r="B128" s="70">
        <v>3492</v>
      </c>
      <c r="C128" s="71" t="s">
        <v>65</v>
      </c>
      <c r="D128" s="71" t="s">
        <v>188</v>
      </c>
      <c r="E128" s="65" t="s">
        <v>40</v>
      </c>
    </row>
    <row r="129" spans="1:5" ht="44.25" customHeight="1" thickBot="1" x14ac:dyDescent="0.3">
      <c r="A129" s="69">
        <v>128</v>
      </c>
      <c r="B129" s="70">
        <v>2020</v>
      </c>
      <c r="C129" s="71" t="s">
        <v>91</v>
      </c>
      <c r="D129" s="71" t="s">
        <v>189</v>
      </c>
      <c r="E129" s="65" t="s">
        <v>40</v>
      </c>
    </row>
    <row r="130" spans="1:5" ht="44.25" customHeight="1" thickBot="1" x14ac:dyDescent="0.3">
      <c r="A130" s="69">
        <v>129</v>
      </c>
      <c r="B130" s="70">
        <v>2020</v>
      </c>
      <c r="C130" s="71" t="s">
        <v>59</v>
      </c>
      <c r="D130" s="71" t="s">
        <v>190</v>
      </c>
      <c r="E130" s="65" t="s">
        <v>40</v>
      </c>
    </row>
    <row r="131" spans="1:5" ht="44.25" customHeight="1" thickBot="1" x14ac:dyDescent="0.3">
      <c r="A131" s="69">
        <v>130</v>
      </c>
      <c r="B131" s="70">
        <v>2020</v>
      </c>
      <c r="C131" s="71" t="s">
        <v>59</v>
      </c>
      <c r="D131" s="71" t="s">
        <v>191</v>
      </c>
      <c r="E131" s="65" t="s">
        <v>40</v>
      </c>
    </row>
    <row r="132" spans="1:5" ht="44.25" customHeight="1" thickBot="1" x14ac:dyDescent="0.3">
      <c r="A132" s="69">
        <v>131</v>
      </c>
      <c r="B132" s="70">
        <v>2020</v>
      </c>
      <c r="C132" s="71" t="s">
        <v>59</v>
      </c>
      <c r="D132" s="71" t="s">
        <v>192</v>
      </c>
      <c r="E132" s="65" t="s">
        <v>40</v>
      </c>
    </row>
    <row r="133" spans="1:5" ht="44.25" customHeight="1" thickBot="1" x14ac:dyDescent="0.3">
      <c r="A133" s="69">
        <v>132</v>
      </c>
      <c r="B133" s="70">
        <v>2020</v>
      </c>
      <c r="C133" s="71" t="s">
        <v>59</v>
      </c>
      <c r="D133" s="71" t="s">
        <v>193</v>
      </c>
      <c r="E133" s="65" t="s">
        <v>40</v>
      </c>
    </row>
    <row r="134" spans="1:5" ht="44.25" customHeight="1" thickBot="1" x14ac:dyDescent="0.3">
      <c r="A134" s="69">
        <v>133</v>
      </c>
      <c r="B134" s="70">
        <v>2020</v>
      </c>
      <c r="C134" s="71" t="s">
        <v>59</v>
      </c>
      <c r="D134" s="71" t="s">
        <v>194</v>
      </c>
      <c r="E134" s="65" t="s">
        <v>40</v>
      </c>
    </row>
    <row r="135" spans="1:5" ht="44.25" customHeight="1" thickBot="1" x14ac:dyDescent="0.3">
      <c r="A135" s="69">
        <v>134</v>
      </c>
      <c r="B135" s="70">
        <v>3492</v>
      </c>
      <c r="C135" s="71" t="s">
        <v>65</v>
      </c>
      <c r="D135" s="71" t="s">
        <v>195</v>
      </c>
      <c r="E135" s="65" t="s">
        <v>40</v>
      </c>
    </row>
    <row r="136" spans="1:5" ht="44.25" customHeight="1" thickBot="1" x14ac:dyDescent="0.3">
      <c r="A136" s="69">
        <v>135</v>
      </c>
      <c r="B136" s="70">
        <v>3492</v>
      </c>
      <c r="C136" s="71" t="s">
        <v>65</v>
      </c>
      <c r="D136" s="71" t="s">
        <v>196</v>
      </c>
      <c r="E136" s="65" t="s">
        <v>40</v>
      </c>
    </row>
    <row r="137" spans="1:5" ht="44.25" customHeight="1" thickBot="1" x14ac:dyDescent="0.3">
      <c r="A137" s="69">
        <v>136</v>
      </c>
      <c r="B137" s="70">
        <v>3492</v>
      </c>
      <c r="C137" s="71" t="s">
        <v>65</v>
      </c>
      <c r="D137" s="71" t="s">
        <v>197</v>
      </c>
      <c r="E137" s="65" t="s">
        <v>40</v>
      </c>
    </row>
    <row r="138" spans="1:5" ht="44.25" customHeight="1" thickBot="1" x14ac:dyDescent="0.3">
      <c r="A138" s="69">
        <v>137</v>
      </c>
      <c r="B138" s="70">
        <v>3492</v>
      </c>
      <c r="C138" s="71" t="s">
        <v>65</v>
      </c>
      <c r="D138" s="71" t="s">
        <v>198</v>
      </c>
      <c r="E138" s="65" t="s">
        <v>40</v>
      </c>
    </row>
    <row r="139" spans="1:5" ht="44.25" customHeight="1" thickBot="1" x14ac:dyDescent="0.3">
      <c r="A139" s="69">
        <v>138</v>
      </c>
      <c r="B139" s="70">
        <v>3492</v>
      </c>
      <c r="C139" s="71" t="s">
        <v>65</v>
      </c>
      <c r="D139" s="71" t="s">
        <v>199</v>
      </c>
      <c r="E139" s="65" t="s">
        <v>40</v>
      </c>
    </row>
    <row r="140" spans="1:5" ht="44.25" customHeight="1" thickBot="1" x14ac:dyDescent="0.3">
      <c r="A140" s="69">
        <v>139</v>
      </c>
      <c r="B140" s="70">
        <v>3492</v>
      </c>
      <c r="C140" s="71" t="s">
        <v>65</v>
      </c>
      <c r="D140" s="71" t="s">
        <v>200</v>
      </c>
      <c r="E140" s="65" t="s">
        <v>40</v>
      </c>
    </row>
    <row r="141" spans="1:5" ht="44.25" customHeight="1" thickBot="1" x14ac:dyDescent="0.3">
      <c r="A141" s="69">
        <v>140</v>
      </c>
      <c r="B141" s="70">
        <v>3492</v>
      </c>
      <c r="C141" s="71" t="s">
        <v>65</v>
      </c>
      <c r="D141" s="71" t="s">
        <v>201</v>
      </c>
      <c r="E141" s="65" t="s">
        <v>40</v>
      </c>
    </row>
    <row r="142" spans="1:5" ht="44.25" customHeight="1" thickBot="1" x14ac:dyDescent="0.3">
      <c r="A142" s="69">
        <v>141</v>
      </c>
      <c r="B142" s="70">
        <v>3492</v>
      </c>
      <c r="C142" s="71" t="s">
        <v>65</v>
      </c>
      <c r="D142" s="71" t="s">
        <v>202</v>
      </c>
      <c r="E142" s="65" t="s">
        <v>40</v>
      </c>
    </row>
    <row r="143" spans="1:5" ht="44.25" customHeight="1" thickBot="1" x14ac:dyDescent="0.3">
      <c r="A143" s="69">
        <v>142</v>
      </c>
      <c r="B143" s="70">
        <v>3492</v>
      </c>
      <c r="C143" s="71" t="s">
        <v>65</v>
      </c>
      <c r="D143" s="71" t="s">
        <v>203</v>
      </c>
      <c r="E143" s="65" t="s">
        <v>40</v>
      </c>
    </row>
    <row r="144" spans="1:5" ht="44.25" customHeight="1" thickBot="1" x14ac:dyDescent="0.3">
      <c r="A144" s="69">
        <v>143</v>
      </c>
      <c r="B144" s="70">
        <v>3492</v>
      </c>
      <c r="C144" s="71" t="s">
        <v>65</v>
      </c>
      <c r="D144" s="71" t="s">
        <v>204</v>
      </c>
      <c r="E144" s="65" t="s">
        <v>40</v>
      </c>
    </row>
    <row r="145" spans="1:5" ht="44.25" customHeight="1" thickBot="1" x14ac:dyDescent="0.3">
      <c r="A145" s="69">
        <v>144</v>
      </c>
      <c r="B145" s="70">
        <v>3492</v>
      </c>
      <c r="C145" s="71" t="s">
        <v>65</v>
      </c>
      <c r="D145" s="71" t="s">
        <v>205</v>
      </c>
      <c r="E145" s="65" t="s">
        <v>40</v>
      </c>
    </row>
    <row r="146" spans="1:5" ht="44.25" customHeight="1" thickBot="1" x14ac:dyDescent="0.3">
      <c r="A146" s="69">
        <v>145</v>
      </c>
      <c r="B146" s="70">
        <v>3492</v>
      </c>
      <c r="C146" s="71" t="s">
        <v>65</v>
      </c>
      <c r="D146" s="71" t="s">
        <v>206</v>
      </c>
      <c r="E146" s="65" t="s">
        <v>40</v>
      </c>
    </row>
    <row r="147" spans="1:5" ht="44.25" customHeight="1" thickBot="1" x14ac:dyDescent="0.3">
      <c r="A147" s="69">
        <v>146</v>
      </c>
      <c r="B147" s="70">
        <v>3492</v>
      </c>
      <c r="C147" s="71" t="s">
        <v>65</v>
      </c>
      <c r="D147" s="71" t="s">
        <v>207</v>
      </c>
      <c r="E147" s="65" t="s">
        <v>40</v>
      </c>
    </row>
    <row r="148" spans="1:5" ht="44.25" customHeight="1" thickBot="1" x14ac:dyDescent="0.3">
      <c r="A148" s="69">
        <v>147</v>
      </c>
      <c r="B148" s="70">
        <v>3492</v>
      </c>
      <c r="C148" s="71" t="s">
        <v>65</v>
      </c>
      <c r="D148" s="71" t="s">
        <v>208</v>
      </c>
      <c r="E148" s="65" t="s">
        <v>40</v>
      </c>
    </row>
    <row r="149" spans="1:5" ht="44.25" customHeight="1" thickBot="1" x14ac:dyDescent="0.3">
      <c r="A149" s="69">
        <v>148</v>
      </c>
      <c r="B149" s="70">
        <v>3492</v>
      </c>
      <c r="C149" s="71" t="s">
        <v>65</v>
      </c>
      <c r="D149" s="71" t="s">
        <v>209</v>
      </c>
      <c r="E149" s="65" t="s">
        <v>40</v>
      </c>
    </row>
    <row r="150" spans="1:5" ht="44.25" customHeight="1" thickBot="1" x14ac:dyDescent="0.3">
      <c r="A150" s="69">
        <v>149</v>
      </c>
      <c r="B150" s="70">
        <v>3492</v>
      </c>
      <c r="C150" s="71" t="s">
        <v>65</v>
      </c>
      <c r="D150" s="71" t="s">
        <v>210</v>
      </c>
      <c r="E150" s="65" t="s">
        <v>40</v>
      </c>
    </row>
    <row r="151" spans="1:5" ht="44.25" customHeight="1" thickBot="1" x14ac:dyDescent="0.3">
      <c r="A151" s="69">
        <v>150</v>
      </c>
      <c r="B151" s="70">
        <v>3492</v>
      </c>
      <c r="C151" s="71" t="s">
        <v>65</v>
      </c>
      <c r="D151" s="71" t="s">
        <v>211</v>
      </c>
      <c r="E151" s="65" t="s">
        <v>40</v>
      </c>
    </row>
    <row r="152" spans="1:5" ht="44.25" customHeight="1" thickBot="1" x14ac:dyDescent="0.3">
      <c r="A152" s="69">
        <v>151</v>
      </c>
      <c r="B152" s="70">
        <v>3492</v>
      </c>
      <c r="C152" s="71" t="s">
        <v>65</v>
      </c>
      <c r="D152" s="71" t="s">
        <v>212</v>
      </c>
      <c r="E152" s="65" t="s">
        <v>40</v>
      </c>
    </row>
    <row r="153" spans="1:5" ht="44.25" customHeight="1" thickBot="1" x14ac:dyDescent="0.3">
      <c r="A153" s="69">
        <v>152</v>
      </c>
      <c r="B153" s="70">
        <v>3492</v>
      </c>
      <c r="C153" s="71" t="s">
        <v>65</v>
      </c>
      <c r="D153" s="71" t="s">
        <v>213</v>
      </c>
      <c r="E153" s="65" t="s">
        <v>40</v>
      </c>
    </row>
    <row r="154" spans="1:5" ht="44.25" customHeight="1" thickBot="1" x14ac:dyDescent="0.3">
      <c r="A154" s="69">
        <v>153</v>
      </c>
      <c r="B154" s="70">
        <v>3492</v>
      </c>
      <c r="C154" s="71" t="s">
        <v>65</v>
      </c>
      <c r="D154" s="71" t="s">
        <v>214</v>
      </c>
      <c r="E154" s="65" t="s">
        <v>40</v>
      </c>
    </row>
    <row r="155" spans="1:5" ht="44.25" customHeight="1" thickBot="1" x14ac:dyDescent="0.3">
      <c r="A155" s="69">
        <v>154</v>
      </c>
      <c r="B155" s="70">
        <v>3492</v>
      </c>
      <c r="C155" s="71" t="s">
        <v>65</v>
      </c>
      <c r="D155" s="71" t="s">
        <v>215</v>
      </c>
      <c r="E155" s="65" t="s">
        <v>40</v>
      </c>
    </row>
    <row r="156" spans="1:5" ht="44.25" customHeight="1" thickBot="1" x14ac:dyDescent="0.3">
      <c r="A156" s="69">
        <v>155</v>
      </c>
      <c r="B156" s="70">
        <v>3492</v>
      </c>
      <c r="C156" s="71" t="s">
        <v>65</v>
      </c>
      <c r="D156" s="71" t="s">
        <v>216</v>
      </c>
      <c r="E156" s="65" t="s">
        <v>40</v>
      </c>
    </row>
    <row r="157" spans="1:5" ht="44.25" customHeight="1" thickBot="1" x14ac:dyDescent="0.3">
      <c r="A157" s="69">
        <v>156</v>
      </c>
      <c r="B157" s="70">
        <v>3492</v>
      </c>
      <c r="C157" s="71" t="s">
        <v>65</v>
      </c>
      <c r="D157" s="71" t="s">
        <v>217</v>
      </c>
      <c r="E157" s="65" t="s">
        <v>40</v>
      </c>
    </row>
    <row r="158" spans="1:5" ht="44.25" customHeight="1" thickBot="1" x14ac:dyDescent="0.3">
      <c r="A158" s="69">
        <v>157</v>
      </c>
      <c r="B158" s="70">
        <v>3492</v>
      </c>
      <c r="C158" s="71" t="s">
        <v>65</v>
      </c>
      <c r="D158" s="71" t="s">
        <v>218</v>
      </c>
      <c r="E158" s="65" t="s">
        <v>40</v>
      </c>
    </row>
    <row r="159" spans="1:5" ht="44.25" customHeight="1" thickBot="1" x14ac:dyDescent="0.3">
      <c r="A159" s="69">
        <v>158</v>
      </c>
      <c r="B159" s="70">
        <v>3492</v>
      </c>
      <c r="C159" s="71" t="s">
        <v>65</v>
      </c>
      <c r="D159" s="71" t="s">
        <v>219</v>
      </c>
      <c r="E159" s="65" t="s">
        <v>40</v>
      </c>
    </row>
    <row r="160" spans="1:5" ht="44.25" customHeight="1" thickBot="1" x14ac:dyDescent="0.3">
      <c r="A160" s="69">
        <v>159</v>
      </c>
      <c r="B160" s="70">
        <v>2020</v>
      </c>
      <c r="C160" s="71" t="s">
        <v>59</v>
      </c>
      <c r="D160" s="71" t="s">
        <v>220</v>
      </c>
      <c r="E160" s="65" t="s">
        <v>40</v>
      </c>
    </row>
    <row r="161" spans="1:5" ht="44.25" customHeight="1" thickBot="1" x14ac:dyDescent="0.3">
      <c r="A161" s="69">
        <v>160</v>
      </c>
      <c r="B161" s="70">
        <v>2020</v>
      </c>
      <c r="C161" s="71" t="s">
        <v>59</v>
      </c>
      <c r="D161" s="71" t="s">
        <v>221</v>
      </c>
      <c r="E161" s="65" t="s">
        <v>40</v>
      </c>
    </row>
    <row r="162" spans="1:5" ht="44.25" customHeight="1" thickBot="1" x14ac:dyDescent="0.3">
      <c r="A162" s="69">
        <v>161</v>
      </c>
      <c r="B162" s="70">
        <v>3492</v>
      </c>
      <c r="C162" s="71" t="s">
        <v>65</v>
      </c>
      <c r="D162" s="71" t="s">
        <v>222</v>
      </c>
      <c r="E162" s="65" t="s">
        <v>40</v>
      </c>
    </row>
    <row r="163" spans="1:5" ht="44.25" customHeight="1" thickBot="1" x14ac:dyDescent="0.3">
      <c r="A163" s="69">
        <v>162</v>
      </c>
      <c r="B163" s="70">
        <v>2020</v>
      </c>
      <c r="C163" s="71" t="s">
        <v>91</v>
      </c>
      <c r="D163" s="71" t="s">
        <v>223</v>
      </c>
      <c r="E163" s="65" t="s">
        <v>40</v>
      </c>
    </row>
    <row r="164" spans="1:5" ht="44.25" customHeight="1" thickBot="1" x14ac:dyDescent="0.3">
      <c r="A164" s="69">
        <v>163</v>
      </c>
      <c r="B164" s="70">
        <v>3506</v>
      </c>
      <c r="C164" s="71" t="s">
        <v>224</v>
      </c>
      <c r="D164" s="71" t="s">
        <v>225</v>
      </c>
      <c r="E164" s="65" t="s">
        <v>40</v>
      </c>
    </row>
    <row r="165" spans="1:5" ht="44.25" customHeight="1" thickBot="1" x14ac:dyDescent="0.3">
      <c r="A165" s="69">
        <v>164</v>
      </c>
      <c r="B165" s="70">
        <v>3506</v>
      </c>
      <c r="C165" s="71" t="s">
        <v>224</v>
      </c>
      <c r="D165" s="71" t="s">
        <v>226</v>
      </c>
      <c r="E165" s="65" t="s">
        <v>40</v>
      </c>
    </row>
    <row r="166" spans="1:5" ht="44.25" customHeight="1" thickBot="1" x14ac:dyDescent="0.3">
      <c r="A166" s="69">
        <v>165</v>
      </c>
      <c r="B166" s="70">
        <v>3506</v>
      </c>
      <c r="C166" s="71" t="s">
        <v>224</v>
      </c>
      <c r="D166" s="71" t="s">
        <v>227</v>
      </c>
      <c r="E166" s="65" t="s">
        <v>40</v>
      </c>
    </row>
    <row r="167" spans="1:5" ht="44.25" customHeight="1" thickBot="1" x14ac:dyDescent="0.3">
      <c r="A167" s="69">
        <v>166</v>
      </c>
      <c r="B167" s="70">
        <v>3506</v>
      </c>
      <c r="C167" s="71" t="s">
        <v>224</v>
      </c>
      <c r="D167" s="71" t="s">
        <v>228</v>
      </c>
      <c r="E167" s="65" t="s">
        <v>40</v>
      </c>
    </row>
    <row r="168" spans="1:5" ht="44.25" customHeight="1" thickBot="1" x14ac:dyDescent="0.3">
      <c r="A168" s="69">
        <v>167</v>
      </c>
      <c r="B168" s="70">
        <v>3506</v>
      </c>
      <c r="C168" s="71" t="s">
        <v>224</v>
      </c>
      <c r="D168" s="71" t="s">
        <v>229</v>
      </c>
      <c r="E168" s="65" t="s">
        <v>40</v>
      </c>
    </row>
    <row r="169" spans="1:5" ht="44.25" customHeight="1" thickBot="1" x14ac:dyDescent="0.3">
      <c r="A169" s="69">
        <v>168</v>
      </c>
      <c r="B169" s="70">
        <v>3506</v>
      </c>
      <c r="C169" s="71" t="s">
        <v>224</v>
      </c>
      <c r="D169" s="71" t="s">
        <v>230</v>
      </c>
      <c r="E169" s="65" t="s">
        <v>40</v>
      </c>
    </row>
    <row r="170" spans="1:5" ht="44.25" customHeight="1" thickBot="1" x14ac:dyDescent="0.3">
      <c r="A170" s="69">
        <v>169</v>
      </c>
      <c r="B170" s="70">
        <v>3506</v>
      </c>
      <c r="C170" s="71" t="s">
        <v>224</v>
      </c>
      <c r="D170" s="71" t="s">
        <v>231</v>
      </c>
      <c r="E170" s="65" t="s">
        <v>40</v>
      </c>
    </row>
    <row r="171" spans="1:5" ht="44.25" customHeight="1" thickBot="1" x14ac:dyDescent="0.3">
      <c r="A171" s="69">
        <v>170</v>
      </c>
      <c r="B171" s="70">
        <v>3506</v>
      </c>
      <c r="C171" s="71" t="s">
        <v>224</v>
      </c>
      <c r="D171" s="71" t="s">
        <v>232</v>
      </c>
      <c r="E171" s="65" t="s">
        <v>40</v>
      </c>
    </row>
    <row r="172" spans="1:5" ht="44.25" customHeight="1" thickBot="1" x14ac:dyDescent="0.3">
      <c r="A172" s="69">
        <v>171</v>
      </c>
      <c r="B172" s="70">
        <v>3506</v>
      </c>
      <c r="C172" s="71" t="s">
        <v>224</v>
      </c>
      <c r="D172" s="71" t="s">
        <v>233</v>
      </c>
      <c r="E172" s="65" t="s">
        <v>40</v>
      </c>
    </row>
    <row r="173" spans="1:5" ht="44.25" customHeight="1" thickBot="1" x14ac:dyDescent="0.3">
      <c r="A173" s="69">
        <v>172</v>
      </c>
      <c r="B173" s="70">
        <v>3506</v>
      </c>
      <c r="C173" s="71" t="s">
        <v>224</v>
      </c>
      <c r="D173" s="71" t="s">
        <v>234</v>
      </c>
      <c r="E173" s="65" t="s">
        <v>40</v>
      </c>
    </row>
    <row r="174" spans="1:5" ht="44.25" customHeight="1" thickBot="1" x14ac:dyDescent="0.3">
      <c r="A174" s="69">
        <v>173</v>
      </c>
      <c r="B174" s="70">
        <v>3506</v>
      </c>
      <c r="C174" s="71" t="s">
        <v>224</v>
      </c>
      <c r="D174" s="71" t="s">
        <v>235</v>
      </c>
      <c r="E174" s="65" t="s">
        <v>40</v>
      </c>
    </row>
    <row r="175" spans="1:5" ht="44.25" customHeight="1" thickBot="1" x14ac:dyDescent="0.3">
      <c r="A175" s="69">
        <v>174</v>
      </c>
      <c r="B175" s="70">
        <v>3506</v>
      </c>
      <c r="C175" s="71" t="s">
        <v>224</v>
      </c>
      <c r="D175" s="71" t="s">
        <v>236</v>
      </c>
      <c r="E175" s="65" t="s">
        <v>40</v>
      </c>
    </row>
    <row r="176" spans="1:5" ht="44.25" customHeight="1" thickBot="1" x14ac:dyDescent="0.3">
      <c r="A176" s="69">
        <v>175</v>
      </c>
      <c r="B176" s="70">
        <v>3506</v>
      </c>
      <c r="C176" s="71" t="s">
        <v>224</v>
      </c>
      <c r="D176" s="71" t="s">
        <v>237</v>
      </c>
      <c r="E176" s="65" t="s">
        <v>40</v>
      </c>
    </row>
    <row r="177" spans="1:5" ht="44.25" customHeight="1" thickBot="1" x14ac:dyDescent="0.3">
      <c r="A177" s="69">
        <v>176</v>
      </c>
      <c r="B177" s="70">
        <v>3506</v>
      </c>
      <c r="C177" s="71" t="s">
        <v>224</v>
      </c>
      <c r="D177" s="71" t="s">
        <v>238</v>
      </c>
      <c r="E177" s="65" t="s">
        <v>40</v>
      </c>
    </row>
    <row r="178" spans="1:5" ht="44.25" customHeight="1" thickBot="1" x14ac:dyDescent="0.3">
      <c r="A178" s="69">
        <v>177</v>
      </c>
      <c r="B178" s="70">
        <v>3506</v>
      </c>
      <c r="C178" s="71" t="s">
        <v>224</v>
      </c>
      <c r="D178" s="71" t="s">
        <v>239</v>
      </c>
      <c r="E178" s="65" t="s">
        <v>40</v>
      </c>
    </row>
    <row r="179" spans="1:5" ht="44.25" customHeight="1" thickBot="1" x14ac:dyDescent="0.3">
      <c r="A179" s="69">
        <v>178</v>
      </c>
      <c r="B179" s="70">
        <v>3506</v>
      </c>
      <c r="C179" s="71" t="s">
        <v>224</v>
      </c>
      <c r="D179" s="71" t="s">
        <v>240</v>
      </c>
      <c r="E179" s="65" t="s">
        <v>40</v>
      </c>
    </row>
    <row r="180" spans="1:5" ht="44.25" customHeight="1" thickBot="1" x14ac:dyDescent="0.3">
      <c r="A180" s="69">
        <v>179</v>
      </c>
      <c r="B180" s="70">
        <v>3506</v>
      </c>
      <c r="C180" s="71" t="s">
        <v>224</v>
      </c>
      <c r="D180" s="71" t="s">
        <v>241</v>
      </c>
      <c r="E180" s="65" t="s">
        <v>40</v>
      </c>
    </row>
    <row r="181" spans="1:5" ht="44.25" customHeight="1" thickBot="1" x14ac:dyDescent="0.3">
      <c r="A181" s="69">
        <v>180</v>
      </c>
      <c r="B181" s="70">
        <v>3506</v>
      </c>
      <c r="C181" s="71" t="s">
        <v>224</v>
      </c>
      <c r="D181" s="71" t="s">
        <v>242</v>
      </c>
      <c r="E181" s="65" t="s">
        <v>40</v>
      </c>
    </row>
    <row r="182" spans="1:5" ht="44.25" customHeight="1" thickBot="1" x14ac:dyDescent="0.3">
      <c r="A182" s="69">
        <v>181</v>
      </c>
      <c r="B182" s="70">
        <v>3506</v>
      </c>
      <c r="C182" s="71" t="s">
        <v>224</v>
      </c>
      <c r="D182" s="71" t="s">
        <v>243</v>
      </c>
      <c r="E182" s="65" t="s">
        <v>40</v>
      </c>
    </row>
    <row r="183" spans="1:5" ht="44.25" customHeight="1" thickBot="1" x14ac:dyDescent="0.3">
      <c r="A183" s="69">
        <v>182</v>
      </c>
      <c r="B183" s="70">
        <v>3506</v>
      </c>
      <c r="C183" s="71" t="s">
        <v>224</v>
      </c>
      <c r="D183" s="71" t="s">
        <v>244</v>
      </c>
      <c r="E183" s="65" t="s">
        <v>40</v>
      </c>
    </row>
    <row r="184" spans="1:5" ht="44.25" customHeight="1" thickBot="1" x14ac:dyDescent="0.3">
      <c r="A184" s="69">
        <v>183</v>
      </c>
      <c r="B184" s="70">
        <v>3506</v>
      </c>
      <c r="C184" s="71" t="s">
        <v>224</v>
      </c>
      <c r="D184" s="71" t="s">
        <v>245</v>
      </c>
      <c r="E184" s="65" t="s">
        <v>40</v>
      </c>
    </row>
    <row r="185" spans="1:5" ht="44.25" customHeight="1" thickBot="1" x14ac:dyDescent="0.3">
      <c r="A185" s="69">
        <v>184</v>
      </c>
      <c r="B185" s="70">
        <v>3506</v>
      </c>
      <c r="C185" s="71" t="s">
        <v>224</v>
      </c>
      <c r="D185" s="71" t="s">
        <v>246</v>
      </c>
      <c r="E185" s="65" t="s">
        <v>40</v>
      </c>
    </row>
    <row r="186" spans="1:5" ht="44.25" customHeight="1" thickBot="1" x14ac:dyDescent="0.3">
      <c r="A186" s="69">
        <v>185</v>
      </c>
      <c r="B186" s="70">
        <v>3506</v>
      </c>
      <c r="C186" s="71" t="s">
        <v>224</v>
      </c>
      <c r="D186" s="71" t="s">
        <v>247</v>
      </c>
      <c r="E186" s="65" t="s">
        <v>40</v>
      </c>
    </row>
    <row r="187" spans="1:5" ht="44.25" customHeight="1" thickBot="1" x14ac:dyDescent="0.3">
      <c r="A187" s="69">
        <v>186</v>
      </c>
      <c r="B187" s="70">
        <v>3506</v>
      </c>
      <c r="C187" s="71" t="s">
        <v>224</v>
      </c>
      <c r="D187" s="71" t="s">
        <v>248</v>
      </c>
      <c r="E187" s="65" t="s">
        <v>40</v>
      </c>
    </row>
    <row r="188" spans="1:5" ht="44.25" customHeight="1" thickBot="1" x14ac:dyDescent="0.3">
      <c r="A188" s="69">
        <v>187</v>
      </c>
      <c r="B188" s="70">
        <v>3506</v>
      </c>
      <c r="C188" s="71" t="s">
        <v>224</v>
      </c>
      <c r="D188" s="71" t="s">
        <v>249</v>
      </c>
      <c r="E188" s="65" t="s">
        <v>40</v>
      </c>
    </row>
    <row r="189" spans="1:5" ht="44.25" customHeight="1" thickBot="1" x14ac:dyDescent="0.3">
      <c r="A189" s="69">
        <v>188</v>
      </c>
      <c r="B189" s="70">
        <v>3506</v>
      </c>
      <c r="C189" s="71" t="s">
        <v>224</v>
      </c>
      <c r="D189" s="71" t="s">
        <v>250</v>
      </c>
      <c r="E189" s="65" t="s">
        <v>40</v>
      </c>
    </row>
    <row r="190" spans="1:5" ht="44.25" customHeight="1" thickBot="1" x14ac:dyDescent="0.3">
      <c r="A190" s="69">
        <v>189</v>
      </c>
      <c r="B190" s="70">
        <v>3506</v>
      </c>
      <c r="C190" s="71" t="s">
        <v>224</v>
      </c>
      <c r="D190" s="71" t="s">
        <v>251</v>
      </c>
      <c r="E190" s="65" t="s">
        <v>40</v>
      </c>
    </row>
    <row r="191" spans="1:5" ht="44.25" customHeight="1" thickBot="1" x14ac:dyDescent="0.3">
      <c r="A191" s="69">
        <v>190</v>
      </c>
      <c r="B191" s="70">
        <v>3506</v>
      </c>
      <c r="C191" s="71" t="s">
        <v>224</v>
      </c>
      <c r="D191" s="71" t="s">
        <v>252</v>
      </c>
      <c r="E191" s="65" t="s">
        <v>40</v>
      </c>
    </row>
    <row r="192" spans="1:5" ht="44.25" customHeight="1" thickBot="1" x14ac:dyDescent="0.3">
      <c r="A192" s="69">
        <v>191</v>
      </c>
      <c r="B192" s="70">
        <v>3506</v>
      </c>
      <c r="C192" s="71" t="s">
        <v>224</v>
      </c>
      <c r="D192" s="71" t="s">
        <v>253</v>
      </c>
      <c r="E192" s="65" t="s">
        <v>40</v>
      </c>
    </row>
    <row r="193" spans="1:5" ht="44.25" customHeight="1" thickBot="1" x14ac:dyDescent="0.3">
      <c r="A193" s="69">
        <v>192</v>
      </c>
      <c r="B193" s="70">
        <v>3506</v>
      </c>
      <c r="C193" s="71" t="s">
        <v>224</v>
      </c>
      <c r="D193" s="71" t="s">
        <v>254</v>
      </c>
      <c r="E193" s="65" t="s">
        <v>40</v>
      </c>
    </row>
    <row r="194" spans="1:5" ht="44.25" customHeight="1" thickBot="1" x14ac:dyDescent="0.3">
      <c r="A194" s="69">
        <v>193</v>
      </c>
      <c r="B194" s="70">
        <v>3506</v>
      </c>
      <c r="C194" s="71" t="s">
        <v>224</v>
      </c>
      <c r="D194" s="71" t="s">
        <v>255</v>
      </c>
      <c r="E194" s="65" t="s">
        <v>256</v>
      </c>
    </row>
    <row r="195" spans="1:5" ht="44.25" customHeight="1" thickBot="1" x14ac:dyDescent="0.3">
      <c r="A195" s="69">
        <v>194</v>
      </c>
      <c r="B195" s="70">
        <v>3506</v>
      </c>
      <c r="C195" s="71" t="s">
        <v>224</v>
      </c>
      <c r="D195" s="71" t="s">
        <v>257</v>
      </c>
      <c r="E195" s="65" t="s">
        <v>40</v>
      </c>
    </row>
    <row r="196" spans="1:5" ht="44.25" customHeight="1" thickBot="1" x14ac:dyDescent="0.3">
      <c r="A196" s="69">
        <v>195</v>
      </c>
      <c r="B196" s="70">
        <v>3506</v>
      </c>
      <c r="C196" s="71" t="s">
        <v>224</v>
      </c>
      <c r="D196" s="71" t="s">
        <v>258</v>
      </c>
      <c r="E196" s="65" t="s">
        <v>40</v>
      </c>
    </row>
    <row r="197" spans="1:5" ht="44.25" customHeight="1" thickBot="1" x14ac:dyDescent="0.3">
      <c r="A197" s="69">
        <v>196</v>
      </c>
      <c r="B197" s="70">
        <v>3506</v>
      </c>
      <c r="C197" s="71" t="s">
        <v>224</v>
      </c>
      <c r="D197" s="71" t="s">
        <v>259</v>
      </c>
      <c r="E197" s="65" t="s">
        <v>40</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A1:AF202"/>
  <sheetViews>
    <sheetView topLeftCell="A183" workbookViewId="0">
      <selection activeCell="B4" sqref="B4:AF199"/>
    </sheetView>
  </sheetViews>
  <sheetFormatPr defaultRowHeight="28.5" customHeight="1" x14ac:dyDescent="0.25"/>
  <cols>
    <col min="1" max="1" width="6.7109375" customWidth="1"/>
    <col min="2" max="2" width="6.5703125" customWidth="1"/>
    <col min="3" max="3" width="38.7109375" customWidth="1"/>
    <col min="4" max="4" width="6.42578125" customWidth="1"/>
    <col min="5" max="5" width="13" customWidth="1"/>
    <col min="6" max="6" width="6.28515625" style="19" customWidth="1"/>
    <col min="7" max="7" width="6.42578125" customWidth="1"/>
    <col min="8" max="10" width="6.28515625" customWidth="1"/>
    <col min="11" max="11" width="6" customWidth="1"/>
    <col min="12" max="13" width="6.28515625" customWidth="1"/>
    <col min="14" max="14" width="6" customWidth="1"/>
    <col min="15" max="15" width="6.5703125" customWidth="1"/>
    <col min="16" max="16" width="6.42578125" customWidth="1"/>
    <col min="17" max="17" width="5.42578125" customWidth="1"/>
    <col min="18" max="20" width="6.140625" customWidth="1"/>
    <col min="21" max="21" width="6.28515625" customWidth="1"/>
    <col min="22" max="22" width="6.7109375" customWidth="1"/>
    <col min="23" max="23" width="5.42578125" customWidth="1"/>
    <col min="24" max="24" width="6.140625" customWidth="1"/>
    <col min="25" max="25" width="6.28515625" customWidth="1"/>
    <col min="26" max="26" width="5" bestFit="1" customWidth="1"/>
    <col min="27" max="27" width="4.140625" bestFit="1" customWidth="1"/>
    <col min="28" max="28" width="4.42578125" bestFit="1" customWidth="1"/>
    <col min="29" max="30" width="5" bestFit="1" customWidth="1"/>
    <col min="31" max="31" width="14" customWidth="1"/>
  </cols>
  <sheetData>
    <row r="1" spans="1:32" ht="28.5" customHeight="1" x14ac:dyDescent="0.25">
      <c r="F1" s="67">
        <v>27</v>
      </c>
      <c r="G1" s="19">
        <f>F1+1</f>
        <v>28</v>
      </c>
      <c r="H1" s="19">
        <f>G1+1</f>
        <v>29</v>
      </c>
      <c r="I1" s="67">
        <v>6</v>
      </c>
      <c r="J1" s="19">
        <f>I1+1</f>
        <v>7</v>
      </c>
      <c r="K1" s="19">
        <f>J1+1</f>
        <v>8</v>
      </c>
      <c r="L1" s="67">
        <v>21</v>
      </c>
      <c r="M1" s="19">
        <f>L1+1</f>
        <v>22</v>
      </c>
      <c r="N1" s="19">
        <f>M1+1</f>
        <v>23</v>
      </c>
      <c r="O1" s="67">
        <v>18</v>
      </c>
      <c r="P1" s="19">
        <f>O1+1</f>
        <v>19</v>
      </c>
      <c r="Q1" s="19">
        <f>P1+1</f>
        <v>20</v>
      </c>
      <c r="R1" s="67">
        <v>15</v>
      </c>
      <c r="S1" s="19">
        <f>R1+1</f>
        <v>16</v>
      </c>
      <c r="T1" s="19">
        <f>S1+1</f>
        <v>17</v>
      </c>
      <c r="U1" s="67">
        <v>9</v>
      </c>
      <c r="V1" s="19">
        <f>U1+1</f>
        <v>10</v>
      </c>
      <c r="W1" s="19">
        <f>V1+1</f>
        <v>11</v>
      </c>
      <c r="X1" s="67">
        <v>12</v>
      </c>
      <c r="Y1" s="19">
        <f>X1+1</f>
        <v>13</v>
      </c>
      <c r="Z1" s="19">
        <f>Y1+1</f>
        <v>14</v>
      </c>
      <c r="AA1" s="67">
        <v>24</v>
      </c>
      <c r="AB1" s="19">
        <f>AA1+1</f>
        <v>25</v>
      </c>
      <c r="AC1" s="19">
        <f>AB1+1</f>
        <v>26</v>
      </c>
      <c r="AD1" s="19">
        <v>29</v>
      </c>
    </row>
    <row r="2" spans="1:32" ht="28.5" customHeight="1" x14ac:dyDescent="0.25">
      <c r="F2" s="97" t="s">
        <v>19</v>
      </c>
      <c r="G2" s="97"/>
      <c r="H2" s="98"/>
      <c r="I2" s="96" t="s">
        <v>20</v>
      </c>
      <c r="J2" s="97"/>
      <c r="K2" s="98"/>
      <c r="L2" s="96" t="s">
        <v>46</v>
      </c>
      <c r="M2" s="97"/>
      <c r="N2" s="98"/>
      <c r="O2" s="96" t="s">
        <v>10</v>
      </c>
      <c r="P2" s="97"/>
      <c r="Q2" s="98"/>
      <c r="R2" s="96" t="s">
        <v>21</v>
      </c>
      <c r="S2" s="97"/>
      <c r="T2" s="98"/>
      <c r="U2" s="96" t="s">
        <v>22</v>
      </c>
      <c r="V2" s="97"/>
      <c r="W2" s="98"/>
      <c r="X2" s="96" t="s">
        <v>9</v>
      </c>
      <c r="Y2" s="97"/>
      <c r="Z2" s="98"/>
      <c r="AA2" s="96" t="s">
        <v>23</v>
      </c>
      <c r="AB2" s="97"/>
      <c r="AC2" s="98"/>
    </row>
    <row r="3" spans="1:32" ht="28.5" customHeight="1" x14ac:dyDescent="0.25">
      <c r="A3" s="5" t="s">
        <v>14</v>
      </c>
      <c r="B3" s="5" t="s">
        <v>15</v>
      </c>
      <c r="C3" s="5" t="s">
        <v>17</v>
      </c>
      <c r="D3" s="5" t="s">
        <v>24</v>
      </c>
      <c r="E3" s="6" t="s">
        <v>25</v>
      </c>
      <c r="F3" s="7" t="s">
        <v>26</v>
      </c>
      <c r="G3" s="8" t="s">
        <v>27</v>
      </c>
      <c r="H3" s="8" t="s">
        <v>28</v>
      </c>
      <c r="I3" s="7" t="s">
        <v>26</v>
      </c>
      <c r="J3" s="7" t="s">
        <v>27</v>
      </c>
      <c r="K3" s="7" t="s">
        <v>28</v>
      </c>
      <c r="L3" s="7" t="s">
        <v>26</v>
      </c>
      <c r="M3" s="7" t="s">
        <v>27</v>
      </c>
      <c r="N3" s="7" t="s">
        <v>28</v>
      </c>
      <c r="O3" s="7" t="s">
        <v>26</v>
      </c>
      <c r="P3" s="7" t="s">
        <v>27</v>
      </c>
      <c r="Q3" s="7" t="s">
        <v>29</v>
      </c>
      <c r="R3" s="7" t="s">
        <v>26</v>
      </c>
      <c r="S3" s="7" t="s">
        <v>27</v>
      </c>
      <c r="T3" s="7" t="s">
        <v>28</v>
      </c>
      <c r="U3" s="7" t="s">
        <v>26</v>
      </c>
      <c r="V3" s="7" t="s">
        <v>27</v>
      </c>
      <c r="W3" s="7" t="s">
        <v>28</v>
      </c>
      <c r="X3" s="7" t="s">
        <v>26</v>
      </c>
      <c r="Y3" s="7" t="s">
        <v>27</v>
      </c>
      <c r="Z3" s="7" t="s">
        <v>28</v>
      </c>
      <c r="AA3" s="7" t="s">
        <v>26</v>
      </c>
      <c r="AB3" s="7" t="s">
        <v>27</v>
      </c>
      <c r="AC3" s="7" t="s">
        <v>28</v>
      </c>
      <c r="AD3" s="9" t="s">
        <v>28</v>
      </c>
      <c r="AE3" s="10" t="s">
        <v>30</v>
      </c>
      <c r="AF3" s="11" t="s">
        <v>31</v>
      </c>
    </row>
    <row r="4" spans="1:32" ht="28.5" customHeight="1" x14ac:dyDescent="0.25">
      <c r="A4" s="12">
        <v>1</v>
      </c>
      <c r="B4" s="13">
        <f>VLOOKUP(A4,'tabela 02'!$A$1:$AF$250,2,FALSE)</f>
        <v>2020</v>
      </c>
      <c r="C4" s="14" t="str">
        <f>VLOOKUP(A4,'tabela 02'!$A$1:$AF$250,3,FALSE)</f>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D4" s="15" t="str">
        <f>VLOOKUP(A4,'tabela 02'!$A$1:$AF$250,4,FALSE)</f>
        <v>UNIDADE</v>
      </c>
      <c r="E4" s="16">
        <f>VLOOKUP(A4,'tabela 02'!$A$1:$AF$250,5,FALSE)</f>
        <v>533.33000000000004</v>
      </c>
      <c r="F4" s="17">
        <f>VLOOKUP($A4,'tabela 02'!$A$1:$AF$250,F$1,FALSE)</f>
        <v>20</v>
      </c>
      <c r="G4" s="17">
        <f>VLOOKUP($A4,'tabela 02'!$A$1:$AF$250,G$1,FALSE)</f>
        <v>88</v>
      </c>
      <c r="H4" s="17">
        <f>VLOOKUP($A4,'tabela 02'!$A$1:$AF$250,H$1,FALSE)</f>
        <v>88</v>
      </c>
      <c r="I4" s="17">
        <f>VLOOKUP($A4,'tabela 02'!$A$1:$AF$250,I$1,FALSE)</f>
        <v>0</v>
      </c>
      <c r="J4" s="17">
        <f>VLOOKUP($A4,'tabela 02'!$A$1:$AF$250,J$1,FALSE)</f>
        <v>0</v>
      </c>
      <c r="K4" s="17">
        <f>VLOOKUP($A4,'tabela 02'!$A$1:$AF$250,K$1,FALSE)</f>
        <v>0</v>
      </c>
      <c r="L4" s="17">
        <f>VLOOKUP($A4,'tabela 02'!$A$1:$AF$250,L$1,FALSE)</f>
        <v>1</v>
      </c>
      <c r="M4" s="17">
        <f>VLOOKUP($A4,'tabela 02'!$A$1:$AF$250,M$1,FALSE)</f>
        <v>5</v>
      </c>
      <c r="N4" s="17">
        <f>VLOOKUP($A4,'tabela 02'!$A$1:$AF$250,N$1,FALSE)</f>
        <v>5</v>
      </c>
      <c r="O4" s="17">
        <f>VLOOKUP($A4,'tabela 02'!$A$1:$AF$250,O$1,FALSE)</f>
        <v>5</v>
      </c>
      <c r="P4" s="17">
        <f>VLOOKUP($A4,'tabela 02'!$A$1:$AF$250,P$1,FALSE)</f>
        <v>22</v>
      </c>
      <c r="Q4" s="17">
        <f>VLOOKUP($A4,'tabela 02'!$A$1:$AF$250,Q$1,FALSE)</f>
        <v>22</v>
      </c>
      <c r="R4" s="17">
        <f>VLOOKUP($A4,'tabela 02'!$A$1:$AF$250,R$1,FALSE)</f>
        <v>4</v>
      </c>
      <c r="S4" s="17">
        <f>VLOOKUP($A4,'tabela 02'!$A$1:$AF$250,S$1,FALSE)</f>
        <v>16</v>
      </c>
      <c r="T4" s="17">
        <f>VLOOKUP($A4,'tabela 02'!$A$1:$AF$250,T$1,FALSE)</f>
        <v>16</v>
      </c>
      <c r="U4" s="17">
        <f>VLOOKUP($A4,'tabela 02'!$A$1:$AF$250,U$1,FALSE)</f>
        <v>2</v>
      </c>
      <c r="V4" s="17">
        <f>VLOOKUP($A4,'tabela 02'!$A$1:$AF$250,V$1,FALSE)</f>
        <v>10</v>
      </c>
      <c r="W4" s="17">
        <f>VLOOKUP($A4,'tabela 02'!$A$1:$AF$250,W$1,FALSE)</f>
        <v>10</v>
      </c>
      <c r="X4" s="17">
        <f>VLOOKUP($A4,'tabela 02'!$A$1:$AF$250,X$1,FALSE)</f>
        <v>3</v>
      </c>
      <c r="Y4" s="17">
        <f>VLOOKUP($A4,'tabela 02'!$A$1:$AF$250,Y$1,FALSE)</f>
        <v>13</v>
      </c>
      <c r="Z4" s="17">
        <f>VLOOKUP($A4,'tabela 02'!$A$1:$AF$250,Z$1,FALSE)</f>
        <v>13</v>
      </c>
      <c r="AA4" s="17">
        <f>VLOOKUP($A4,'tabela 02'!$A$1:$AF$250,AA$1,FALSE)</f>
        <v>5</v>
      </c>
      <c r="AB4" s="17">
        <f>VLOOKUP($A4,'tabela 02'!$A$1:$AF$250,AB$1,FALSE)</f>
        <v>22</v>
      </c>
      <c r="AC4" s="17">
        <f>VLOOKUP($A4,'tabela 02'!$A$1:$AF$250,AC$1,FALSE)</f>
        <v>22</v>
      </c>
      <c r="AD4" s="17">
        <f>VLOOKUP($A4,'tabela 02'!$A$1:$AF$250,AD$1,FALSE)</f>
        <v>88</v>
      </c>
      <c r="AE4" s="18">
        <f>(AD4*E4)</f>
        <v>46933.04</v>
      </c>
      <c r="AF4" s="28" t="str">
        <f>IF(AE4&gt;80000,"NÃO","SIM")</f>
        <v>SIM</v>
      </c>
    </row>
    <row r="5" spans="1:32" ht="28.5" customHeight="1" x14ac:dyDescent="0.25">
      <c r="A5" s="12">
        <v>2</v>
      </c>
      <c r="B5" s="13">
        <f>VLOOKUP(A5,'tabela 02'!$A$1:$AF$250,2,FALSE)</f>
        <v>2020</v>
      </c>
      <c r="C5" s="14" t="str">
        <f>VLOOKUP(A5,'tabela 02'!$A$1:$AF$250,3,FALSE)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v>
      </c>
      <c r="D5" s="15" t="str">
        <f>VLOOKUP(A5,'tabela 02'!$A$1:$AF$250,4,FALSE)</f>
        <v>UNIDADE</v>
      </c>
      <c r="E5" s="16">
        <f>VLOOKUP(A5,'tabela 02'!$A$1:$AF$250,5,FALSE)</f>
        <v>509.33</v>
      </c>
      <c r="F5" s="17">
        <f>VLOOKUP($A5,'tabela 02'!$A$1:$AF$250,F$1,FALSE)</f>
        <v>13</v>
      </c>
      <c r="G5" s="17">
        <f>VLOOKUP($A5,'tabela 02'!$A$1:$AF$250,G$1,FALSE)</f>
        <v>61</v>
      </c>
      <c r="H5" s="17">
        <f>VLOOKUP($A5,'tabela 02'!$A$1:$AF$250,H$1,FALSE)</f>
        <v>61</v>
      </c>
      <c r="I5" s="17">
        <f>VLOOKUP($A5,'tabela 02'!$A$1:$AF$250,I$1,FALSE)</f>
        <v>0</v>
      </c>
      <c r="J5" s="17">
        <f>VLOOKUP($A5,'tabela 02'!$A$1:$AF$250,J$1,FALSE)</f>
        <v>0</v>
      </c>
      <c r="K5" s="17">
        <f>VLOOKUP($A5,'tabela 02'!$A$1:$AF$250,K$1,FALSE)</f>
        <v>0</v>
      </c>
      <c r="L5" s="17">
        <f>VLOOKUP($A5,'tabela 02'!$A$1:$AF$250,L$1,FALSE)</f>
        <v>1</v>
      </c>
      <c r="M5" s="17">
        <f>VLOOKUP($A5,'tabela 02'!$A$1:$AF$250,M$1,FALSE)</f>
        <v>5</v>
      </c>
      <c r="N5" s="17">
        <f>VLOOKUP($A5,'tabela 02'!$A$1:$AF$250,N$1,FALSE)</f>
        <v>5</v>
      </c>
      <c r="O5" s="17">
        <f>VLOOKUP($A5,'tabela 02'!$A$1:$AF$250,O$1,FALSE)</f>
        <v>3</v>
      </c>
      <c r="P5" s="17">
        <f>VLOOKUP($A5,'tabela 02'!$A$1:$AF$250,P$1,FALSE)</f>
        <v>15</v>
      </c>
      <c r="Q5" s="17">
        <f>VLOOKUP($A5,'tabela 02'!$A$1:$AF$250,Q$1,FALSE)</f>
        <v>15</v>
      </c>
      <c r="R5" s="17">
        <f>VLOOKUP($A5,'tabela 02'!$A$1:$AF$250,R$1,FALSE)</f>
        <v>1</v>
      </c>
      <c r="S5" s="17">
        <f>VLOOKUP($A5,'tabela 02'!$A$1:$AF$250,S$1,FALSE)</f>
        <v>5</v>
      </c>
      <c r="T5" s="17">
        <f>VLOOKUP($A5,'tabela 02'!$A$1:$AF$250,T$1,FALSE)</f>
        <v>5</v>
      </c>
      <c r="U5" s="17">
        <f>VLOOKUP($A5,'tabela 02'!$A$1:$AF$250,U$1,FALSE)</f>
        <v>2</v>
      </c>
      <c r="V5" s="17">
        <f>VLOOKUP($A5,'tabela 02'!$A$1:$AF$250,V$1,FALSE)</f>
        <v>10</v>
      </c>
      <c r="W5" s="17">
        <f>VLOOKUP($A5,'tabela 02'!$A$1:$AF$250,W$1,FALSE)</f>
        <v>10</v>
      </c>
      <c r="X5" s="17">
        <f>VLOOKUP($A5,'tabela 02'!$A$1:$AF$250,X$1,FALSE)</f>
        <v>3</v>
      </c>
      <c r="Y5" s="17">
        <f>VLOOKUP($A5,'tabela 02'!$A$1:$AF$250,Y$1,FALSE)</f>
        <v>11</v>
      </c>
      <c r="Z5" s="17">
        <f>VLOOKUP($A5,'tabela 02'!$A$1:$AF$250,Z$1,FALSE)</f>
        <v>11</v>
      </c>
      <c r="AA5" s="17">
        <f>VLOOKUP($A5,'tabela 02'!$A$1:$AF$250,AA$1,FALSE)</f>
        <v>3</v>
      </c>
      <c r="AB5" s="17">
        <f>VLOOKUP($A5,'tabela 02'!$A$1:$AF$250,AB$1,FALSE)</f>
        <v>15</v>
      </c>
      <c r="AC5" s="17">
        <f>VLOOKUP($A5,'tabela 02'!$A$1:$AF$250,AC$1,FALSE)</f>
        <v>15</v>
      </c>
      <c r="AD5" s="17">
        <f>VLOOKUP($A5,'tabela 02'!$A$1:$AF$250,AD$1,FALSE)</f>
        <v>61</v>
      </c>
      <c r="AE5" s="18">
        <f t="shared" ref="AE5:AE68" si="0">(AD5*E5)</f>
        <v>31069.129999999997</v>
      </c>
      <c r="AF5" s="28" t="str">
        <f t="shared" ref="AF5:AF68" si="1">IF(AE5&gt;80000,"NÃO","SIM")</f>
        <v>SIM</v>
      </c>
    </row>
    <row r="6" spans="1:32" ht="28.5" customHeight="1" x14ac:dyDescent="0.25">
      <c r="A6" s="12">
        <v>3</v>
      </c>
      <c r="B6" s="13">
        <f>VLOOKUP(A6,'tabela 02'!$A$1:$AF$250,2,FALSE)</f>
        <v>2020</v>
      </c>
      <c r="C6" s="14" t="str">
        <f>VLOOKUP(A6,'tabela 02'!$A$1:$AF$250,3,FALSE)</f>
        <v>Serviço de instalação com fornecimento de material e aplicação de peças, realizando a substituição do cabo PP até 5 metros, de ar condicionado do tipo Split (inverter ou convencional), múltiplas marcas e tipos, 9.000 a 10.000 Btus.</v>
      </c>
      <c r="D6" s="15" t="str">
        <f>VLOOKUP(A6,'tabela 02'!$A$1:$AF$250,4,FALSE)</f>
        <v>UNIDADE</v>
      </c>
      <c r="E6" s="16">
        <f>VLOOKUP(A6,'tabela 02'!$A$1:$AF$250,5,FALSE)</f>
        <v>161.66999999999999</v>
      </c>
      <c r="F6" s="17">
        <f>VLOOKUP($A6,'tabela 02'!$A$1:$AF$250,F$1,FALSE)</f>
        <v>15</v>
      </c>
      <c r="G6" s="17">
        <f>VLOOKUP($A6,'tabela 02'!$A$1:$AF$250,G$1,FALSE)</f>
        <v>69</v>
      </c>
      <c r="H6" s="17">
        <f>VLOOKUP($A6,'tabela 02'!$A$1:$AF$250,H$1,FALSE)</f>
        <v>69</v>
      </c>
      <c r="I6" s="17">
        <f>VLOOKUP($A6,'tabela 02'!$A$1:$AF$250,I$1,FALSE)</f>
        <v>0</v>
      </c>
      <c r="J6" s="17">
        <f>VLOOKUP($A6,'tabela 02'!$A$1:$AF$250,J$1,FALSE)</f>
        <v>0</v>
      </c>
      <c r="K6" s="17">
        <f>VLOOKUP($A6,'tabela 02'!$A$1:$AF$250,K$1,FALSE)</f>
        <v>0</v>
      </c>
      <c r="L6" s="17">
        <f>VLOOKUP($A6,'tabela 02'!$A$1:$AF$250,L$1,FALSE)</f>
        <v>1</v>
      </c>
      <c r="M6" s="17">
        <f>VLOOKUP($A6,'tabela 02'!$A$1:$AF$250,M$1,FALSE)</f>
        <v>5</v>
      </c>
      <c r="N6" s="17">
        <f>VLOOKUP($A6,'tabela 02'!$A$1:$AF$250,N$1,FALSE)</f>
        <v>5</v>
      </c>
      <c r="O6" s="17">
        <f>VLOOKUP($A6,'tabela 02'!$A$1:$AF$250,O$1,FALSE)</f>
        <v>3</v>
      </c>
      <c r="P6" s="17">
        <f>VLOOKUP($A6,'tabela 02'!$A$1:$AF$250,P$1,FALSE)</f>
        <v>15</v>
      </c>
      <c r="Q6" s="17">
        <f>VLOOKUP($A6,'tabela 02'!$A$1:$AF$250,Q$1,FALSE)</f>
        <v>15</v>
      </c>
      <c r="R6" s="17">
        <f>VLOOKUP($A6,'tabela 02'!$A$1:$AF$250,R$1,FALSE)</f>
        <v>4</v>
      </c>
      <c r="S6" s="17">
        <f>VLOOKUP($A6,'tabela 02'!$A$1:$AF$250,S$1,FALSE)</f>
        <v>16</v>
      </c>
      <c r="T6" s="17">
        <f>VLOOKUP($A6,'tabela 02'!$A$1:$AF$250,T$1,FALSE)</f>
        <v>16</v>
      </c>
      <c r="U6" s="17">
        <f>VLOOKUP($A6,'tabela 02'!$A$1:$AF$250,U$1,FALSE)</f>
        <v>2</v>
      </c>
      <c r="V6" s="17">
        <f>VLOOKUP($A6,'tabela 02'!$A$1:$AF$250,V$1,FALSE)</f>
        <v>10</v>
      </c>
      <c r="W6" s="17">
        <f>VLOOKUP($A6,'tabela 02'!$A$1:$AF$250,W$1,FALSE)</f>
        <v>10</v>
      </c>
      <c r="X6" s="17">
        <f>VLOOKUP($A6,'tabela 02'!$A$1:$AF$250,X$1,FALSE)</f>
        <v>2</v>
      </c>
      <c r="Y6" s="17">
        <f>VLOOKUP($A6,'tabela 02'!$A$1:$AF$250,Y$1,FALSE)</f>
        <v>8</v>
      </c>
      <c r="Z6" s="17">
        <f>VLOOKUP($A6,'tabela 02'!$A$1:$AF$250,Z$1,FALSE)</f>
        <v>8</v>
      </c>
      <c r="AA6" s="17">
        <f>VLOOKUP($A6,'tabela 02'!$A$1:$AF$250,AA$1,FALSE)</f>
        <v>3</v>
      </c>
      <c r="AB6" s="17">
        <f>VLOOKUP($A6,'tabela 02'!$A$1:$AF$250,AB$1,FALSE)</f>
        <v>15</v>
      </c>
      <c r="AC6" s="17">
        <f>VLOOKUP($A6,'tabela 02'!$A$1:$AF$250,AC$1,FALSE)</f>
        <v>15</v>
      </c>
      <c r="AD6" s="17">
        <f>VLOOKUP($A6,'tabela 02'!$A$1:$AF$250,AD$1,FALSE)</f>
        <v>69</v>
      </c>
      <c r="AE6" s="18">
        <f t="shared" si="0"/>
        <v>11155.23</v>
      </c>
      <c r="AF6" s="28" t="str">
        <f t="shared" si="1"/>
        <v>SIM</v>
      </c>
    </row>
    <row r="7" spans="1:32" ht="28.5" customHeight="1" x14ac:dyDescent="0.25">
      <c r="A7" s="12">
        <v>4</v>
      </c>
      <c r="B7" s="13">
        <f>VLOOKUP(A7,'tabela 02'!$A$1:$AF$250,2,FALSE)</f>
        <v>2020</v>
      </c>
      <c r="C7" s="14" t="str">
        <f>VLOOKUP(A7,'tabela 02'!$A$1:$AF$250,3,FALSE)</f>
        <v>Serviço de instalação com fornecimento de material e aplicação de peças, de mangueira PVC cristal até 5 metros, de ar condicionado do tipo Split (inverter ou convencional), múltiplas marcas e tipos, de 9.000 a 10.000 Btus.</v>
      </c>
      <c r="D7" s="15" t="str">
        <f>VLOOKUP(A7,'tabela 02'!$A$1:$AF$250,4,FALSE)</f>
        <v>UNIDADE</v>
      </c>
      <c r="E7" s="16">
        <f>VLOOKUP(A7,'tabela 02'!$A$1:$AF$250,5,FALSE)</f>
        <v>134</v>
      </c>
      <c r="F7" s="17">
        <f>VLOOKUP($A7,'tabela 02'!$A$1:$AF$250,F$1,FALSE)</f>
        <v>12</v>
      </c>
      <c r="G7" s="17">
        <f>VLOOKUP($A7,'tabela 02'!$A$1:$AF$250,G$1,FALSE)</f>
        <v>58</v>
      </c>
      <c r="H7" s="17">
        <f>VLOOKUP($A7,'tabela 02'!$A$1:$AF$250,H$1,FALSE)</f>
        <v>58</v>
      </c>
      <c r="I7" s="17">
        <f>VLOOKUP($A7,'tabela 02'!$A$1:$AF$250,I$1,FALSE)</f>
        <v>0</v>
      </c>
      <c r="J7" s="17">
        <f>VLOOKUP($A7,'tabela 02'!$A$1:$AF$250,J$1,FALSE)</f>
        <v>0</v>
      </c>
      <c r="K7" s="17">
        <f>VLOOKUP($A7,'tabela 02'!$A$1:$AF$250,K$1,FALSE)</f>
        <v>0</v>
      </c>
      <c r="L7" s="17">
        <f>VLOOKUP($A7,'tabela 02'!$A$1:$AF$250,L$1,FALSE)</f>
        <v>1</v>
      </c>
      <c r="M7" s="17">
        <f>VLOOKUP($A7,'tabela 02'!$A$1:$AF$250,M$1,FALSE)</f>
        <v>5</v>
      </c>
      <c r="N7" s="17">
        <f>VLOOKUP($A7,'tabela 02'!$A$1:$AF$250,N$1,FALSE)</f>
        <v>5</v>
      </c>
      <c r="O7" s="17">
        <f>VLOOKUP($A7,'tabela 02'!$A$1:$AF$250,O$1,FALSE)</f>
        <v>3</v>
      </c>
      <c r="P7" s="17">
        <f>VLOOKUP($A7,'tabela 02'!$A$1:$AF$250,P$1,FALSE)</f>
        <v>15</v>
      </c>
      <c r="Q7" s="17">
        <f>VLOOKUP($A7,'tabela 02'!$A$1:$AF$250,Q$1,FALSE)</f>
        <v>15</v>
      </c>
      <c r="R7" s="17">
        <f>VLOOKUP($A7,'tabela 02'!$A$1:$AF$250,R$1,FALSE)</f>
        <v>1</v>
      </c>
      <c r="S7" s="17">
        <f>VLOOKUP($A7,'tabela 02'!$A$1:$AF$250,S$1,FALSE)</f>
        <v>5</v>
      </c>
      <c r="T7" s="17">
        <f>VLOOKUP($A7,'tabela 02'!$A$1:$AF$250,T$1,FALSE)</f>
        <v>5</v>
      </c>
      <c r="U7" s="17">
        <f>VLOOKUP($A7,'tabela 02'!$A$1:$AF$250,U$1,FALSE)</f>
        <v>2</v>
      </c>
      <c r="V7" s="17">
        <f>VLOOKUP($A7,'tabela 02'!$A$1:$AF$250,V$1,FALSE)</f>
        <v>10</v>
      </c>
      <c r="W7" s="17">
        <f>VLOOKUP($A7,'tabela 02'!$A$1:$AF$250,W$1,FALSE)</f>
        <v>10</v>
      </c>
      <c r="X7" s="17">
        <f>VLOOKUP($A7,'tabela 02'!$A$1:$AF$250,X$1,FALSE)</f>
        <v>2</v>
      </c>
      <c r="Y7" s="17">
        <f>VLOOKUP($A7,'tabela 02'!$A$1:$AF$250,Y$1,FALSE)</f>
        <v>8</v>
      </c>
      <c r="Z7" s="17">
        <f>VLOOKUP($A7,'tabela 02'!$A$1:$AF$250,Z$1,FALSE)</f>
        <v>8</v>
      </c>
      <c r="AA7" s="17">
        <f>VLOOKUP($A7,'tabela 02'!$A$1:$AF$250,AA$1,FALSE)</f>
        <v>3</v>
      </c>
      <c r="AB7" s="17">
        <f>VLOOKUP($A7,'tabela 02'!$A$1:$AF$250,AB$1,FALSE)</f>
        <v>15</v>
      </c>
      <c r="AC7" s="17">
        <f>VLOOKUP($A7,'tabela 02'!$A$1:$AF$250,AC$1,FALSE)</f>
        <v>15</v>
      </c>
      <c r="AD7" s="17">
        <f>VLOOKUP($A7,'tabela 02'!$A$1:$AF$250,AD$1,FALSE)</f>
        <v>58</v>
      </c>
      <c r="AE7" s="18">
        <f t="shared" si="0"/>
        <v>7772</v>
      </c>
      <c r="AF7" s="28" t="str">
        <f t="shared" si="1"/>
        <v>SIM</v>
      </c>
    </row>
    <row r="8" spans="1:32" ht="28.5" customHeight="1" x14ac:dyDescent="0.25">
      <c r="A8" s="12">
        <v>5</v>
      </c>
      <c r="B8" s="13">
        <f>VLOOKUP(A8,'tabela 02'!$A$1:$AF$250,2,FALSE)</f>
        <v>2020</v>
      </c>
      <c r="C8" s="14" t="str">
        <f>VLOOKUP(A8,'tabela 02'!$A$1:$AF$250,3,FALSE)</f>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v>
      </c>
      <c r="D8" s="15" t="str">
        <f>VLOOKUP(A8,'tabela 02'!$A$1:$AF$250,4,FALSE)</f>
        <v>UNIDADE</v>
      </c>
      <c r="E8" s="16">
        <f>VLOOKUP(A8,'tabela 02'!$A$1:$AF$250,5,FALSE)</f>
        <v>77.33</v>
      </c>
      <c r="F8" s="17">
        <f>VLOOKUP($A8,'tabela 02'!$A$1:$AF$250,F$1,FALSE)</f>
        <v>15</v>
      </c>
      <c r="G8" s="17">
        <f>VLOOKUP($A8,'tabela 02'!$A$1:$AF$250,G$1,FALSE)</f>
        <v>63</v>
      </c>
      <c r="H8" s="17">
        <f>VLOOKUP($A8,'tabela 02'!$A$1:$AF$250,H$1,FALSE)</f>
        <v>63</v>
      </c>
      <c r="I8" s="17">
        <f>VLOOKUP($A8,'tabela 02'!$A$1:$AF$250,I$1,FALSE)</f>
        <v>0</v>
      </c>
      <c r="J8" s="17">
        <f>VLOOKUP($A8,'tabela 02'!$A$1:$AF$250,J$1,FALSE)</f>
        <v>0</v>
      </c>
      <c r="K8" s="17">
        <f>VLOOKUP($A8,'tabela 02'!$A$1:$AF$250,K$1,FALSE)</f>
        <v>0</v>
      </c>
      <c r="L8" s="17">
        <f>VLOOKUP($A8,'tabela 02'!$A$1:$AF$250,L$1,FALSE)</f>
        <v>1</v>
      </c>
      <c r="M8" s="17">
        <f>VLOOKUP($A8,'tabela 02'!$A$1:$AF$250,M$1,FALSE)</f>
        <v>5</v>
      </c>
      <c r="N8" s="17">
        <f>VLOOKUP($A8,'tabela 02'!$A$1:$AF$250,N$1,FALSE)</f>
        <v>5</v>
      </c>
      <c r="O8" s="17">
        <f>VLOOKUP($A8,'tabela 02'!$A$1:$AF$250,O$1,FALSE)</f>
        <v>4</v>
      </c>
      <c r="P8" s="17">
        <f>VLOOKUP($A8,'tabela 02'!$A$1:$AF$250,P$1,FALSE)</f>
        <v>16</v>
      </c>
      <c r="Q8" s="17">
        <f>VLOOKUP($A8,'tabela 02'!$A$1:$AF$250,Q$1,FALSE)</f>
        <v>16</v>
      </c>
      <c r="R8" s="17">
        <f>VLOOKUP($A8,'tabela 02'!$A$1:$AF$250,R$1,FALSE)</f>
        <v>1</v>
      </c>
      <c r="S8" s="17">
        <f>VLOOKUP($A8,'tabela 02'!$A$1:$AF$250,S$1,FALSE)</f>
        <v>5</v>
      </c>
      <c r="T8" s="17">
        <f>VLOOKUP($A8,'tabela 02'!$A$1:$AF$250,T$1,FALSE)</f>
        <v>5</v>
      </c>
      <c r="U8" s="17">
        <f>VLOOKUP($A8,'tabela 02'!$A$1:$AF$250,U$1,FALSE)</f>
        <v>2</v>
      </c>
      <c r="V8" s="17">
        <f>VLOOKUP($A8,'tabela 02'!$A$1:$AF$250,V$1,FALSE)</f>
        <v>10</v>
      </c>
      <c r="W8" s="17">
        <f>VLOOKUP($A8,'tabela 02'!$A$1:$AF$250,W$1,FALSE)</f>
        <v>10</v>
      </c>
      <c r="X8" s="17">
        <f>VLOOKUP($A8,'tabela 02'!$A$1:$AF$250,X$1,FALSE)</f>
        <v>3</v>
      </c>
      <c r="Y8" s="17">
        <f>VLOOKUP($A8,'tabela 02'!$A$1:$AF$250,Y$1,FALSE)</f>
        <v>11</v>
      </c>
      <c r="Z8" s="17">
        <f>VLOOKUP($A8,'tabela 02'!$A$1:$AF$250,Z$1,FALSE)</f>
        <v>11</v>
      </c>
      <c r="AA8" s="17">
        <f>VLOOKUP($A8,'tabela 02'!$A$1:$AF$250,AA$1,FALSE)</f>
        <v>4</v>
      </c>
      <c r="AB8" s="17">
        <f>VLOOKUP($A8,'tabela 02'!$A$1:$AF$250,AB$1,FALSE)</f>
        <v>16</v>
      </c>
      <c r="AC8" s="17">
        <f>VLOOKUP($A8,'tabela 02'!$A$1:$AF$250,AC$1,FALSE)</f>
        <v>16</v>
      </c>
      <c r="AD8" s="17">
        <f>VLOOKUP($A8,'tabela 02'!$A$1:$AF$250,AD$1,FALSE)</f>
        <v>63</v>
      </c>
      <c r="AE8" s="18">
        <f t="shared" si="0"/>
        <v>4871.79</v>
      </c>
      <c r="AF8" s="28" t="str">
        <f t="shared" si="1"/>
        <v>SIM</v>
      </c>
    </row>
    <row r="9" spans="1:32" ht="28.5" customHeight="1" x14ac:dyDescent="0.25">
      <c r="A9" s="12">
        <v>6</v>
      </c>
      <c r="B9" s="13">
        <f>VLOOKUP(A9,'tabela 02'!$A$1:$AF$250,2,FALSE)</f>
        <v>3492</v>
      </c>
      <c r="C9" s="14" t="str">
        <f>VLOOKUP(A9,'tabela 02'!$A$1:$AF$250,3,FALSE)</f>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D9" s="15" t="str">
        <f>VLOOKUP(A9,'tabela 02'!$A$1:$AF$250,4,FALSE)</f>
        <v>UNIDADE</v>
      </c>
      <c r="E9" s="16">
        <f>VLOOKUP(A9,'tabela 02'!$A$1:$AF$250,5,FALSE)</f>
        <v>244.33</v>
      </c>
      <c r="F9" s="17">
        <f>VLOOKUP($A9,'tabela 02'!$A$1:$AF$250,F$1,FALSE)</f>
        <v>29</v>
      </c>
      <c r="G9" s="17">
        <f>VLOOKUP($A9,'tabela 02'!$A$1:$AF$250,G$1,FALSE)</f>
        <v>133</v>
      </c>
      <c r="H9" s="17">
        <f>VLOOKUP($A9,'tabela 02'!$A$1:$AF$250,H$1,FALSE)</f>
        <v>133</v>
      </c>
      <c r="I9" s="17">
        <f>VLOOKUP($A9,'tabela 02'!$A$1:$AF$250,I$1,FALSE)</f>
        <v>0</v>
      </c>
      <c r="J9" s="17">
        <f>VLOOKUP($A9,'tabela 02'!$A$1:$AF$250,J$1,FALSE)</f>
        <v>0</v>
      </c>
      <c r="K9" s="17">
        <f>VLOOKUP($A9,'tabela 02'!$A$1:$AF$250,K$1,FALSE)</f>
        <v>0</v>
      </c>
      <c r="L9" s="17">
        <f>VLOOKUP($A9,'tabela 02'!$A$1:$AF$250,L$1,FALSE)</f>
        <v>1</v>
      </c>
      <c r="M9" s="17">
        <f>VLOOKUP($A9,'tabela 02'!$A$1:$AF$250,M$1,FALSE)</f>
        <v>5</v>
      </c>
      <c r="N9" s="17">
        <f>VLOOKUP($A9,'tabela 02'!$A$1:$AF$250,N$1,FALSE)</f>
        <v>5</v>
      </c>
      <c r="O9" s="17">
        <f>VLOOKUP($A9,'tabela 02'!$A$1:$AF$250,O$1,FALSE)</f>
        <v>6</v>
      </c>
      <c r="P9" s="17">
        <f>VLOOKUP($A9,'tabela 02'!$A$1:$AF$250,P$1,FALSE)</f>
        <v>26</v>
      </c>
      <c r="Q9" s="17">
        <f>VLOOKUP($A9,'tabela 02'!$A$1:$AF$250,Q$1,FALSE)</f>
        <v>26</v>
      </c>
      <c r="R9" s="17">
        <f>VLOOKUP($A9,'tabela 02'!$A$1:$AF$250,R$1,FALSE)</f>
        <v>4</v>
      </c>
      <c r="S9" s="17">
        <f>VLOOKUP($A9,'tabela 02'!$A$1:$AF$250,S$1,FALSE)</f>
        <v>19</v>
      </c>
      <c r="T9" s="17">
        <f>VLOOKUP($A9,'tabela 02'!$A$1:$AF$250,T$1,FALSE)</f>
        <v>19</v>
      </c>
      <c r="U9" s="17">
        <f>VLOOKUP($A9,'tabela 02'!$A$1:$AF$250,U$1,FALSE)</f>
        <v>9</v>
      </c>
      <c r="V9" s="17">
        <f>VLOOKUP($A9,'tabela 02'!$A$1:$AF$250,V$1,FALSE)</f>
        <v>45</v>
      </c>
      <c r="W9" s="17">
        <f>VLOOKUP($A9,'tabela 02'!$A$1:$AF$250,W$1,FALSE)</f>
        <v>45</v>
      </c>
      <c r="X9" s="17">
        <f>VLOOKUP($A9,'tabela 02'!$A$1:$AF$250,X$1,FALSE)</f>
        <v>3</v>
      </c>
      <c r="Y9" s="17">
        <f>VLOOKUP($A9,'tabela 02'!$A$1:$AF$250,Y$1,FALSE)</f>
        <v>12</v>
      </c>
      <c r="Z9" s="17">
        <f>VLOOKUP($A9,'tabela 02'!$A$1:$AF$250,Z$1,FALSE)</f>
        <v>12</v>
      </c>
      <c r="AA9" s="17">
        <f>VLOOKUP($A9,'tabela 02'!$A$1:$AF$250,AA$1,FALSE)</f>
        <v>6</v>
      </c>
      <c r="AB9" s="17">
        <f>VLOOKUP($A9,'tabela 02'!$A$1:$AF$250,AB$1,FALSE)</f>
        <v>26</v>
      </c>
      <c r="AC9" s="17">
        <f>VLOOKUP($A9,'tabela 02'!$A$1:$AF$250,AC$1,FALSE)</f>
        <v>26</v>
      </c>
      <c r="AD9" s="17">
        <f>VLOOKUP($A9,'tabela 02'!$A$1:$AF$250,AD$1,FALSE)</f>
        <v>133</v>
      </c>
      <c r="AE9" s="18">
        <f t="shared" si="0"/>
        <v>32495.890000000003</v>
      </c>
      <c r="AF9" s="28" t="str">
        <f t="shared" si="1"/>
        <v>SIM</v>
      </c>
    </row>
    <row r="10" spans="1:32" ht="28.5" customHeight="1" x14ac:dyDescent="0.25">
      <c r="A10" s="12">
        <v>7</v>
      </c>
      <c r="B10" s="13">
        <f>VLOOKUP(A10,'tabela 02'!$A$1:$AF$250,2,FALSE)</f>
        <v>3492</v>
      </c>
      <c r="C10" s="14" t="str">
        <f>VLOOKUP(A10,'tabela 02'!$A$1:$AF$250,3,FALSE)</f>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D10" s="15" t="str">
        <f>VLOOKUP(A10,'tabela 02'!$A$1:$AF$250,4,FALSE)</f>
        <v>UNIDADE</v>
      </c>
      <c r="E10" s="16">
        <f>VLOOKUP(A10,'tabela 02'!$A$1:$AF$250,5,FALSE)</f>
        <v>921.67</v>
      </c>
      <c r="F10" s="17">
        <f>VLOOKUP($A10,'tabela 02'!$A$1:$AF$250,F$1,FALSE)</f>
        <v>11</v>
      </c>
      <c r="G10" s="17">
        <f>VLOOKUP($A10,'tabela 02'!$A$1:$AF$250,G$1,FALSE)</f>
        <v>54</v>
      </c>
      <c r="H10" s="17">
        <f>VLOOKUP($A10,'tabela 02'!$A$1:$AF$250,H$1,FALSE)</f>
        <v>54</v>
      </c>
      <c r="I10" s="17">
        <f>VLOOKUP($A10,'tabela 02'!$A$1:$AF$250,I$1,FALSE)</f>
        <v>0</v>
      </c>
      <c r="J10" s="17">
        <f>VLOOKUP($A10,'tabela 02'!$A$1:$AF$250,J$1,FALSE)</f>
        <v>0</v>
      </c>
      <c r="K10" s="17">
        <f>VLOOKUP($A10,'tabela 02'!$A$1:$AF$250,K$1,FALSE)</f>
        <v>0</v>
      </c>
      <c r="L10" s="17">
        <f>VLOOKUP($A10,'tabela 02'!$A$1:$AF$250,L$1,FALSE)</f>
        <v>1</v>
      </c>
      <c r="M10" s="17">
        <f>VLOOKUP($A10,'tabela 02'!$A$1:$AF$250,M$1,FALSE)</f>
        <v>5</v>
      </c>
      <c r="N10" s="17">
        <f>VLOOKUP($A10,'tabela 02'!$A$1:$AF$250,N$1,FALSE)</f>
        <v>5</v>
      </c>
      <c r="O10" s="17">
        <f>VLOOKUP($A10,'tabela 02'!$A$1:$AF$250,O$1,FALSE)</f>
        <v>3</v>
      </c>
      <c r="P10" s="17">
        <f>VLOOKUP($A10,'tabela 02'!$A$1:$AF$250,P$1,FALSE)</f>
        <v>15</v>
      </c>
      <c r="Q10" s="17">
        <f>VLOOKUP($A10,'tabela 02'!$A$1:$AF$250,Q$1,FALSE)</f>
        <v>15</v>
      </c>
      <c r="R10" s="17">
        <f>VLOOKUP($A10,'tabela 02'!$A$1:$AF$250,R$1,FALSE)</f>
        <v>1</v>
      </c>
      <c r="S10" s="17">
        <f>VLOOKUP($A10,'tabela 02'!$A$1:$AF$250,S$1,FALSE)</f>
        <v>5</v>
      </c>
      <c r="T10" s="17">
        <f>VLOOKUP($A10,'tabela 02'!$A$1:$AF$250,T$1,FALSE)</f>
        <v>5</v>
      </c>
      <c r="U10" s="17">
        <f>VLOOKUP($A10,'tabela 02'!$A$1:$AF$250,U$1,FALSE)</f>
        <v>1</v>
      </c>
      <c r="V10" s="17">
        <f>VLOOKUP($A10,'tabela 02'!$A$1:$AF$250,V$1,FALSE)</f>
        <v>5</v>
      </c>
      <c r="W10" s="17">
        <f>VLOOKUP($A10,'tabela 02'!$A$1:$AF$250,W$1,FALSE)</f>
        <v>5</v>
      </c>
      <c r="X10" s="17">
        <f>VLOOKUP($A10,'tabela 02'!$A$1:$AF$250,X$1,FALSE)</f>
        <v>2</v>
      </c>
      <c r="Y10" s="17">
        <f>VLOOKUP($A10,'tabela 02'!$A$1:$AF$250,Y$1,FALSE)</f>
        <v>9</v>
      </c>
      <c r="Z10" s="17">
        <f>VLOOKUP($A10,'tabela 02'!$A$1:$AF$250,Z$1,FALSE)</f>
        <v>9</v>
      </c>
      <c r="AA10" s="17">
        <f>VLOOKUP($A10,'tabela 02'!$A$1:$AF$250,AA$1,FALSE)</f>
        <v>3</v>
      </c>
      <c r="AB10" s="17">
        <f>VLOOKUP($A10,'tabela 02'!$A$1:$AF$250,AB$1,FALSE)</f>
        <v>15</v>
      </c>
      <c r="AC10" s="17">
        <f>VLOOKUP($A10,'tabela 02'!$A$1:$AF$250,AC$1,FALSE)</f>
        <v>15</v>
      </c>
      <c r="AD10" s="17">
        <f>VLOOKUP($A10,'tabela 02'!$A$1:$AF$250,AD$1,FALSE)</f>
        <v>54</v>
      </c>
      <c r="AE10" s="18">
        <f t="shared" si="0"/>
        <v>49770.18</v>
      </c>
      <c r="AF10" s="28" t="str">
        <f t="shared" si="1"/>
        <v>SIM</v>
      </c>
    </row>
    <row r="11" spans="1:32" ht="28.5" customHeight="1" x14ac:dyDescent="0.25">
      <c r="A11" s="12">
        <v>8</v>
      </c>
      <c r="B11" s="13">
        <f>VLOOKUP(A11,'tabela 02'!$A$1:$AF$250,2,FALSE)</f>
        <v>3492</v>
      </c>
      <c r="C11" s="14" t="str">
        <f>VLOOKUP(A11,'tabela 02'!$A$1:$AF$250,3,FALSE)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v>
      </c>
      <c r="D11" s="15" t="str">
        <f>VLOOKUP(A11,'tabela 02'!$A$1:$AF$250,4,FALSE)</f>
        <v>UNIDADE</v>
      </c>
      <c r="E11" s="16">
        <f>VLOOKUP(A11,'tabela 02'!$A$1:$AF$250,5,FALSE)</f>
        <v>293.33</v>
      </c>
      <c r="F11" s="17">
        <f>VLOOKUP($A11,'tabela 02'!$A$1:$AF$250,F$1,FALSE)</f>
        <v>26</v>
      </c>
      <c r="G11" s="17">
        <f>VLOOKUP($A11,'tabela 02'!$A$1:$AF$250,G$1,FALSE)</f>
        <v>123</v>
      </c>
      <c r="H11" s="17">
        <f>VLOOKUP($A11,'tabela 02'!$A$1:$AF$250,H$1,FALSE)</f>
        <v>123</v>
      </c>
      <c r="I11" s="17">
        <f>VLOOKUP($A11,'tabela 02'!$A$1:$AF$250,I$1,FALSE)</f>
        <v>0</v>
      </c>
      <c r="J11" s="17">
        <f>VLOOKUP($A11,'tabela 02'!$A$1:$AF$250,J$1,FALSE)</f>
        <v>0</v>
      </c>
      <c r="K11" s="17">
        <f>VLOOKUP($A11,'tabela 02'!$A$1:$AF$250,K$1,FALSE)</f>
        <v>0</v>
      </c>
      <c r="L11" s="17">
        <f>VLOOKUP($A11,'tabela 02'!$A$1:$AF$250,L$1,FALSE)</f>
        <v>1</v>
      </c>
      <c r="M11" s="17">
        <f>VLOOKUP($A11,'tabela 02'!$A$1:$AF$250,M$1,FALSE)</f>
        <v>5</v>
      </c>
      <c r="N11" s="17">
        <f>VLOOKUP($A11,'tabela 02'!$A$1:$AF$250,N$1,FALSE)</f>
        <v>5</v>
      </c>
      <c r="O11" s="17">
        <f>VLOOKUP($A11,'tabela 02'!$A$1:$AF$250,O$1,FALSE)</f>
        <v>6</v>
      </c>
      <c r="P11" s="17">
        <f>VLOOKUP($A11,'tabela 02'!$A$1:$AF$250,P$1,FALSE)</f>
        <v>30</v>
      </c>
      <c r="Q11" s="17">
        <f>VLOOKUP($A11,'tabela 02'!$A$1:$AF$250,Q$1,FALSE)</f>
        <v>30</v>
      </c>
      <c r="R11" s="17">
        <f>VLOOKUP($A11,'tabela 02'!$A$1:$AF$250,R$1,FALSE)</f>
        <v>4</v>
      </c>
      <c r="S11" s="17">
        <f>VLOOKUP($A11,'tabela 02'!$A$1:$AF$250,S$1,FALSE)</f>
        <v>16</v>
      </c>
      <c r="T11" s="17">
        <f>VLOOKUP($A11,'tabela 02'!$A$1:$AF$250,T$1,FALSE)</f>
        <v>16</v>
      </c>
      <c r="U11" s="17">
        <f>VLOOKUP($A11,'tabela 02'!$A$1:$AF$250,U$1,FALSE)</f>
        <v>6</v>
      </c>
      <c r="V11" s="17">
        <f>VLOOKUP($A11,'tabela 02'!$A$1:$AF$250,V$1,FALSE)</f>
        <v>30</v>
      </c>
      <c r="W11" s="17">
        <f>VLOOKUP($A11,'tabela 02'!$A$1:$AF$250,W$1,FALSE)</f>
        <v>30</v>
      </c>
      <c r="X11" s="17">
        <f>VLOOKUP($A11,'tabela 02'!$A$1:$AF$250,X$1,FALSE)</f>
        <v>3</v>
      </c>
      <c r="Y11" s="17">
        <f>VLOOKUP($A11,'tabela 02'!$A$1:$AF$250,Y$1,FALSE)</f>
        <v>12</v>
      </c>
      <c r="Z11" s="17">
        <f>VLOOKUP($A11,'tabela 02'!$A$1:$AF$250,Z$1,FALSE)</f>
        <v>12</v>
      </c>
      <c r="AA11" s="17">
        <f>VLOOKUP($A11,'tabela 02'!$A$1:$AF$250,AA$1,FALSE)</f>
        <v>6</v>
      </c>
      <c r="AB11" s="17">
        <f>VLOOKUP($A11,'tabela 02'!$A$1:$AF$250,AB$1,FALSE)</f>
        <v>30</v>
      </c>
      <c r="AC11" s="17">
        <f>VLOOKUP($A11,'tabela 02'!$A$1:$AF$250,AC$1,FALSE)</f>
        <v>30</v>
      </c>
      <c r="AD11" s="17">
        <f>VLOOKUP($A11,'tabela 02'!$A$1:$AF$250,AD$1,FALSE)</f>
        <v>123</v>
      </c>
      <c r="AE11" s="18">
        <f t="shared" si="0"/>
        <v>36079.589999999997</v>
      </c>
      <c r="AF11" s="28" t="str">
        <f t="shared" si="1"/>
        <v>SIM</v>
      </c>
    </row>
    <row r="12" spans="1:32" ht="28.5" customHeight="1" x14ac:dyDescent="0.25">
      <c r="A12" s="12">
        <v>9</v>
      </c>
      <c r="B12" s="13">
        <f>VLOOKUP(A12,'tabela 02'!$A$1:$AF$250,2,FALSE)</f>
        <v>3492</v>
      </c>
      <c r="C12" s="14" t="str">
        <f>VLOOKUP(A12,'tabela 02'!$A$1:$AF$250,3,FALSE)</f>
        <v>Serviço    de     manutenção    corretiva   com fornecimento de material e aplicação de peças, realizando a substituição de filtro de ar, de ar condicionado do tipo Split( inverter ou convencional) , de 9.000 a 10.000 Btus.</v>
      </c>
      <c r="D12" s="15" t="str">
        <f>VLOOKUP(A12,'tabela 02'!$A$1:$AF$250,4,FALSE)</f>
        <v>UNIDADE</v>
      </c>
      <c r="E12" s="16">
        <f>VLOOKUP(A12,'tabela 02'!$A$1:$AF$250,5,FALSE)</f>
        <v>192</v>
      </c>
      <c r="F12" s="17">
        <f>VLOOKUP($A12,'tabela 02'!$A$1:$AF$250,F$1,FALSE)</f>
        <v>17</v>
      </c>
      <c r="G12" s="17">
        <f>VLOOKUP($A12,'tabela 02'!$A$1:$AF$250,G$1,FALSE)</f>
        <v>80</v>
      </c>
      <c r="H12" s="17">
        <f>VLOOKUP($A12,'tabela 02'!$A$1:$AF$250,H$1,FALSE)</f>
        <v>80</v>
      </c>
      <c r="I12" s="17">
        <f>VLOOKUP($A12,'tabela 02'!$A$1:$AF$250,I$1,FALSE)</f>
        <v>0</v>
      </c>
      <c r="J12" s="17">
        <f>VLOOKUP($A12,'tabela 02'!$A$1:$AF$250,J$1,FALSE)</f>
        <v>0</v>
      </c>
      <c r="K12" s="17">
        <f>VLOOKUP($A12,'tabela 02'!$A$1:$AF$250,K$1,FALSE)</f>
        <v>0</v>
      </c>
      <c r="L12" s="17">
        <f>VLOOKUP($A12,'tabela 02'!$A$1:$AF$250,L$1,FALSE)</f>
        <v>1</v>
      </c>
      <c r="M12" s="17">
        <f>VLOOKUP($A12,'tabela 02'!$A$1:$AF$250,M$1,FALSE)</f>
        <v>5</v>
      </c>
      <c r="N12" s="17">
        <f>VLOOKUP($A12,'tabela 02'!$A$1:$AF$250,N$1,FALSE)</f>
        <v>5</v>
      </c>
      <c r="O12" s="17">
        <f>VLOOKUP($A12,'tabela 02'!$A$1:$AF$250,O$1,FALSE)</f>
        <v>4</v>
      </c>
      <c r="P12" s="17">
        <f>VLOOKUP($A12,'tabela 02'!$A$1:$AF$250,P$1,FALSE)</f>
        <v>20</v>
      </c>
      <c r="Q12" s="17">
        <f>VLOOKUP($A12,'tabela 02'!$A$1:$AF$250,Q$1,FALSE)</f>
        <v>20</v>
      </c>
      <c r="R12" s="17">
        <f>VLOOKUP($A12,'tabela 02'!$A$1:$AF$250,R$1,FALSE)</f>
        <v>4</v>
      </c>
      <c r="S12" s="17">
        <f>VLOOKUP($A12,'tabela 02'!$A$1:$AF$250,S$1,FALSE)</f>
        <v>16</v>
      </c>
      <c r="T12" s="17">
        <f>VLOOKUP($A12,'tabela 02'!$A$1:$AF$250,T$1,FALSE)</f>
        <v>16</v>
      </c>
      <c r="U12" s="17">
        <f>VLOOKUP($A12,'tabela 02'!$A$1:$AF$250,U$1,FALSE)</f>
        <v>1</v>
      </c>
      <c r="V12" s="17">
        <f>VLOOKUP($A12,'tabela 02'!$A$1:$AF$250,V$1,FALSE)</f>
        <v>5</v>
      </c>
      <c r="W12" s="17">
        <f>VLOOKUP($A12,'tabela 02'!$A$1:$AF$250,W$1,FALSE)</f>
        <v>5</v>
      </c>
      <c r="X12" s="17">
        <f>VLOOKUP($A12,'tabela 02'!$A$1:$AF$250,X$1,FALSE)</f>
        <v>3</v>
      </c>
      <c r="Y12" s="17">
        <f>VLOOKUP($A12,'tabela 02'!$A$1:$AF$250,Y$1,FALSE)</f>
        <v>14</v>
      </c>
      <c r="Z12" s="17">
        <f>VLOOKUP($A12,'tabela 02'!$A$1:$AF$250,Z$1,FALSE)</f>
        <v>14</v>
      </c>
      <c r="AA12" s="17">
        <f>VLOOKUP($A12,'tabela 02'!$A$1:$AF$250,AA$1,FALSE)</f>
        <v>4</v>
      </c>
      <c r="AB12" s="17">
        <f>VLOOKUP($A12,'tabela 02'!$A$1:$AF$250,AB$1,FALSE)</f>
        <v>20</v>
      </c>
      <c r="AC12" s="17">
        <f>VLOOKUP($A12,'tabela 02'!$A$1:$AF$250,AC$1,FALSE)</f>
        <v>20</v>
      </c>
      <c r="AD12" s="17">
        <f>VLOOKUP($A12,'tabela 02'!$A$1:$AF$250,AD$1,FALSE)</f>
        <v>80</v>
      </c>
      <c r="AE12" s="18">
        <f t="shared" si="0"/>
        <v>15360</v>
      </c>
      <c r="AF12" s="28" t="str">
        <f t="shared" si="1"/>
        <v>SIM</v>
      </c>
    </row>
    <row r="13" spans="1:32" ht="28.5" customHeight="1" x14ac:dyDescent="0.25">
      <c r="A13" s="12">
        <v>10</v>
      </c>
      <c r="B13" s="13">
        <f>VLOOKUP(A13,'tabela 02'!$A$1:$AF$250,2,FALSE)</f>
        <v>3492</v>
      </c>
      <c r="C13" s="14" t="str">
        <f>VLOOKUP(A13,'tabela 02'!$A$1:$AF$250,3,FALSE)</f>
        <v>Serviço    de     manutenção    corretiva com fornecimento de material e aplicação de peças,  realizando as substituições de sensores da unidade interna e/ou externa (termistores), de ar condicionado do tipo Split( inverter ou convencional), de 9.000 a 10.000 Btus.</v>
      </c>
      <c r="D13" s="15" t="str">
        <f>VLOOKUP(A13,'tabela 02'!$A$1:$AF$250,4,FALSE)</f>
        <v>UNIDADE</v>
      </c>
      <c r="E13" s="16">
        <f>VLOOKUP(A13,'tabela 02'!$A$1:$AF$250,5,FALSE)</f>
        <v>192</v>
      </c>
      <c r="F13" s="17">
        <f>VLOOKUP($A13,'tabela 02'!$A$1:$AF$250,F$1,FALSE)</f>
        <v>19</v>
      </c>
      <c r="G13" s="17">
        <f>VLOOKUP($A13,'tabela 02'!$A$1:$AF$250,G$1,FALSE)</f>
        <v>92</v>
      </c>
      <c r="H13" s="17">
        <f>VLOOKUP($A13,'tabela 02'!$A$1:$AF$250,H$1,FALSE)</f>
        <v>92</v>
      </c>
      <c r="I13" s="17">
        <f>VLOOKUP($A13,'tabela 02'!$A$1:$AF$250,I$1,FALSE)</f>
        <v>0</v>
      </c>
      <c r="J13" s="17">
        <f>VLOOKUP($A13,'tabela 02'!$A$1:$AF$250,J$1,FALSE)</f>
        <v>0</v>
      </c>
      <c r="K13" s="17">
        <f>VLOOKUP($A13,'tabela 02'!$A$1:$AF$250,K$1,FALSE)</f>
        <v>0</v>
      </c>
      <c r="L13" s="17">
        <f>VLOOKUP($A13,'tabela 02'!$A$1:$AF$250,L$1,FALSE)</f>
        <v>1</v>
      </c>
      <c r="M13" s="17">
        <f>VLOOKUP($A13,'tabela 02'!$A$1:$AF$250,M$1,FALSE)</f>
        <v>5</v>
      </c>
      <c r="N13" s="17">
        <f>VLOOKUP($A13,'tabela 02'!$A$1:$AF$250,N$1,FALSE)</f>
        <v>5</v>
      </c>
      <c r="O13" s="17">
        <f>VLOOKUP($A13,'tabela 02'!$A$1:$AF$250,O$1,FALSE)</f>
        <v>6</v>
      </c>
      <c r="P13" s="17">
        <f>VLOOKUP($A13,'tabela 02'!$A$1:$AF$250,P$1,FALSE)</f>
        <v>30</v>
      </c>
      <c r="Q13" s="17">
        <f>VLOOKUP($A13,'tabela 02'!$A$1:$AF$250,Q$1,FALSE)</f>
        <v>30</v>
      </c>
      <c r="R13" s="17">
        <f>VLOOKUP($A13,'tabela 02'!$A$1:$AF$250,R$1,FALSE)</f>
        <v>1</v>
      </c>
      <c r="S13" s="17">
        <f>VLOOKUP($A13,'tabela 02'!$A$1:$AF$250,S$1,FALSE)</f>
        <v>5</v>
      </c>
      <c r="T13" s="17">
        <f>VLOOKUP($A13,'tabela 02'!$A$1:$AF$250,T$1,FALSE)</f>
        <v>5</v>
      </c>
      <c r="U13" s="17">
        <f>VLOOKUP($A13,'tabela 02'!$A$1:$AF$250,U$1,FALSE)</f>
        <v>2</v>
      </c>
      <c r="V13" s="17">
        <f>VLOOKUP($A13,'tabela 02'!$A$1:$AF$250,V$1,FALSE)</f>
        <v>10</v>
      </c>
      <c r="W13" s="17">
        <f>VLOOKUP($A13,'tabela 02'!$A$1:$AF$250,W$1,FALSE)</f>
        <v>10</v>
      </c>
      <c r="X13" s="17">
        <f>VLOOKUP($A13,'tabela 02'!$A$1:$AF$250,X$1,FALSE)</f>
        <v>3</v>
      </c>
      <c r="Y13" s="17">
        <f>VLOOKUP($A13,'tabela 02'!$A$1:$AF$250,Y$1,FALSE)</f>
        <v>12</v>
      </c>
      <c r="Z13" s="17">
        <f>VLOOKUP($A13,'tabela 02'!$A$1:$AF$250,Z$1,FALSE)</f>
        <v>12</v>
      </c>
      <c r="AA13" s="17">
        <f>VLOOKUP($A13,'tabela 02'!$A$1:$AF$250,AA$1,FALSE)</f>
        <v>6</v>
      </c>
      <c r="AB13" s="17">
        <f>VLOOKUP($A13,'tabela 02'!$A$1:$AF$250,AB$1,FALSE)</f>
        <v>30</v>
      </c>
      <c r="AC13" s="17">
        <f>VLOOKUP($A13,'tabela 02'!$A$1:$AF$250,AC$1,FALSE)</f>
        <v>30</v>
      </c>
      <c r="AD13" s="17">
        <f>VLOOKUP($A13,'tabela 02'!$A$1:$AF$250,AD$1,FALSE)</f>
        <v>92</v>
      </c>
      <c r="AE13" s="18">
        <f t="shared" si="0"/>
        <v>17664</v>
      </c>
      <c r="AF13" s="28" t="str">
        <f t="shared" si="1"/>
        <v>SIM</v>
      </c>
    </row>
    <row r="14" spans="1:32" ht="28.5" customHeight="1" x14ac:dyDescent="0.25">
      <c r="A14" s="12">
        <v>11</v>
      </c>
      <c r="B14" s="13">
        <f>VLOOKUP(A14,'tabela 02'!$A$1:$AF$250,2,FALSE)</f>
        <v>3492</v>
      </c>
      <c r="C14" s="14" t="str">
        <f>VLOOKUP(A14,'tabela 02'!$A$1:$AF$250,3,FALSE)</f>
        <v>Serviço    de     manutenção    corretiva   com fornecimento de material e aplicação de peças,  realizando a substituição de capacitor da unidade interna ou externa, de ar condicionado do tipo Split( inverter ou convencional), de 9.000 a 10.000 Btus.</v>
      </c>
      <c r="D14" s="15" t="str">
        <f>VLOOKUP(A14,'tabela 02'!$A$1:$AF$250,4,FALSE)</f>
        <v>UNIDADE</v>
      </c>
      <c r="E14" s="16">
        <f>VLOOKUP(A14,'tabela 02'!$A$1:$AF$250,5,FALSE)</f>
        <v>237.33</v>
      </c>
      <c r="F14" s="17">
        <f>VLOOKUP($A14,'tabela 02'!$A$1:$AF$250,F$1,FALSE)</f>
        <v>15</v>
      </c>
      <c r="G14" s="17">
        <f>VLOOKUP($A14,'tabela 02'!$A$1:$AF$250,G$1,FALSE)</f>
        <v>72</v>
      </c>
      <c r="H14" s="17">
        <f>VLOOKUP($A14,'tabela 02'!$A$1:$AF$250,H$1,FALSE)</f>
        <v>72</v>
      </c>
      <c r="I14" s="17">
        <f>VLOOKUP($A14,'tabela 02'!$A$1:$AF$250,I$1,FALSE)</f>
        <v>0</v>
      </c>
      <c r="J14" s="17">
        <f>VLOOKUP($A14,'tabela 02'!$A$1:$AF$250,J$1,FALSE)</f>
        <v>0</v>
      </c>
      <c r="K14" s="17">
        <f>VLOOKUP($A14,'tabela 02'!$A$1:$AF$250,K$1,FALSE)</f>
        <v>0</v>
      </c>
      <c r="L14" s="17">
        <f>VLOOKUP($A14,'tabela 02'!$A$1:$AF$250,L$1,FALSE)</f>
        <v>1</v>
      </c>
      <c r="M14" s="17">
        <f>VLOOKUP($A14,'tabela 02'!$A$1:$AF$250,M$1,FALSE)</f>
        <v>5</v>
      </c>
      <c r="N14" s="17">
        <f>VLOOKUP($A14,'tabela 02'!$A$1:$AF$250,N$1,FALSE)</f>
        <v>5</v>
      </c>
      <c r="O14" s="17">
        <f>VLOOKUP($A14,'tabela 02'!$A$1:$AF$250,O$1,FALSE)</f>
        <v>4</v>
      </c>
      <c r="P14" s="17">
        <f>VLOOKUP($A14,'tabela 02'!$A$1:$AF$250,P$1,FALSE)</f>
        <v>20</v>
      </c>
      <c r="Q14" s="17">
        <f>VLOOKUP($A14,'tabela 02'!$A$1:$AF$250,Q$1,FALSE)</f>
        <v>20</v>
      </c>
      <c r="R14" s="17">
        <f>VLOOKUP($A14,'tabela 02'!$A$1:$AF$250,R$1,FALSE)</f>
        <v>1</v>
      </c>
      <c r="S14" s="17">
        <f>VLOOKUP($A14,'tabela 02'!$A$1:$AF$250,S$1,FALSE)</f>
        <v>5</v>
      </c>
      <c r="T14" s="17">
        <f>VLOOKUP($A14,'tabela 02'!$A$1:$AF$250,T$1,FALSE)</f>
        <v>5</v>
      </c>
      <c r="U14" s="17">
        <f>VLOOKUP($A14,'tabela 02'!$A$1:$AF$250,U$1,FALSE)</f>
        <v>2</v>
      </c>
      <c r="V14" s="17">
        <f>VLOOKUP($A14,'tabela 02'!$A$1:$AF$250,V$1,FALSE)</f>
        <v>10</v>
      </c>
      <c r="W14" s="17">
        <f>VLOOKUP($A14,'tabela 02'!$A$1:$AF$250,W$1,FALSE)</f>
        <v>10</v>
      </c>
      <c r="X14" s="17">
        <f>VLOOKUP($A14,'tabela 02'!$A$1:$AF$250,X$1,FALSE)</f>
        <v>3</v>
      </c>
      <c r="Y14" s="17">
        <f>VLOOKUP($A14,'tabela 02'!$A$1:$AF$250,Y$1,FALSE)</f>
        <v>12</v>
      </c>
      <c r="Z14" s="17">
        <f>VLOOKUP($A14,'tabela 02'!$A$1:$AF$250,Z$1,FALSE)</f>
        <v>12</v>
      </c>
      <c r="AA14" s="17">
        <f>VLOOKUP($A14,'tabela 02'!$A$1:$AF$250,AA$1,FALSE)</f>
        <v>4</v>
      </c>
      <c r="AB14" s="17">
        <f>VLOOKUP($A14,'tabela 02'!$A$1:$AF$250,AB$1,FALSE)</f>
        <v>20</v>
      </c>
      <c r="AC14" s="17">
        <f>VLOOKUP($A14,'tabela 02'!$A$1:$AF$250,AC$1,FALSE)</f>
        <v>20</v>
      </c>
      <c r="AD14" s="17">
        <f>VLOOKUP($A14,'tabela 02'!$A$1:$AF$250,AD$1,FALSE)</f>
        <v>72</v>
      </c>
      <c r="AE14" s="18">
        <f t="shared" si="0"/>
        <v>17087.760000000002</v>
      </c>
      <c r="AF14" s="28" t="str">
        <f t="shared" si="1"/>
        <v>SIM</v>
      </c>
    </row>
    <row r="15" spans="1:32" ht="28.5" customHeight="1" x14ac:dyDescent="0.25">
      <c r="A15" s="12">
        <v>12</v>
      </c>
      <c r="B15" s="13">
        <f>VLOOKUP(A15,'tabela 02'!$A$1:$AF$250,2,FALSE)</f>
        <v>3492</v>
      </c>
      <c r="C15" s="14" t="str">
        <f>VLOOKUP(A15,'tabela 02'!$A$1:$AF$250,3,FALSE)</f>
        <v>Serviço    de     manutenção    com fornecimento de material e aplicação de peças,  realizando a substituição de placa eletrônica principal original (unidade interna), de ar condicionado do tipo Split(inverter ou convencional), de 9.000 a 10.000 Btus.</v>
      </c>
      <c r="D15" s="15" t="str">
        <f>VLOOKUP(A15,'tabela 02'!$A$1:$AF$250,4,FALSE)</f>
        <v>UNIDADE</v>
      </c>
      <c r="E15" s="16">
        <f>VLOOKUP(A15,'tabela 02'!$A$1:$AF$250,5,FALSE)</f>
        <v>489</v>
      </c>
      <c r="F15" s="17">
        <f>VLOOKUP($A15,'tabela 02'!$A$1:$AF$250,F$1,FALSE)</f>
        <v>10</v>
      </c>
      <c r="G15" s="17">
        <f>VLOOKUP($A15,'tabela 02'!$A$1:$AF$250,G$1,FALSE)</f>
        <v>49</v>
      </c>
      <c r="H15" s="17">
        <f>VLOOKUP($A15,'tabela 02'!$A$1:$AF$250,H$1,FALSE)</f>
        <v>49</v>
      </c>
      <c r="I15" s="17">
        <f>VLOOKUP($A15,'tabela 02'!$A$1:$AF$250,I$1,FALSE)</f>
        <v>0</v>
      </c>
      <c r="J15" s="17">
        <f>VLOOKUP($A15,'tabela 02'!$A$1:$AF$250,J$1,FALSE)</f>
        <v>0</v>
      </c>
      <c r="K15" s="17">
        <f>VLOOKUP($A15,'tabela 02'!$A$1:$AF$250,K$1,FALSE)</f>
        <v>0</v>
      </c>
      <c r="L15" s="17">
        <f>VLOOKUP($A15,'tabela 02'!$A$1:$AF$250,L$1,FALSE)</f>
        <v>1</v>
      </c>
      <c r="M15" s="17">
        <f>VLOOKUP($A15,'tabela 02'!$A$1:$AF$250,M$1,FALSE)</f>
        <v>5</v>
      </c>
      <c r="N15" s="17">
        <f>VLOOKUP($A15,'tabela 02'!$A$1:$AF$250,N$1,FALSE)</f>
        <v>5</v>
      </c>
      <c r="O15" s="17">
        <f>VLOOKUP($A15,'tabela 02'!$A$1:$AF$250,O$1,FALSE)</f>
        <v>2</v>
      </c>
      <c r="P15" s="17">
        <f>VLOOKUP($A15,'tabela 02'!$A$1:$AF$250,P$1,FALSE)</f>
        <v>10</v>
      </c>
      <c r="Q15" s="17">
        <f>VLOOKUP($A15,'tabela 02'!$A$1:$AF$250,Q$1,FALSE)</f>
        <v>10</v>
      </c>
      <c r="R15" s="17">
        <f>VLOOKUP($A15,'tabela 02'!$A$1:$AF$250,R$1,FALSE)</f>
        <v>1</v>
      </c>
      <c r="S15" s="17">
        <f>VLOOKUP($A15,'tabela 02'!$A$1:$AF$250,S$1,FALSE)</f>
        <v>5</v>
      </c>
      <c r="T15" s="17">
        <f>VLOOKUP($A15,'tabela 02'!$A$1:$AF$250,T$1,FALSE)</f>
        <v>5</v>
      </c>
      <c r="U15" s="17">
        <f>VLOOKUP($A15,'tabela 02'!$A$1:$AF$250,U$1,FALSE)</f>
        <v>1</v>
      </c>
      <c r="V15" s="17">
        <f>VLOOKUP($A15,'tabela 02'!$A$1:$AF$250,V$1,FALSE)</f>
        <v>5</v>
      </c>
      <c r="W15" s="17">
        <f>VLOOKUP($A15,'tabela 02'!$A$1:$AF$250,W$1,FALSE)</f>
        <v>5</v>
      </c>
      <c r="X15" s="17">
        <f>VLOOKUP($A15,'tabela 02'!$A$1:$AF$250,X$1,FALSE)</f>
        <v>3</v>
      </c>
      <c r="Y15" s="17">
        <f>VLOOKUP($A15,'tabela 02'!$A$1:$AF$250,Y$1,FALSE)</f>
        <v>14</v>
      </c>
      <c r="Z15" s="17">
        <f>VLOOKUP($A15,'tabela 02'!$A$1:$AF$250,Z$1,FALSE)</f>
        <v>14</v>
      </c>
      <c r="AA15" s="17">
        <f>VLOOKUP($A15,'tabela 02'!$A$1:$AF$250,AA$1,FALSE)</f>
        <v>2</v>
      </c>
      <c r="AB15" s="17">
        <f>VLOOKUP($A15,'tabela 02'!$A$1:$AF$250,AB$1,FALSE)</f>
        <v>10</v>
      </c>
      <c r="AC15" s="17">
        <f>VLOOKUP($A15,'tabela 02'!$A$1:$AF$250,AC$1,FALSE)</f>
        <v>10</v>
      </c>
      <c r="AD15" s="17">
        <f>VLOOKUP($A15,'tabela 02'!$A$1:$AF$250,AD$1,FALSE)</f>
        <v>49</v>
      </c>
      <c r="AE15" s="18">
        <f t="shared" si="0"/>
        <v>23961</v>
      </c>
      <c r="AF15" s="28" t="str">
        <f t="shared" si="1"/>
        <v>SIM</v>
      </c>
    </row>
    <row r="16" spans="1:32" ht="28.5" customHeight="1" x14ac:dyDescent="0.25">
      <c r="A16" s="12">
        <v>13</v>
      </c>
      <c r="B16" s="13">
        <f>VLOOKUP(A16,'tabela 02'!$A$1:$AF$250,2,FALSE)</f>
        <v>3492</v>
      </c>
      <c r="C16" s="14" t="str">
        <f>VLOOKUP(A16,'tabela 02'!$A$1:$AF$250,3,FALSE)</f>
        <v>Serviço    de     manutenção    corretiva     com fornecimento e aplicação de peças, realizando a substituição de placa eletrônica universal da unidade interna, de ar condicionado do tipo Split (convencional), de 9.000 a 10.000 Btus.</v>
      </c>
      <c r="D16" s="15" t="str">
        <f>VLOOKUP(A16,'tabela 02'!$A$1:$AF$250,4,FALSE)</f>
        <v>UNIDADE</v>
      </c>
      <c r="E16" s="16">
        <f>VLOOKUP(A16,'tabela 02'!$A$1:$AF$250,5,FALSE)</f>
        <v>405</v>
      </c>
      <c r="F16" s="17">
        <f>VLOOKUP($A16,'tabela 02'!$A$1:$AF$250,F$1,FALSE)</f>
        <v>10</v>
      </c>
      <c r="G16" s="17">
        <f>VLOOKUP($A16,'tabela 02'!$A$1:$AF$250,G$1,FALSE)</f>
        <v>47</v>
      </c>
      <c r="H16" s="17">
        <f>VLOOKUP($A16,'tabela 02'!$A$1:$AF$250,H$1,FALSE)</f>
        <v>47</v>
      </c>
      <c r="I16" s="17">
        <f>VLOOKUP($A16,'tabela 02'!$A$1:$AF$250,I$1,FALSE)</f>
        <v>0</v>
      </c>
      <c r="J16" s="17">
        <f>VLOOKUP($A16,'tabela 02'!$A$1:$AF$250,J$1,FALSE)</f>
        <v>0</v>
      </c>
      <c r="K16" s="17">
        <f>VLOOKUP($A16,'tabela 02'!$A$1:$AF$250,K$1,FALSE)</f>
        <v>0</v>
      </c>
      <c r="L16" s="17">
        <f>VLOOKUP($A16,'tabela 02'!$A$1:$AF$250,L$1,FALSE)</f>
        <v>1</v>
      </c>
      <c r="M16" s="17">
        <f>VLOOKUP($A16,'tabela 02'!$A$1:$AF$250,M$1,FALSE)</f>
        <v>5</v>
      </c>
      <c r="N16" s="17">
        <f>VLOOKUP($A16,'tabela 02'!$A$1:$AF$250,N$1,FALSE)</f>
        <v>5</v>
      </c>
      <c r="O16" s="17">
        <f>VLOOKUP($A16,'tabela 02'!$A$1:$AF$250,O$1,FALSE)</f>
        <v>2</v>
      </c>
      <c r="P16" s="17">
        <f>VLOOKUP($A16,'tabela 02'!$A$1:$AF$250,P$1,FALSE)</f>
        <v>10</v>
      </c>
      <c r="Q16" s="17">
        <f>VLOOKUP($A16,'tabela 02'!$A$1:$AF$250,Q$1,FALSE)</f>
        <v>10</v>
      </c>
      <c r="R16" s="17">
        <f>VLOOKUP($A16,'tabela 02'!$A$1:$AF$250,R$1,FALSE)</f>
        <v>1</v>
      </c>
      <c r="S16" s="17">
        <f>VLOOKUP($A16,'tabela 02'!$A$1:$AF$250,S$1,FALSE)</f>
        <v>5</v>
      </c>
      <c r="T16" s="17">
        <f>VLOOKUP($A16,'tabela 02'!$A$1:$AF$250,T$1,FALSE)</f>
        <v>5</v>
      </c>
      <c r="U16" s="17">
        <f>VLOOKUP($A16,'tabela 02'!$A$1:$AF$250,U$1,FALSE)</f>
        <v>1</v>
      </c>
      <c r="V16" s="17">
        <f>VLOOKUP($A16,'tabela 02'!$A$1:$AF$250,V$1,FALSE)</f>
        <v>5</v>
      </c>
      <c r="W16" s="17">
        <f>VLOOKUP($A16,'tabela 02'!$A$1:$AF$250,W$1,FALSE)</f>
        <v>5</v>
      </c>
      <c r="X16" s="17">
        <f>VLOOKUP($A16,'tabela 02'!$A$1:$AF$250,X$1,FALSE)</f>
        <v>3</v>
      </c>
      <c r="Y16" s="17">
        <f>VLOOKUP($A16,'tabela 02'!$A$1:$AF$250,Y$1,FALSE)</f>
        <v>12</v>
      </c>
      <c r="Z16" s="17">
        <f>VLOOKUP($A16,'tabela 02'!$A$1:$AF$250,Z$1,FALSE)</f>
        <v>12</v>
      </c>
      <c r="AA16" s="17">
        <f>VLOOKUP($A16,'tabela 02'!$A$1:$AF$250,AA$1,FALSE)</f>
        <v>2</v>
      </c>
      <c r="AB16" s="17">
        <f>VLOOKUP($A16,'tabela 02'!$A$1:$AF$250,AB$1,FALSE)</f>
        <v>10</v>
      </c>
      <c r="AC16" s="17">
        <f>VLOOKUP($A16,'tabela 02'!$A$1:$AF$250,AC$1,FALSE)</f>
        <v>10</v>
      </c>
      <c r="AD16" s="17">
        <f>VLOOKUP($A16,'tabela 02'!$A$1:$AF$250,AD$1,FALSE)</f>
        <v>47</v>
      </c>
      <c r="AE16" s="18">
        <f t="shared" si="0"/>
        <v>19035</v>
      </c>
      <c r="AF16" s="28" t="str">
        <f t="shared" si="1"/>
        <v>SIM</v>
      </c>
    </row>
    <row r="17" spans="1:32" ht="28.5" customHeight="1" x14ac:dyDescent="0.25">
      <c r="A17" s="12">
        <v>14</v>
      </c>
      <c r="B17" s="13">
        <f>VLOOKUP(A17,'tabela 02'!$A$1:$AF$250,2,FALSE)</f>
        <v>3492</v>
      </c>
      <c r="C17" s="14" t="str">
        <f>VLOOKUP(A17,'tabela 02'!$A$1:$AF$250,3,FALSE)</f>
        <v>Serviço    de     manutenção   corretiva  com reparo da placa eletrônica principal (unidade interna), de ar condicionado do tipo Split(inverter ou convencional), de 9.000 a 10.000 Btus.</v>
      </c>
      <c r="D17" s="15" t="str">
        <f>VLOOKUP(A17,'tabela 02'!$A$1:$AF$250,4,FALSE)</f>
        <v>UNIDADE</v>
      </c>
      <c r="E17" s="16">
        <f>VLOOKUP(A17,'tabela 02'!$A$1:$AF$250,5,FALSE)</f>
        <v>405</v>
      </c>
      <c r="F17" s="17">
        <f>VLOOKUP($A17,'tabela 02'!$A$1:$AF$250,F$1,FALSE)</f>
        <v>8</v>
      </c>
      <c r="G17" s="17">
        <f>VLOOKUP($A17,'tabela 02'!$A$1:$AF$250,G$1,FALSE)</f>
        <v>40</v>
      </c>
      <c r="H17" s="17">
        <f>VLOOKUP($A17,'tabela 02'!$A$1:$AF$250,H$1,FALSE)</f>
        <v>40</v>
      </c>
      <c r="I17" s="17">
        <f>VLOOKUP($A17,'tabela 02'!$A$1:$AF$250,I$1,FALSE)</f>
        <v>0</v>
      </c>
      <c r="J17" s="17">
        <f>VLOOKUP($A17,'tabela 02'!$A$1:$AF$250,J$1,FALSE)</f>
        <v>0</v>
      </c>
      <c r="K17" s="17">
        <f>VLOOKUP($A17,'tabela 02'!$A$1:$AF$250,K$1,FALSE)</f>
        <v>0</v>
      </c>
      <c r="L17" s="17">
        <f>VLOOKUP($A17,'tabela 02'!$A$1:$AF$250,L$1,FALSE)</f>
        <v>1</v>
      </c>
      <c r="M17" s="17">
        <f>VLOOKUP($A17,'tabela 02'!$A$1:$AF$250,M$1,FALSE)</f>
        <v>5</v>
      </c>
      <c r="N17" s="17">
        <f>VLOOKUP($A17,'tabela 02'!$A$1:$AF$250,N$1,FALSE)</f>
        <v>5</v>
      </c>
      <c r="O17" s="17">
        <f>VLOOKUP($A17,'tabela 02'!$A$1:$AF$250,O$1,FALSE)</f>
        <v>2</v>
      </c>
      <c r="P17" s="17">
        <f>VLOOKUP($A17,'tabela 02'!$A$1:$AF$250,P$1,FALSE)</f>
        <v>10</v>
      </c>
      <c r="Q17" s="17">
        <f>VLOOKUP($A17,'tabela 02'!$A$1:$AF$250,Q$1,FALSE)</f>
        <v>10</v>
      </c>
      <c r="R17" s="17">
        <f>VLOOKUP($A17,'tabela 02'!$A$1:$AF$250,R$1,FALSE)</f>
        <v>1</v>
      </c>
      <c r="S17" s="17">
        <f>VLOOKUP($A17,'tabela 02'!$A$1:$AF$250,S$1,FALSE)</f>
        <v>5</v>
      </c>
      <c r="T17" s="17">
        <f>VLOOKUP($A17,'tabela 02'!$A$1:$AF$250,T$1,FALSE)</f>
        <v>5</v>
      </c>
      <c r="U17" s="17">
        <f>VLOOKUP($A17,'tabela 02'!$A$1:$AF$250,U$1,FALSE)</f>
        <v>0</v>
      </c>
      <c r="V17" s="17">
        <f>VLOOKUP($A17,'tabela 02'!$A$1:$AF$250,V$1,FALSE)</f>
        <v>0</v>
      </c>
      <c r="W17" s="17">
        <f>VLOOKUP($A17,'tabela 02'!$A$1:$AF$250,W$1,FALSE)</f>
        <v>0</v>
      </c>
      <c r="X17" s="17">
        <f>VLOOKUP($A17,'tabela 02'!$A$1:$AF$250,X$1,FALSE)</f>
        <v>2</v>
      </c>
      <c r="Y17" s="17">
        <f>VLOOKUP($A17,'tabela 02'!$A$1:$AF$250,Y$1,FALSE)</f>
        <v>10</v>
      </c>
      <c r="Z17" s="17">
        <f>VLOOKUP($A17,'tabela 02'!$A$1:$AF$250,Z$1,FALSE)</f>
        <v>10</v>
      </c>
      <c r="AA17" s="17">
        <f>VLOOKUP($A17,'tabela 02'!$A$1:$AF$250,AA$1,FALSE)</f>
        <v>2</v>
      </c>
      <c r="AB17" s="17">
        <f>VLOOKUP($A17,'tabela 02'!$A$1:$AF$250,AB$1,FALSE)</f>
        <v>10</v>
      </c>
      <c r="AC17" s="17">
        <f>VLOOKUP($A17,'tabela 02'!$A$1:$AF$250,AC$1,FALSE)</f>
        <v>10</v>
      </c>
      <c r="AD17" s="17">
        <f>VLOOKUP($A17,'tabela 02'!$A$1:$AF$250,AD$1,FALSE)</f>
        <v>40</v>
      </c>
      <c r="AE17" s="18">
        <f t="shared" si="0"/>
        <v>16200</v>
      </c>
      <c r="AF17" s="28" t="str">
        <f t="shared" si="1"/>
        <v>SIM</v>
      </c>
    </row>
    <row r="18" spans="1:32" ht="28.5" customHeight="1" x14ac:dyDescent="0.25">
      <c r="A18" s="12">
        <v>15</v>
      </c>
      <c r="B18" s="13">
        <f>VLOOKUP(A18,'tabela 02'!$A$1:$AF$250,2,FALSE)</f>
        <v>3492</v>
      </c>
      <c r="C18" s="14" t="str">
        <f>VLOOKUP(A18,'tabela 02'!$A$1:$AF$250,3,FALSE)</f>
        <v>Serviço de manutenção corretiva com fornecimento de material e aplicação de peças, realizando a substituição de placa eletrônica receptora da unidade interna, de ar condicionado do  tipo Split(inverter ou convencional), de 9.000 a 10.000 Btus.</v>
      </c>
      <c r="D18" s="15" t="str">
        <f>VLOOKUP(A18,'tabela 02'!$A$1:$AF$250,4,FALSE)</f>
        <v>UNIDADE</v>
      </c>
      <c r="E18" s="16">
        <f>VLOOKUP(A18,'tabela 02'!$A$1:$AF$250,5,FALSE)</f>
        <v>489</v>
      </c>
      <c r="F18" s="17">
        <f>VLOOKUP($A18,'tabela 02'!$A$1:$AF$250,F$1,FALSE)</f>
        <v>9</v>
      </c>
      <c r="G18" s="17">
        <f>VLOOKUP($A18,'tabela 02'!$A$1:$AF$250,G$1,FALSE)</f>
        <v>45</v>
      </c>
      <c r="H18" s="17">
        <f>VLOOKUP($A18,'tabela 02'!$A$1:$AF$250,H$1,FALSE)</f>
        <v>45</v>
      </c>
      <c r="I18" s="17">
        <f>VLOOKUP($A18,'tabela 02'!$A$1:$AF$250,I$1,FALSE)</f>
        <v>0</v>
      </c>
      <c r="J18" s="17">
        <f>VLOOKUP($A18,'tabela 02'!$A$1:$AF$250,J$1,FALSE)</f>
        <v>0</v>
      </c>
      <c r="K18" s="17">
        <f>VLOOKUP($A18,'tabela 02'!$A$1:$AF$250,K$1,FALSE)</f>
        <v>0</v>
      </c>
      <c r="L18" s="17">
        <f>VLOOKUP($A18,'tabela 02'!$A$1:$AF$250,L$1,FALSE)</f>
        <v>1</v>
      </c>
      <c r="M18" s="17">
        <f>VLOOKUP($A18,'tabela 02'!$A$1:$AF$250,M$1,FALSE)</f>
        <v>5</v>
      </c>
      <c r="N18" s="17">
        <f>VLOOKUP($A18,'tabela 02'!$A$1:$AF$250,N$1,FALSE)</f>
        <v>5</v>
      </c>
      <c r="O18" s="17">
        <f>VLOOKUP($A18,'tabela 02'!$A$1:$AF$250,O$1,FALSE)</f>
        <v>2</v>
      </c>
      <c r="P18" s="17">
        <f>VLOOKUP($A18,'tabela 02'!$A$1:$AF$250,P$1,FALSE)</f>
        <v>10</v>
      </c>
      <c r="Q18" s="17">
        <f>VLOOKUP($A18,'tabela 02'!$A$1:$AF$250,Q$1,FALSE)</f>
        <v>10</v>
      </c>
      <c r="R18" s="17">
        <f>VLOOKUP($A18,'tabela 02'!$A$1:$AF$250,R$1,FALSE)</f>
        <v>1</v>
      </c>
      <c r="S18" s="17">
        <f>VLOOKUP($A18,'tabela 02'!$A$1:$AF$250,S$1,FALSE)</f>
        <v>5</v>
      </c>
      <c r="T18" s="17">
        <f>VLOOKUP($A18,'tabela 02'!$A$1:$AF$250,T$1,FALSE)</f>
        <v>5</v>
      </c>
      <c r="U18" s="17">
        <f>VLOOKUP($A18,'tabela 02'!$A$1:$AF$250,U$1,FALSE)</f>
        <v>1</v>
      </c>
      <c r="V18" s="17">
        <f>VLOOKUP($A18,'tabela 02'!$A$1:$AF$250,V$1,FALSE)</f>
        <v>5</v>
      </c>
      <c r="W18" s="17">
        <f>VLOOKUP($A18,'tabela 02'!$A$1:$AF$250,W$1,FALSE)</f>
        <v>5</v>
      </c>
      <c r="X18" s="17">
        <f>VLOOKUP($A18,'tabela 02'!$A$1:$AF$250,X$1,FALSE)</f>
        <v>2</v>
      </c>
      <c r="Y18" s="17">
        <f>VLOOKUP($A18,'tabela 02'!$A$1:$AF$250,Y$1,FALSE)</f>
        <v>10</v>
      </c>
      <c r="Z18" s="17">
        <f>VLOOKUP($A18,'tabela 02'!$A$1:$AF$250,Z$1,FALSE)</f>
        <v>10</v>
      </c>
      <c r="AA18" s="17">
        <f>VLOOKUP($A18,'tabela 02'!$A$1:$AF$250,AA$1,FALSE)</f>
        <v>2</v>
      </c>
      <c r="AB18" s="17">
        <f>VLOOKUP($A18,'tabela 02'!$A$1:$AF$250,AB$1,FALSE)</f>
        <v>10</v>
      </c>
      <c r="AC18" s="17">
        <f>VLOOKUP($A18,'tabela 02'!$A$1:$AF$250,AC$1,FALSE)</f>
        <v>10</v>
      </c>
      <c r="AD18" s="17">
        <f>VLOOKUP($A18,'tabela 02'!$A$1:$AF$250,AD$1,FALSE)</f>
        <v>45</v>
      </c>
      <c r="AE18" s="18">
        <f t="shared" si="0"/>
        <v>22005</v>
      </c>
      <c r="AF18" s="28" t="str">
        <f t="shared" si="1"/>
        <v>SIM</v>
      </c>
    </row>
    <row r="19" spans="1:32" ht="28.5" customHeight="1" x14ac:dyDescent="0.25">
      <c r="A19" s="12">
        <v>16</v>
      </c>
      <c r="B19" s="13">
        <f>VLOOKUP(A19,'tabela 02'!$A$1:$AF$250,2,FALSE)</f>
        <v>3492</v>
      </c>
      <c r="C19" s="14" t="str">
        <f>VLOOKUP(A19,'tabela 02'!$A$1:$AF$250,3,FALSE)</f>
        <v>Serviço de manutenção corretiva com fornecimento de material e aplicação de peças, realizando a substituição do motor de passo de movimentação das aletas/swing, de ar condicionado do  tipo Split(inverter ou convencional), de 9.000 a 10.000 Btus.</v>
      </c>
      <c r="D19" s="15" t="str">
        <f>VLOOKUP(A19,'tabela 02'!$A$1:$AF$250,4,FALSE)</f>
        <v>UNIDADE</v>
      </c>
      <c r="E19" s="16">
        <f>VLOOKUP(A19,'tabela 02'!$A$1:$AF$250,5,FALSE)</f>
        <v>160</v>
      </c>
      <c r="F19" s="17">
        <f>VLOOKUP($A19,'tabela 02'!$A$1:$AF$250,F$1,FALSE)</f>
        <v>8</v>
      </c>
      <c r="G19" s="17">
        <f>VLOOKUP($A19,'tabela 02'!$A$1:$AF$250,G$1,FALSE)</f>
        <v>40</v>
      </c>
      <c r="H19" s="17">
        <f>VLOOKUP($A19,'tabela 02'!$A$1:$AF$250,H$1,FALSE)</f>
        <v>40</v>
      </c>
      <c r="I19" s="17">
        <f>VLOOKUP($A19,'tabela 02'!$A$1:$AF$250,I$1,FALSE)</f>
        <v>0</v>
      </c>
      <c r="J19" s="17">
        <f>VLOOKUP($A19,'tabela 02'!$A$1:$AF$250,J$1,FALSE)</f>
        <v>0</v>
      </c>
      <c r="K19" s="17">
        <f>VLOOKUP($A19,'tabela 02'!$A$1:$AF$250,K$1,FALSE)</f>
        <v>0</v>
      </c>
      <c r="L19" s="17">
        <f>VLOOKUP($A19,'tabela 02'!$A$1:$AF$250,L$1,FALSE)</f>
        <v>1</v>
      </c>
      <c r="M19" s="17">
        <f>VLOOKUP($A19,'tabela 02'!$A$1:$AF$250,M$1,FALSE)</f>
        <v>5</v>
      </c>
      <c r="N19" s="17">
        <f>VLOOKUP($A19,'tabela 02'!$A$1:$AF$250,N$1,FALSE)</f>
        <v>5</v>
      </c>
      <c r="O19" s="17">
        <f>VLOOKUP($A19,'tabela 02'!$A$1:$AF$250,O$1,FALSE)</f>
        <v>2</v>
      </c>
      <c r="P19" s="17">
        <f>VLOOKUP($A19,'tabela 02'!$A$1:$AF$250,P$1,FALSE)</f>
        <v>10</v>
      </c>
      <c r="Q19" s="17">
        <f>VLOOKUP($A19,'tabela 02'!$A$1:$AF$250,Q$1,FALSE)</f>
        <v>10</v>
      </c>
      <c r="R19" s="17">
        <f>VLOOKUP($A19,'tabela 02'!$A$1:$AF$250,R$1,FALSE)</f>
        <v>1</v>
      </c>
      <c r="S19" s="17">
        <f>VLOOKUP($A19,'tabela 02'!$A$1:$AF$250,S$1,FALSE)</f>
        <v>5</v>
      </c>
      <c r="T19" s="17">
        <f>VLOOKUP($A19,'tabela 02'!$A$1:$AF$250,T$1,FALSE)</f>
        <v>5</v>
      </c>
      <c r="U19" s="17">
        <f>VLOOKUP($A19,'tabela 02'!$A$1:$AF$250,U$1,FALSE)</f>
        <v>0</v>
      </c>
      <c r="V19" s="17">
        <f>VLOOKUP($A19,'tabela 02'!$A$1:$AF$250,V$1,FALSE)</f>
        <v>0</v>
      </c>
      <c r="W19" s="17">
        <f>VLOOKUP($A19,'tabela 02'!$A$1:$AF$250,W$1,FALSE)</f>
        <v>0</v>
      </c>
      <c r="X19" s="17">
        <f>VLOOKUP($A19,'tabela 02'!$A$1:$AF$250,X$1,FALSE)</f>
        <v>2</v>
      </c>
      <c r="Y19" s="17">
        <f>VLOOKUP($A19,'tabela 02'!$A$1:$AF$250,Y$1,FALSE)</f>
        <v>10</v>
      </c>
      <c r="Z19" s="17">
        <f>VLOOKUP($A19,'tabela 02'!$A$1:$AF$250,Z$1,FALSE)</f>
        <v>10</v>
      </c>
      <c r="AA19" s="17">
        <f>VLOOKUP($A19,'tabela 02'!$A$1:$AF$250,AA$1,FALSE)</f>
        <v>2</v>
      </c>
      <c r="AB19" s="17">
        <f>VLOOKUP($A19,'tabela 02'!$A$1:$AF$250,AB$1,FALSE)</f>
        <v>10</v>
      </c>
      <c r="AC19" s="17">
        <f>VLOOKUP($A19,'tabela 02'!$A$1:$AF$250,AC$1,FALSE)</f>
        <v>10</v>
      </c>
      <c r="AD19" s="17">
        <f>VLOOKUP($A19,'tabela 02'!$A$1:$AF$250,AD$1,FALSE)</f>
        <v>40</v>
      </c>
      <c r="AE19" s="18">
        <f t="shared" si="0"/>
        <v>6400</v>
      </c>
      <c r="AF19" s="28" t="str">
        <f t="shared" si="1"/>
        <v>SIM</v>
      </c>
    </row>
    <row r="20" spans="1:32" ht="28.5" customHeight="1" x14ac:dyDescent="0.25">
      <c r="A20" s="12">
        <v>17</v>
      </c>
      <c r="B20" s="13">
        <f>VLOOKUP(A20,'tabela 02'!$A$1:$AF$250,2,FALSE)</f>
        <v>3492</v>
      </c>
      <c r="C20" s="14" t="str">
        <f>VLOOKUP(A20,'tabela 02'!$A$1:$AF$250,3,FALSE)</f>
        <v>Serviço de manutenção corretiva com fornecimento de material e aplicação de peças,  realizando a substituição de placa eletrônica unidade externa (condensadora), de ar condicionado do tipo Split (inverter) , de 9.000 a 10.000 Btus.</v>
      </c>
      <c r="D20" s="15" t="str">
        <f>VLOOKUP(A20,'tabela 02'!$A$1:$AF$250,4,FALSE)</f>
        <v>UNIDADE</v>
      </c>
      <c r="E20" s="16">
        <f>VLOOKUP(A20,'tabela 02'!$A$1:$AF$250,5,FALSE)</f>
        <v>576.66999999999996</v>
      </c>
      <c r="F20" s="17">
        <f>VLOOKUP($A20,'tabela 02'!$A$1:$AF$250,F$1,FALSE)</f>
        <v>9</v>
      </c>
      <c r="G20" s="17">
        <f>VLOOKUP($A20,'tabela 02'!$A$1:$AF$250,G$1,FALSE)</f>
        <v>45</v>
      </c>
      <c r="H20" s="17">
        <f>VLOOKUP($A20,'tabela 02'!$A$1:$AF$250,H$1,FALSE)</f>
        <v>45</v>
      </c>
      <c r="I20" s="17">
        <f>VLOOKUP($A20,'tabela 02'!$A$1:$AF$250,I$1,FALSE)</f>
        <v>0</v>
      </c>
      <c r="J20" s="17">
        <f>VLOOKUP($A20,'tabela 02'!$A$1:$AF$250,J$1,FALSE)</f>
        <v>0</v>
      </c>
      <c r="K20" s="17">
        <f>VLOOKUP($A20,'tabela 02'!$A$1:$AF$250,K$1,FALSE)</f>
        <v>0</v>
      </c>
      <c r="L20" s="17">
        <f>VLOOKUP($A20,'tabela 02'!$A$1:$AF$250,L$1,FALSE)</f>
        <v>1</v>
      </c>
      <c r="M20" s="17">
        <f>VLOOKUP($A20,'tabela 02'!$A$1:$AF$250,M$1,FALSE)</f>
        <v>5</v>
      </c>
      <c r="N20" s="17">
        <f>VLOOKUP($A20,'tabela 02'!$A$1:$AF$250,N$1,FALSE)</f>
        <v>5</v>
      </c>
      <c r="O20" s="17">
        <f>VLOOKUP($A20,'tabela 02'!$A$1:$AF$250,O$1,FALSE)</f>
        <v>2</v>
      </c>
      <c r="P20" s="17">
        <f>VLOOKUP($A20,'tabela 02'!$A$1:$AF$250,P$1,FALSE)</f>
        <v>10</v>
      </c>
      <c r="Q20" s="17">
        <f>VLOOKUP($A20,'tabela 02'!$A$1:$AF$250,Q$1,FALSE)</f>
        <v>10</v>
      </c>
      <c r="R20" s="17">
        <f>VLOOKUP($A20,'tabela 02'!$A$1:$AF$250,R$1,FALSE)</f>
        <v>1</v>
      </c>
      <c r="S20" s="17">
        <f>VLOOKUP($A20,'tabela 02'!$A$1:$AF$250,S$1,FALSE)</f>
        <v>5</v>
      </c>
      <c r="T20" s="17">
        <f>VLOOKUP($A20,'tabela 02'!$A$1:$AF$250,T$1,FALSE)</f>
        <v>5</v>
      </c>
      <c r="U20" s="17">
        <f>VLOOKUP($A20,'tabela 02'!$A$1:$AF$250,U$1,FALSE)</f>
        <v>1</v>
      </c>
      <c r="V20" s="17">
        <f>VLOOKUP($A20,'tabela 02'!$A$1:$AF$250,V$1,FALSE)</f>
        <v>5</v>
      </c>
      <c r="W20" s="17">
        <f>VLOOKUP($A20,'tabela 02'!$A$1:$AF$250,W$1,FALSE)</f>
        <v>5</v>
      </c>
      <c r="X20" s="17">
        <f>VLOOKUP($A20,'tabela 02'!$A$1:$AF$250,X$1,FALSE)</f>
        <v>2</v>
      </c>
      <c r="Y20" s="17">
        <f>VLOOKUP($A20,'tabela 02'!$A$1:$AF$250,Y$1,FALSE)</f>
        <v>10</v>
      </c>
      <c r="Z20" s="17">
        <f>VLOOKUP($A20,'tabela 02'!$A$1:$AF$250,Z$1,FALSE)</f>
        <v>10</v>
      </c>
      <c r="AA20" s="17">
        <f>VLOOKUP($A20,'tabela 02'!$A$1:$AF$250,AA$1,FALSE)</f>
        <v>2</v>
      </c>
      <c r="AB20" s="17">
        <f>VLOOKUP($A20,'tabela 02'!$A$1:$AF$250,AB$1,FALSE)</f>
        <v>10</v>
      </c>
      <c r="AC20" s="17">
        <f>VLOOKUP($A20,'tabela 02'!$A$1:$AF$250,AC$1,FALSE)</f>
        <v>10</v>
      </c>
      <c r="AD20" s="17">
        <f>VLOOKUP($A20,'tabela 02'!$A$1:$AF$250,AD$1,FALSE)</f>
        <v>45</v>
      </c>
      <c r="AE20" s="18">
        <f t="shared" si="0"/>
        <v>25950.149999999998</v>
      </c>
      <c r="AF20" s="28" t="str">
        <f t="shared" si="1"/>
        <v>SIM</v>
      </c>
    </row>
    <row r="21" spans="1:32" ht="28.5" customHeight="1" x14ac:dyDescent="0.25">
      <c r="A21" s="12">
        <v>18</v>
      </c>
      <c r="B21" s="13">
        <f>VLOOKUP(A21,'tabela 02'!$A$1:$AF$250,2,FALSE)</f>
        <v>3492</v>
      </c>
      <c r="C21" s="14" t="str">
        <f>VLOOKUP(A21,'tabela 02'!$A$1:$AF$250,3,FALSE)</f>
        <v>Serviço de manutenção corretiva com o reparo da placa eletrônica da condensadora, de ar condicionado do tipo Split (inverter ou convencional) , de 9.000 a 10.000 Btus.</v>
      </c>
      <c r="D21" s="15" t="str">
        <f>VLOOKUP(A21,'tabela 02'!$A$1:$AF$250,4,FALSE)</f>
        <v>UNIDADE</v>
      </c>
      <c r="E21" s="16">
        <f>VLOOKUP(A21,'tabela 02'!$A$1:$AF$250,5,FALSE)</f>
        <v>426</v>
      </c>
      <c r="F21" s="17">
        <f>VLOOKUP($A21,'tabela 02'!$A$1:$AF$250,F$1,FALSE)</f>
        <v>8</v>
      </c>
      <c r="G21" s="17">
        <f>VLOOKUP($A21,'tabela 02'!$A$1:$AF$250,G$1,FALSE)</f>
        <v>40</v>
      </c>
      <c r="H21" s="17">
        <f>VLOOKUP($A21,'tabela 02'!$A$1:$AF$250,H$1,FALSE)</f>
        <v>40</v>
      </c>
      <c r="I21" s="17">
        <f>VLOOKUP($A21,'tabela 02'!$A$1:$AF$250,I$1,FALSE)</f>
        <v>0</v>
      </c>
      <c r="J21" s="17">
        <f>VLOOKUP($A21,'tabela 02'!$A$1:$AF$250,J$1,FALSE)</f>
        <v>0</v>
      </c>
      <c r="K21" s="17">
        <f>VLOOKUP($A21,'tabela 02'!$A$1:$AF$250,K$1,FALSE)</f>
        <v>0</v>
      </c>
      <c r="L21" s="17">
        <f>VLOOKUP($A21,'tabela 02'!$A$1:$AF$250,L$1,FALSE)</f>
        <v>1</v>
      </c>
      <c r="M21" s="17">
        <f>VLOOKUP($A21,'tabela 02'!$A$1:$AF$250,M$1,FALSE)</f>
        <v>5</v>
      </c>
      <c r="N21" s="17">
        <f>VLOOKUP($A21,'tabela 02'!$A$1:$AF$250,N$1,FALSE)</f>
        <v>5</v>
      </c>
      <c r="O21" s="17">
        <f>VLOOKUP($A21,'tabela 02'!$A$1:$AF$250,O$1,FALSE)</f>
        <v>2</v>
      </c>
      <c r="P21" s="17">
        <f>VLOOKUP($A21,'tabela 02'!$A$1:$AF$250,P$1,FALSE)</f>
        <v>10</v>
      </c>
      <c r="Q21" s="17">
        <f>VLOOKUP($A21,'tabela 02'!$A$1:$AF$250,Q$1,FALSE)</f>
        <v>10</v>
      </c>
      <c r="R21" s="17">
        <f>VLOOKUP($A21,'tabela 02'!$A$1:$AF$250,R$1,FALSE)</f>
        <v>1</v>
      </c>
      <c r="S21" s="17">
        <f>VLOOKUP($A21,'tabela 02'!$A$1:$AF$250,S$1,FALSE)</f>
        <v>5</v>
      </c>
      <c r="T21" s="17">
        <f>VLOOKUP($A21,'tabela 02'!$A$1:$AF$250,T$1,FALSE)</f>
        <v>5</v>
      </c>
      <c r="U21" s="17">
        <f>VLOOKUP($A21,'tabela 02'!$A$1:$AF$250,U$1,FALSE)</f>
        <v>0</v>
      </c>
      <c r="V21" s="17">
        <f>VLOOKUP($A21,'tabela 02'!$A$1:$AF$250,V$1,FALSE)</f>
        <v>0</v>
      </c>
      <c r="W21" s="17">
        <f>VLOOKUP($A21,'tabela 02'!$A$1:$AF$250,W$1,FALSE)</f>
        <v>0</v>
      </c>
      <c r="X21" s="17">
        <f>VLOOKUP($A21,'tabela 02'!$A$1:$AF$250,X$1,FALSE)</f>
        <v>2</v>
      </c>
      <c r="Y21" s="17">
        <f>VLOOKUP($A21,'tabela 02'!$A$1:$AF$250,Y$1,FALSE)</f>
        <v>10</v>
      </c>
      <c r="Z21" s="17">
        <f>VLOOKUP($A21,'tabela 02'!$A$1:$AF$250,Z$1,FALSE)</f>
        <v>10</v>
      </c>
      <c r="AA21" s="17">
        <f>VLOOKUP($A21,'tabela 02'!$A$1:$AF$250,AA$1,FALSE)</f>
        <v>2</v>
      </c>
      <c r="AB21" s="17">
        <f>VLOOKUP($A21,'tabela 02'!$A$1:$AF$250,AB$1,FALSE)</f>
        <v>10</v>
      </c>
      <c r="AC21" s="17">
        <f>VLOOKUP($A21,'tabela 02'!$A$1:$AF$250,AC$1,FALSE)</f>
        <v>10</v>
      </c>
      <c r="AD21" s="17">
        <f>VLOOKUP($A21,'tabela 02'!$A$1:$AF$250,AD$1,FALSE)</f>
        <v>40</v>
      </c>
      <c r="AE21" s="18">
        <f t="shared" si="0"/>
        <v>17040</v>
      </c>
      <c r="AF21" s="28" t="str">
        <f t="shared" si="1"/>
        <v>SIM</v>
      </c>
    </row>
    <row r="22" spans="1:32" ht="28.5" customHeight="1" x14ac:dyDescent="0.25">
      <c r="A22" s="12">
        <v>19</v>
      </c>
      <c r="B22" s="13">
        <f>VLOOKUP(A22,'tabela 02'!$A$1:$AF$250,2,FALSE)</f>
        <v>3492</v>
      </c>
      <c r="C22" s="14" t="str">
        <f>VLOOKUP(A22,'tabela 02'!$A$1:$AF$250,3,FALSE)</f>
        <v>Serviço    de  manutenção  corretiva  com fornecimento de material e aplicação de peças,  realizando a substituição do motor do ventilador da unidade externa, de ar condicionado do tipo Split (inverter ou convencional) , de 9.000 a 10.000 Btus.</v>
      </c>
      <c r="D22" s="15" t="str">
        <f>VLOOKUP(A22,'tabela 02'!$A$1:$AF$250,4,FALSE)</f>
        <v>UNIDADE</v>
      </c>
      <c r="E22" s="16">
        <f>VLOOKUP(A22,'tabela 02'!$A$1:$AF$250,5,FALSE)</f>
        <v>502.33</v>
      </c>
      <c r="F22" s="17">
        <f>VLOOKUP($A22,'tabela 02'!$A$1:$AF$250,F$1,FALSE)</f>
        <v>9</v>
      </c>
      <c r="G22" s="17">
        <f>VLOOKUP($A22,'tabela 02'!$A$1:$AF$250,G$1,FALSE)</f>
        <v>45</v>
      </c>
      <c r="H22" s="17">
        <f>VLOOKUP($A22,'tabela 02'!$A$1:$AF$250,H$1,FALSE)</f>
        <v>45</v>
      </c>
      <c r="I22" s="17">
        <f>VLOOKUP($A22,'tabela 02'!$A$1:$AF$250,I$1,FALSE)</f>
        <v>0</v>
      </c>
      <c r="J22" s="17">
        <f>VLOOKUP($A22,'tabela 02'!$A$1:$AF$250,J$1,FALSE)</f>
        <v>0</v>
      </c>
      <c r="K22" s="17">
        <f>VLOOKUP($A22,'tabela 02'!$A$1:$AF$250,K$1,FALSE)</f>
        <v>0</v>
      </c>
      <c r="L22" s="17">
        <f>VLOOKUP($A22,'tabela 02'!$A$1:$AF$250,L$1,FALSE)</f>
        <v>1</v>
      </c>
      <c r="M22" s="17">
        <f>VLOOKUP($A22,'tabela 02'!$A$1:$AF$250,M$1,FALSE)</f>
        <v>5</v>
      </c>
      <c r="N22" s="17">
        <f>VLOOKUP($A22,'tabela 02'!$A$1:$AF$250,N$1,FALSE)</f>
        <v>5</v>
      </c>
      <c r="O22" s="17">
        <f>VLOOKUP($A22,'tabela 02'!$A$1:$AF$250,O$1,FALSE)</f>
        <v>2</v>
      </c>
      <c r="P22" s="17">
        <f>VLOOKUP($A22,'tabela 02'!$A$1:$AF$250,P$1,FALSE)</f>
        <v>10</v>
      </c>
      <c r="Q22" s="17">
        <f>VLOOKUP($A22,'tabela 02'!$A$1:$AF$250,Q$1,FALSE)</f>
        <v>10</v>
      </c>
      <c r="R22" s="17">
        <f>VLOOKUP($A22,'tabela 02'!$A$1:$AF$250,R$1,FALSE)</f>
        <v>1</v>
      </c>
      <c r="S22" s="17">
        <f>VLOOKUP($A22,'tabela 02'!$A$1:$AF$250,S$1,FALSE)</f>
        <v>5</v>
      </c>
      <c r="T22" s="17">
        <f>VLOOKUP($A22,'tabela 02'!$A$1:$AF$250,T$1,FALSE)</f>
        <v>5</v>
      </c>
      <c r="U22" s="17">
        <f>VLOOKUP($A22,'tabela 02'!$A$1:$AF$250,U$1,FALSE)</f>
        <v>1</v>
      </c>
      <c r="V22" s="17">
        <f>VLOOKUP($A22,'tabela 02'!$A$1:$AF$250,V$1,FALSE)</f>
        <v>5</v>
      </c>
      <c r="W22" s="17">
        <f>VLOOKUP($A22,'tabela 02'!$A$1:$AF$250,W$1,FALSE)</f>
        <v>5</v>
      </c>
      <c r="X22" s="17">
        <f>VLOOKUP($A22,'tabela 02'!$A$1:$AF$250,X$1,FALSE)</f>
        <v>2</v>
      </c>
      <c r="Y22" s="17">
        <f>VLOOKUP($A22,'tabela 02'!$A$1:$AF$250,Y$1,FALSE)</f>
        <v>10</v>
      </c>
      <c r="Z22" s="17">
        <f>VLOOKUP($A22,'tabela 02'!$A$1:$AF$250,Z$1,FALSE)</f>
        <v>10</v>
      </c>
      <c r="AA22" s="17">
        <f>VLOOKUP($A22,'tabela 02'!$A$1:$AF$250,AA$1,FALSE)</f>
        <v>2</v>
      </c>
      <c r="AB22" s="17">
        <f>VLOOKUP($A22,'tabela 02'!$A$1:$AF$250,AB$1,FALSE)</f>
        <v>10</v>
      </c>
      <c r="AC22" s="17">
        <f>VLOOKUP($A22,'tabela 02'!$A$1:$AF$250,AC$1,FALSE)</f>
        <v>10</v>
      </c>
      <c r="AD22" s="17">
        <f>VLOOKUP($A22,'tabela 02'!$A$1:$AF$250,AD$1,FALSE)</f>
        <v>45</v>
      </c>
      <c r="AE22" s="18">
        <f t="shared" si="0"/>
        <v>22604.85</v>
      </c>
      <c r="AF22" s="28" t="str">
        <f t="shared" si="1"/>
        <v>SIM</v>
      </c>
    </row>
    <row r="23" spans="1:32" ht="28.5" customHeight="1" x14ac:dyDescent="0.25">
      <c r="A23" s="12">
        <v>20</v>
      </c>
      <c r="B23" s="13">
        <f>VLOOKUP(A23,'tabela 02'!$A$1:$AF$250,2,FALSE)</f>
        <v>3492</v>
      </c>
      <c r="C23" s="14" t="str">
        <f>VLOOKUP(A23,'tabela 02'!$A$1:$AF$250,3,FALSE)</f>
        <v>Serviço    de  manutenção   corretiva  com  reparo de motor do ventilador da unidade externa, de ar condicionado do tipo Split (inverter ou convencional) , de 9.000 a 10.000 Btus.</v>
      </c>
      <c r="D23" s="15" t="str">
        <f>VLOOKUP(A23,'tabela 02'!$A$1:$AF$250,4,FALSE)</f>
        <v>UNIDADE</v>
      </c>
      <c r="E23" s="16">
        <f>VLOOKUP(A23,'tabela 02'!$A$1:$AF$250,5,FALSE)</f>
        <v>371.67</v>
      </c>
      <c r="F23" s="17">
        <f>VLOOKUP($A23,'tabela 02'!$A$1:$AF$250,F$1,FALSE)</f>
        <v>8</v>
      </c>
      <c r="G23" s="17">
        <f>VLOOKUP($A23,'tabela 02'!$A$1:$AF$250,G$1,FALSE)</f>
        <v>40</v>
      </c>
      <c r="H23" s="17">
        <f>VLOOKUP($A23,'tabela 02'!$A$1:$AF$250,H$1,FALSE)</f>
        <v>40</v>
      </c>
      <c r="I23" s="17">
        <f>VLOOKUP($A23,'tabela 02'!$A$1:$AF$250,I$1,FALSE)</f>
        <v>0</v>
      </c>
      <c r="J23" s="17">
        <f>VLOOKUP($A23,'tabela 02'!$A$1:$AF$250,J$1,FALSE)</f>
        <v>0</v>
      </c>
      <c r="K23" s="17">
        <f>VLOOKUP($A23,'tabela 02'!$A$1:$AF$250,K$1,FALSE)</f>
        <v>0</v>
      </c>
      <c r="L23" s="17">
        <f>VLOOKUP($A23,'tabela 02'!$A$1:$AF$250,L$1,FALSE)</f>
        <v>1</v>
      </c>
      <c r="M23" s="17">
        <f>VLOOKUP($A23,'tabela 02'!$A$1:$AF$250,M$1,FALSE)</f>
        <v>5</v>
      </c>
      <c r="N23" s="17">
        <f>VLOOKUP($A23,'tabela 02'!$A$1:$AF$250,N$1,FALSE)</f>
        <v>5</v>
      </c>
      <c r="O23" s="17">
        <f>VLOOKUP($A23,'tabela 02'!$A$1:$AF$250,O$1,FALSE)</f>
        <v>2</v>
      </c>
      <c r="P23" s="17">
        <f>VLOOKUP($A23,'tabela 02'!$A$1:$AF$250,P$1,FALSE)</f>
        <v>10</v>
      </c>
      <c r="Q23" s="17">
        <f>VLOOKUP($A23,'tabela 02'!$A$1:$AF$250,Q$1,FALSE)</f>
        <v>10</v>
      </c>
      <c r="R23" s="17">
        <f>VLOOKUP($A23,'tabela 02'!$A$1:$AF$250,R$1,FALSE)</f>
        <v>1</v>
      </c>
      <c r="S23" s="17">
        <f>VLOOKUP($A23,'tabela 02'!$A$1:$AF$250,S$1,FALSE)</f>
        <v>5</v>
      </c>
      <c r="T23" s="17">
        <f>VLOOKUP($A23,'tabela 02'!$A$1:$AF$250,T$1,FALSE)</f>
        <v>5</v>
      </c>
      <c r="U23" s="17">
        <f>VLOOKUP($A23,'tabela 02'!$A$1:$AF$250,U$1,FALSE)</f>
        <v>0</v>
      </c>
      <c r="V23" s="17">
        <f>VLOOKUP($A23,'tabela 02'!$A$1:$AF$250,V$1,FALSE)</f>
        <v>0</v>
      </c>
      <c r="W23" s="17">
        <f>VLOOKUP($A23,'tabela 02'!$A$1:$AF$250,W$1,FALSE)</f>
        <v>0</v>
      </c>
      <c r="X23" s="17">
        <f>VLOOKUP($A23,'tabela 02'!$A$1:$AF$250,X$1,FALSE)</f>
        <v>2</v>
      </c>
      <c r="Y23" s="17">
        <f>VLOOKUP($A23,'tabela 02'!$A$1:$AF$250,Y$1,FALSE)</f>
        <v>10</v>
      </c>
      <c r="Z23" s="17">
        <f>VLOOKUP($A23,'tabela 02'!$A$1:$AF$250,Z$1,FALSE)</f>
        <v>10</v>
      </c>
      <c r="AA23" s="17">
        <f>VLOOKUP($A23,'tabela 02'!$A$1:$AF$250,AA$1,FALSE)</f>
        <v>2</v>
      </c>
      <c r="AB23" s="17">
        <f>VLOOKUP($A23,'tabela 02'!$A$1:$AF$250,AB$1,FALSE)</f>
        <v>10</v>
      </c>
      <c r="AC23" s="17">
        <f>VLOOKUP($A23,'tabela 02'!$A$1:$AF$250,AC$1,FALSE)</f>
        <v>10</v>
      </c>
      <c r="AD23" s="17">
        <f>VLOOKUP($A23,'tabela 02'!$A$1:$AF$250,AD$1,FALSE)</f>
        <v>40</v>
      </c>
      <c r="AE23" s="18">
        <f t="shared" si="0"/>
        <v>14866.800000000001</v>
      </c>
      <c r="AF23" s="28" t="str">
        <f t="shared" si="1"/>
        <v>SIM</v>
      </c>
    </row>
    <row r="24" spans="1:32" ht="28.5" customHeight="1" x14ac:dyDescent="0.25">
      <c r="A24" s="12">
        <v>21</v>
      </c>
      <c r="B24" s="13">
        <f>VLOOKUP(A24,'tabela 02'!$A$1:$AF$250,2,FALSE)</f>
        <v>3492</v>
      </c>
      <c r="C24" s="14" t="str">
        <f>VLOOKUP(A24,'tabela 02'!$A$1:$AF$250,3,FALSE)</f>
        <v>Serviço    de  manutenção    corretiva   com fornecimento de material e aplicação de peças, realizando a substituição de motor do ventilador da unidade interna, de ar condicionado do tipo Split (convencional) , de 9.000 a 10.000 Btus.</v>
      </c>
      <c r="D24" s="15" t="str">
        <f>VLOOKUP(A24,'tabela 02'!$A$1:$AF$250,4,FALSE)</f>
        <v>UNIDADE</v>
      </c>
      <c r="E24" s="16">
        <f>VLOOKUP(A24,'tabela 02'!$A$1:$AF$250,5,FALSE)</f>
        <v>502.33</v>
      </c>
      <c r="F24" s="17">
        <f>VLOOKUP($A24,'tabela 02'!$A$1:$AF$250,F$1,FALSE)</f>
        <v>9</v>
      </c>
      <c r="G24" s="17">
        <f>VLOOKUP($A24,'tabela 02'!$A$1:$AF$250,G$1,FALSE)</f>
        <v>45</v>
      </c>
      <c r="H24" s="17">
        <f>VLOOKUP($A24,'tabela 02'!$A$1:$AF$250,H$1,FALSE)</f>
        <v>45</v>
      </c>
      <c r="I24" s="17">
        <f>VLOOKUP($A24,'tabela 02'!$A$1:$AF$250,I$1,FALSE)</f>
        <v>0</v>
      </c>
      <c r="J24" s="17">
        <f>VLOOKUP($A24,'tabela 02'!$A$1:$AF$250,J$1,FALSE)</f>
        <v>0</v>
      </c>
      <c r="K24" s="17">
        <f>VLOOKUP($A24,'tabela 02'!$A$1:$AF$250,K$1,FALSE)</f>
        <v>0</v>
      </c>
      <c r="L24" s="17">
        <f>VLOOKUP($A24,'tabela 02'!$A$1:$AF$250,L$1,FALSE)</f>
        <v>1</v>
      </c>
      <c r="M24" s="17">
        <f>VLOOKUP($A24,'tabela 02'!$A$1:$AF$250,M$1,FALSE)</f>
        <v>5</v>
      </c>
      <c r="N24" s="17">
        <f>VLOOKUP($A24,'tabela 02'!$A$1:$AF$250,N$1,FALSE)</f>
        <v>5</v>
      </c>
      <c r="O24" s="17">
        <f>VLOOKUP($A24,'tabela 02'!$A$1:$AF$250,O$1,FALSE)</f>
        <v>2</v>
      </c>
      <c r="P24" s="17">
        <f>VLOOKUP($A24,'tabela 02'!$A$1:$AF$250,P$1,FALSE)</f>
        <v>10</v>
      </c>
      <c r="Q24" s="17">
        <f>VLOOKUP($A24,'tabela 02'!$A$1:$AF$250,Q$1,FALSE)</f>
        <v>10</v>
      </c>
      <c r="R24" s="17">
        <f>VLOOKUP($A24,'tabela 02'!$A$1:$AF$250,R$1,FALSE)</f>
        <v>1</v>
      </c>
      <c r="S24" s="17">
        <f>VLOOKUP($A24,'tabela 02'!$A$1:$AF$250,S$1,FALSE)</f>
        <v>5</v>
      </c>
      <c r="T24" s="17">
        <f>VLOOKUP($A24,'tabela 02'!$A$1:$AF$250,T$1,FALSE)</f>
        <v>5</v>
      </c>
      <c r="U24" s="17">
        <f>VLOOKUP($A24,'tabela 02'!$A$1:$AF$250,U$1,FALSE)</f>
        <v>1</v>
      </c>
      <c r="V24" s="17">
        <f>VLOOKUP($A24,'tabela 02'!$A$1:$AF$250,V$1,FALSE)</f>
        <v>5</v>
      </c>
      <c r="W24" s="17">
        <f>VLOOKUP($A24,'tabela 02'!$A$1:$AF$250,W$1,FALSE)</f>
        <v>5</v>
      </c>
      <c r="X24" s="17">
        <f>VLOOKUP($A24,'tabela 02'!$A$1:$AF$250,X$1,FALSE)</f>
        <v>2</v>
      </c>
      <c r="Y24" s="17">
        <f>VLOOKUP($A24,'tabela 02'!$A$1:$AF$250,Y$1,FALSE)</f>
        <v>10</v>
      </c>
      <c r="Z24" s="17">
        <f>VLOOKUP($A24,'tabela 02'!$A$1:$AF$250,Z$1,FALSE)</f>
        <v>10</v>
      </c>
      <c r="AA24" s="17">
        <f>VLOOKUP($A24,'tabela 02'!$A$1:$AF$250,AA$1,FALSE)</f>
        <v>2</v>
      </c>
      <c r="AB24" s="17">
        <f>VLOOKUP($A24,'tabela 02'!$A$1:$AF$250,AB$1,FALSE)</f>
        <v>10</v>
      </c>
      <c r="AC24" s="17">
        <f>VLOOKUP($A24,'tabela 02'!$A$1:$AF$250,AC$1,FALSE)</f>
        <v>10</v>
      </c>
      <c r="AD24" s="17">
        <f>VLOOKUP($A24,'tabela 02'!$A$1:$AF$250,AD$1,FALSE)</f>
        <v>45</v>
      </c>
      <c r="AE24" s="18">
        <f t="shared" si="0"/>
        <v>22604.85</v>
      </c>
      <c r="AF24" s="28" t="str">
        <f t="shared" si="1"/>
        <v>SIM</v>
      </c>
    </row>
    <row r="25" spans="1:32" ht="28.5" customHeight="1" x14ac:dyDescent="0.25">
      <c r="A25" s="12">
        <v>22</v>
      </c>
      <c r="B25" s="13">
        <f>VLOOKUP(A25,'tabela 02'!$A$1:$AF$250,2,FALSE)</f>
        <v>3492</v>
      </c>
      <c r="C25" s="14" t="str">
        <f>VLOOKUP(A25,'tabela 02'!$A$1:$AF$250,3,FALSE)</f>
        <v>Serviço    de  manutenção  corretiva com reparo de motor do ventilador da unidade interna, de ar condicionado do tipo Split (convencional), de 9.000 a 10.000 Btus.</v>
      </c>
      <c r="D25" s="15" t="str">
        <f>VLOOKUP(A25,'tabela 02'!$A$1:$AF$250,4,FALSE)</f>
        <v>UNIDADE</v>
      </c>
      <c r="E25" s="16">
        <f>VLOOKUP(A25,'tabela 02'!$A$1:$AF$250,5,FALSE)</f>
        <v>385</v>
      </c>
      <c r="F25" s="17">
        <f>VLOOKUP($A25,'tabela 02'!$A$1:$AF$250,F$1,FALSE)</f>
        <v>8</v>
      </c>
      <c r="G25" s="17">
        <f>VLOOKUP($A25,'tabela 02'!$A$1:$AF$250,G$1,FALSE)</f>
        <v>40</v>
      </c>
      <c r="H25" s="17">
        <f>VLOOKUP($A25,'tabela 02'!$A$1:$AF$250,H$1,FALSE)</f>
        <v>40</v>
      </c>
      <c r="I25" s="17">
        <f>VLOOKUP($A25,'tabela 02'!$A$1:$AF$250,I$1,FALSE)</f>
        <v>0</v>
      </c>
      <c r="J25" s="17">
        <f>VLOOKUP($A25,'tabela 02'!$A$1:$AF$250,J$1,FALSE)</f>
        <v>0</v>
      </c>
      <c r="K25" s="17">
        <f>VLOOKUP($A25,'tabela 02'!$A$1:$AF$250,K$1,FALSE)</f>
        <v>0</v>
      </c>
      <c r="L25" s="17">
        <f>VLOOKUP($A25,'tabela 02'!$A$1:$AF$250,L$1,FALSE)</f>
        <v>1</v>
      </c>
      <c r="M25" s="17">
        <f>VLOOKUP($A25,'tabela 02'!$A$1:$AF$250,M$1,FALSE)</f>
        <v>5</v>
      </c>
      <c r="N25" s="17">
        <f>VLOOKUP($A25,'tabela 02'!$A$1:$AF$250,N$1,FALSE)</f>
        <v>5</v>
      </c>
      <c r="O25" s="17">
        <f>VLOOKUP($A25,'tabela 02'!$A$1:$AF$250,O$1,FALSE)</f>
        <v>2</v>
      </c>
      <c r="P25" s="17">
        <f>VLOOKUP($A25,'tabela 02'!$A$1:$AF$250,P$1,FALSE)</f>
        <v>10</v>
      </c>
      <c r="Q25" s="17">
        <f>VLOOKUP($A25,'tabela 02'!$A$1:$AF$250,Q$1,FALSE)</f>
        <v>10</v>
      </c>
      <c r="R25" s="17">
        <f>VLOOKUP($A25,'tabela 02'!$A$1:$AF$250,R$1,FALSE)</f>
        <v>1</v>
      </c>
      <c r="S25" s="17">
        <f>VLOOKUP($A25,'tabela 02'!$A$1:$AF$250,S$1,FALSE)</f>
        <v>5</v>
      </c>
      <c r="T25" s="17">
        <f>VLOOKUP($A25,'tabela 02'!$A$1:$AF$250,T$1,FALSE)</f>
        <v>5</v>
      </c>
      <c r="U25" s="17">
        <f>VLOOKUP($A25,'tabela 02'!$A$1:$AF$250,U$1,FALSE)</f>
        <v>0</v>
      </c>
      <c r="V25" s="17">
        <f>VLOOKUP($A25,'tabela 02'!$A$1:$AF$250,V$1,FALSE)</f>
        <v>0</v>
      </c>
      <c r="W25" s="17">
        <f>VLOOKUP($A25,'tabela 02'!$A$1:$AF$250,W$1,FALSE)</f>
        <v>0</v>
      </c>
      <c r="X25" s="17">
        <f>VLOOKUP($A25,'tabela 02'!$A$1:$AF$250,X$1,FALSE)</f>
        <v>2</v>
      </c>
      <c r="Y25" s="17">
        <f>VLOOKUP($A25,'tabela 02'!$A$1:$AF$250,Y$1,FALSE)</f>
        <v>10</v>
      </c>
      <c r="Z25" s="17">
        <f>VLOOKUP($A25,'tabela 02'!$A$1:$AF$250,Z$1,FALSE)</f>
        <v>10</v>
      </c>
      <c r="AA25" s="17">
        <f>VLOOKUP($A25,'tabela 02'!$A$1:$AF$250,AA$1,FALSE)</f>
        <v>2</v>
      </c>
      <c r="AB25" s="17">
        <f>VLOOKUP($A25,'tabela 02'!$A$1:$AF$250,AB$1,FALSE)</f>
        <v>10</v>
      </c>
      <c r="AC25" s="17">
        <f>VLOOKUP($A25,'tabela 02'!$A$1:$AF$250,AC$1,FALSE)</f>
        <v>10</v>
      </c>
      <c r="AD25" s="17">
        <f>VLOOKUP($A25,'tabela 02'!$A$1:$AF$250,AD$1,FALSE)</f>
        <v>40</v>
      </c>
      <c r="AE25" s="18">
        <f t="shared" si="0"/>
        <v>15400</v>
      </c>
      <c r="AF25" s="28" t="str">
        <f t="shared" si="1"/>
        <v>SIM</v>
      </c>
    </row>
    <row r="26" spans="1:32" ht="28.5" customHeight="1" x14ac:dyDescent="0.25">
      <c r="A26" s="12">
        <v>23</v>
      </c>
      <c r="B26" s="13">
        <f>VLOOKUP(A26,'tabela 02'!$A$1:$AF$250,2,FALSE)</f>
        <v>3492</v>
      </c>
      <c r="C26" s="14" t="str">
        <f>VLOOKUP(A26,'tabela 02'!$A$1:$AF$250,3,FALSE)</f>
        <v>Serviço    de     manutenção    corretiva  com fornecimento de material e aplicação de peças,  realizando a substituição da turbina da unidade interna, de ar condicionado do tipo Split (inverter ou convencional), de 9.000 a 10.000 Btus.</v>
      </c>
      <c r="D26" s="15" t="str">
        <f>VLOOKUP(A26,'tabela 02'!$A$1:$AF$250,4,FALSE)</f>
        <v>UNIDADE</v>
      </c>
      <c r="E26" s="16">
        <f>VLOOKUP(A26,'tabela 02'!$A$1:$AF$250,5,FALSE)</f>
        <v>406</v>
      </c>
      <c r="F26" s="17">
        <f>VLOOKUP($A26,'tabela 02'!$A$1:$AF$250,F$1,FALSE)</f>
        <v>9</v>
      </c>
      <c r="G26" s="17">
        <f>VLOOKUP($A26,'tabela 02'!$A$1:$AF$250,G$1,FALSE)</f>
        <v>45</v>
      </c>
      <c r="H26" s="17">
        <f>VLOOKUP($A26,'tabela 02'!$A$1:$AF$250,H$1,FALSE)</f>
        <v>45</v>
      </c>
      <c r="I26" s="17">
        <f>VLOOKUP($A26,'tabela 02'!$A$1:$AF$250,I$1,FALSE)</f>
        <v>0</v>
      </c>
      <c r="J26" s="17">
        <f>VLOOKUP($A26,'tabela 02'!$A$1:$AF$250,J$1,FALSE)</f>
        <v>0</v>
      </c>
      <c r="K26" s="17">
        <f>VLOOKUP($A26,'tabela 02'!$A$1:$AF$250,K$1,FALSE)</f>
        <v>0</v>
      </c>
      <c r="L26" s="17">
        <f>VLOOKUP($A26,'tabela 02'!$A$1:$AF$250,L$1,FALSE)</f>
        <v>1</v>
      </c>
      <c r="M26" s="17">
        <f>VLOOKUP($A26,'tabela 02'!$A$1:$AF$250,M$1,FALSE)</f>
        <v>5</v>
      </c>
      <c r="N26" s="17">
        <f>VLOOKUP($A26,'tabela 02'!$A$1:$AF$250,N$1,FALSE)</f>
        <v>5</v>
      </c>
      <c r="O26" s="17">
        <f>VLOOKUP($A26,'tabela 02'!$A$1:$AF$250,O$1,FALSE)</f>
        <v>2</v>
      </c>
      <c r="P26" s="17">
        <f>VLOOKUP($A26,'tabela 02'!$A$1:$AF$250,P$1,FALSE)</f>
        <v>10</v>
      </c>
      <c r="Q26" s="17">
        <f>VLOOKUP($A26,'tabela 02'!$A$1:$AF$250,Q$1,FALSE)</f>
        <v>10</v>
      </c>
      <c r="R26" s="17">
        <f>VLOOKUP($A26,'tabela 02'!$A$1:$AF$250,R$1,FALSE)</f>
        <v>1</v>
      </c>
      <c r="S26" s="17">
        <f>VLOOKUP($A26,'tabela 02'!$A$1:$AF$250,S$1,FALSE)</f>
        <v>5</v>
      </c>
      <c r="T26" s="17">
        <f>VLOOKUP($A26,'tabela 02'!$A$1:$AF$250,T$1,FALSE)</f>
        <v>5</v>
      </c>
      <c r="U26" s="17">
        <f>VLOOKUP($A26,'tabela 02'!$A$1:$AF$250,U$1,FALSE)</f>
        <v>1</v>
      </c>
      <c r="V26" s="17">
        <f>VLOOKUP($A26,'tabela 02'!$A$1:$AF$250,V$1,FALSE)</f>
        <v>5</v>
      </c>
      <c r="W26" s="17">
        <f>VLOOKUP($A26,'tabela 02'!$A$1:$AF$250,W$1,FALSE)</f>
        <v>5</v>
      </c>
      <c r="X26" s="17">
        <f>VLOOKUP($A26,'tabela 02'!$A$1:$AF$250,X$1,FALSE)</f>
        <v>2</v>
      </c>
      <c r="Y26" s="17">
        <f>VLOOKUP($A26,'tabela 02'!$A$1:$AF$250,Y$1,FALSE)</f>
        <v>10</v>
      </c>
      <c r="Z26" s="17">
        <f>VLOOKUP($A26,'tabela 02'!$A$1:$AF$250,Z$1,FALSE)</f>
        <v>10</v>
      </c>
      <c r="AA26" s="17">
        <f>VLOOKUP($A26,'tabela 02'!$A$1:$AF$250,AA$1,FALSE)</f>
        <v>2</v>
      </c>
      <c r="AB26" s="17">
        <f>VLOOKUP($A26,'tabela 02'!$A$1:$AF$250,AB$1,FALSE)</f>
        <v>10</v>
      </c>
      <c r="AC26" s="17">
        <f>VLOOKUP($A26,'tabela 02'!$A$1:$AF$250,AC$1,FALSE)</f>
        <v>10</v>
      </c>
      <c r="AD26" s="17">
        <f>VLOOKUP($A26,'tabela 02'!$A$1:$AF$250,AD$1,FALSE)</f>
        <v>45</v>
      </c>
      <c r="AE26" s="18">
        <f t="shared" si="0"/>
        <v>18270</v>
      </c>
      <c r="AF26" s="28" t="str">
        <f t="shared" si="1"/>
        <v>SIM</v>
      </c>
    </row>
    <row r="27" spans="1:32" ht="28.5" customHeight="1" x14ac:dyDescent="0.25">
      <c r="A27" s="12">
        <v>24</v>
      </c>
      <c r="B27" s="13">
        <f>VLOOKUP(A27,'tabela 02'!$A$1:$AF$250,2,FALSE)</f>
        <v>3492</v>
      </c>
      <c r="C27" s="14" t="str">
        <f>VLOOKUP(A27,'tabela 02'!$A$1:$AF$250,3,FALSE)</f>
        <v>Serviço    de     manutenção    corretiva    com com fornecimento de material e aplicação de peças, realizando a substituição de dispositivos de expansão (válvula eletrônica, tubo capilar ou pistão), de ar condicionado do tipo Split (inverter ou convencional), de 9.000 a 10.000 Btus.</v>
      </c>
      <c r="D27" s="15" t="str">
        <f>VLOOKUP(A27,'tabela 02'!$A$1:$AF$250,4,FALSE)</f>
        <v>UNIDADE</v>
      </c>
      <c r="E27" s="16">
        <f>VLOOKUP(A27,'tabela 02'!$A$1:$AF$250,5,FALSE)</f>
        <v>223.33</v>
      </c>
      <c r="F27" s="17">
        <f>VLOOKUP($A27,'tabela 02'!$A$1:$AF$250,F$1,FALSE)</f>
        <v>8</v>
      </c>
      <c r="G27" s="17">
        <f>VLOOKUP($A27,'tabela 02'!$A$1:$AF$250,G$1,FALSE)</f>
        <v>40</v>
      </c>
      <c r="H27" s="17">
        <f>VLOOKUP($A27,'tabela 02'!$A$1:$AF$250,H$1,FALSE)</f>
        <v>40</v>
      </c>
      <c r="I27" s="17">
        <f>VLOOKUP($A27,'tabela 02'!$A$1:$AF$250,I$1,FALSE)</f>
        <v>0</v>
      </c>
      <c r="J27" s="17">
        <f>VLOOKUP($A27,'tabela 02'!$A$1:$AF$250,J$1,FALSE)</f>
        <v>0</v>
      </c>
      <c r="K27" s="17">
        <f>VLOOKUP($A27,'tabela 02'!$A$1:$AF$250,K$1,FALSE)</f>
        <v>0</v>
      </c>
      <c r="L27" s="17">
        <f>VLOOKUP($A27,'tabela 02'!$A$1:$AF$250,L$1,FALSE)</f>
        <v>1</v>
      </c>
      <c r="M27" s="17">
        <f>VLOOKUP($A27,'tabela 02'!$A$1:$AF$250,M$1,FALSE)</f>
        <v>5</v>
      </c>
      <c r="N27" s="17">
        <f>VLOOKUP($A27,'tabela 02'!$A$1:$AF$250,N$1,FALSE)</f>
        <v>5</v>
      </c>
      <c r="O27" s="17">
        <f>VLOOKUP($A27,'tabela 02'!$A$1:$AF$250,O$1,FALSE)</f>
        <v>2</v>
      </c>
      <c r="P27" s="17">
        <f>VLOOKUP($A27,'tabela 02'!$A$1:$AF$250,P$1,FALSE)</f>
        <v>10</v>
      </c>
      <c r="Q27" s="17">
        <f>VLOOKUP($A27,'tabela 02'!$A$1:$AF$250,Q$1,FALSE)</f>
        <v>10</v>
      </c>
      <c r="R27" s="17">
        <f>VLOOKUP($A27,'tabela 02'!$A$1:$AF$250,R$1,FALSE)</f>
        <v>1</v>
      </c>
      <c r="S27" s="17">
        <f>VLOOKUP($A27,'tabela 02'!$A$1:$AF$250,S$1,FALSE)</f>
        <v>5</v>
      </c>
      <c r="T27" s="17">
        <f>VLOOKUP($A27,'tabela 02'!$A$1:$AF$250,T$1,FALSE)</f>
        <v>5</v>
      </c>
      <c r="U27" s="17">
        <f>VLOOKUP($A27,'tabela 02'!$A$1:$AF$250,U$1,FALSE)</f>
        <v>0</v>
      </c>
      <c r="V27" s="17">
        <f>VLOOKUP($A27,'tabela 02'!$A$1:$AF$250,V$1,FALSE)</f>
        <v>0</v>
      </c>
      <c r="W27" s="17">
        <f>VLOOKUP($A27,'tabela 02'!$A$1:$AF$250,W$1,FALSE)</f>
        <v>0</v>
      </c>
      <c r="X27" s="17">
        <f>VLOOKUP($A27,'tabela 02'!$A$1:$AF$250,X$1,FALSE)</f>
        <v>2</v>
      </c>
      <c r="Y27" s="17">
        <f>VLOOKUP($A27,'tabela 02'!$A$1:$AF$250,Y$1,FALSE)</f>
        <v>10</v>
      </c>
      <c r="Z27" s="17">
        <f>VLOOKUP($A27,'tabela 02'!$A$1:$AF$250,Z$1,FALSE)</f>
        <v>10</v>
      </c>
      <c r="AA27" s="17">
        <f>VLOOKUP($A27,'tabela 02'!$A$1:$AF$250,AA$1,FALSE)</f>
        <v>2</v>
      </c>
      <c r="AB27" s="17">
        <f>VLOOKUP($A27,'tabela 02'!$A$1:$AF$250,AB$1,FALSE)</f>
        <v>10</v>
      </c>
      <c r="AC27" s="17">
        <f>VLOOKUP($A27,'tabela 02'!$A$1:$AF$250,AC$1,FALSE)</f>
        <v>10</v>
      </c>
      <c r="AD27" s="17">
        <f>VLOOKUP($A27,'tabela 02'!$A$1:$AF$250,AD$1,FALSE)</f>
        <v>40</v>
      </c>
      <c r="AE27" s="18">
        <f t="shared" si="0"/>
        <v>8933.2000000000007</v>
      </c>
      <c r="AF27" s="28" t="str">
        <f t="shared" si="1"/>
        <v>SIM</v>
      </c>
    </row>
    <row r="28" spans="1:32" ht="28.5" customHeight="1" x14ac:dyDescent="0.25">
      <c r="A28" s="12">
        <v>25</v>
      </c>
      <c r="B28" s="13">
        <f>VLOOKUP(A28,'tabela 02'!$A$1:$AF$250,2,FALSE)</f>
        <v>3492</v>
      </c>
      <c r="C28" s="14" t="str">
        <f>VLOOKUP(A28,'tabela 02'!$A$1:$AF$250,3,FALSE)</f>
        <v>Serviço    de     manutenção  corretiva  com fornecimento de material e aplicação de peças, realizando a substituição de hélice do motor da unidade externa, de ar condicionado do tipo Split(inverter ou convencional), de 9.000 a 10.000 Btus.</v>
      </c>
      <c r="D28" s="15" t="str">
        <f>VLOOKUP(A28,'tabela 02'!$A$1:$AF$250,4,FALSE)</f>
        <v>UNIDADE</v>
      </c>
      <c r="E28" s="16">
        <f>VLOOKUP(A28,'tabela 02'!$A$1:$AF$250,5,FALSE)</f>
        <v>244.33</v>
      </c>
      <c r="F28" s="17">
        <f>VLOOKUP($A28,'tabela 02'!$A$1:$AF$250,F$1,FALSE)</f>
        <v>9</v>
      </c>
      <c r="G28" s="17">
        <f>VLOOKUP($A28,'tabela 02'!$A$1:$AF$250,G$1,FALSE)</f>
        <v>45</v>
      </c>
      <c r="H28" s="17">
        <f>VLOOKUP($A28,'tabela 02'!$A$1:$AF$250,H$1,FALSE)</f>
        <v>45</v>
      </c>
      <c r="I28" s="17">
        <f>VLOOKUP($A28,'tabela 02'!$A$1:$AF$250,I$1,FALSE)</f>
        <v>0</v>
      </c>
      <c r="J28" s="17">
        <f>VLOOKUP($A28,'tabela 02'!$A$1:$AF$250,J$1,FALSE)</f>
        <v>0</v>
      </c>
      <c r="K28" s="17">
        <f>VLOOKUP($A28,'tabela 02'!$A$1:$AF$250,K$1,FALSE)</f>
        <v>0</v>
      </c>
      <c r="L28" s="17">
        <f>VLOOKUP($A28,'tabela 02'!$A$1:$AF$250,L$1,FALSE)</f>
        <v>1</v>
      </c>
      <c r="M28" s="17">
        <f>VLOOKUP($A28,'tabela 02'!$A$1:$AF$250,M$1,FALSE)</f>
        <v>5</v>
      </c>
      <c r="N28" s="17">
        <f>VLOOKUP($A28,'tabela 02'!$A$1:$AF$250,N$1,FALSE)</f>
        <v>5</v>
      </c>
      <c r="O28" s="17">
        <f>VLOOKUP($A28,'tabela 02'!$A$1:$AF$250,O$1,FALSE)</f>
        <v>2</v>
      </c>
      <c r="P28" s="17">
        <f>VLOOKUP($A28,'tabela 02'!$A$1:$AF$250,P$1,FALSE)</f>
        <v>10</v>
      </c>
      <c r="Q28" s="17">
        <f>VLOOKUP($A28,'tabela 02'!$A$1:$AF$250,Q$1,FALSE)</f>
        <v>10</v>
      </c>
      <c r="R28" s="17">
        <f>VLOOKUP($A28,'tabela 02'!$A$1:$AF$250,R$1,FALSE)</f>
        <v>1</v>
      </c>
      <c r="S28" s="17">
        <f>VLOOKUP($A28,'tabela 02'!$A$1:$AF$250,S$1,FALSE)</f>
        <v>5</v>
      </c>
      <c r="T28" s="17">
        <f>VLOOKUP($A28,'tabela 02'!$A$1:$AF$250,T$1,FALSE)</f>
        <v>5</v>
      </c>
      <c r="U28" s="17">
        <f>VLOOKUP($A28,'tabela 02'!$A$1:$AF$250,U$1,FALSE)</f>
        <v>1</v>
      </c>
      <c r="V28" s="17">
        <f>VLOOKUP($A28,'tabela 02'!$A$1:$AF$250,V$1,FALSE)</f>
        <v>5</v>
      </c>
      <c r="W28" s="17">
        <f>VLOOKUP($A28,'tabela 02'!$A$1:$AF$250,W$1,FALSE)</f>
        <v>5</v>
      </c>
      <c r="X28" s="17">
        <f>VLOOKUP($A28,'tabela 02'!$A$1:$AF$250,X$1,FALSE)</f>
        <v>2</v>
      </c>
      <c r="Y28" s="17">
        <f>VLOOKUP($A28,'tabela 02'!$A$1:$AF$250,Y$1,FALSE)</f>
        <v>10</v>
      </c>
      <c r="Z28" s="17">
        <f>VLOOKUP($A28,'tabela 02'!$A$1:$AF$250,Z$1,FALSE)</f>
        <v>10</v>
      </c>
      <c r="AA28" s="17">
        <f>VLOOKUP($A28,'tabela 02'!$A$1:$AF$250,AA$1,FALSE)</f>
        <v>2</v>
      </c>
      <c r="AB28" s="17">
        <f>VLOOKUP($A28,'tabela 02'!$A$1:$AF$250,AB$1,FALSE)</f>
        <v>10</v>
      </c>
      <c r="AC28" s="17">
        <f>VLOOKUP($A28,'tabela 02'!$A$1:$AF$250,AC$1,FALSE)</f>
        <v>10</v>
      </c>
      <c r="AD28" s="17">
        <f>VLOOKUP($A28,'tabela 02'!$A$1:$AF$250,AD$1,FALSE)</f>
        <v>45</v>
      </c>
      <c r="AE28" s="18">
        <f t="shared" si="0"/>
        <v>10994.85</v>
      </c>
      <c r="AF28" s="28" t="str">
        <f t="shared" si="1"/>
        <v>SIM</v>
      </c>
    </row>
    <row r="29" spans="1:32" ht="28.5" customHeight="1" x14ac:dyDescent="0.25">
      <c r="A29" s="12">
        <v>26</v>
      </c>
      <c r="B29" s="13">
        <f>VLOOKUP(A29,'tabela 02'!$A$1:$AF$250,2,FALSE)</f>
        <v>3492</v>
      </c>
      <c r="C29" s="14" t="str">
        <f>VLOOKUP(A29,'tabela 02'!$A$1:$AF$250,3,FALSE)</f>
        <v>Serviço    de     manutenção    corretiva     com fornecimento de material e aplicação de peças, realizando a substituição de válvulas de serviço split da unidade externa (condensadora), de ar condicionado do tipo Split (inverter ou convencional), de 9.000 a 10.000 Btus.</v>
      </c>
      <c r="D29" s="15" t="str">
        <f>VLOOKUP(A29,'tabela 02'!$A$1:$AF$250,4,FALSE)</f>
        <v>UNIDADE</v>
      </c>
      <c r="E29" s="16">
        <f>VLOOKUP(A29,'tabela 02'!$A$1:$AF$250,5,FALSE)</f>
        <v>142.66999999999999</v>
      </c>
      <c r="F29" s="17">
        <f>VLOOKUP($A29,'tabela 02'!$A$1:$AF$250,F$1,FALSE)</f>
        <v>8</v>
      </c>
      <c r="G29" s="17">
        <f>VLOOKUP($A29,'tabela 02'!$A$1:$AF$250,G$1,FALSE)</f>
        <v>40</v>
      </c>
      <c r="H29" s="17">
        <f>VLOOKUP($A29,'tabela 02'!$A$1:$AF$250,H$1,FALSE)</f>
        <v>40</v>
      </c>
      <c r="I29" s="17">
        <f>VLOOKUP($A29,'tabela 02'!$A$1:$AF$250,I$1,FALSE)</f>
        <v>0</v>
      </c>
      <c r="J29" s="17">
        <f>VLOOKUP($A29,'tabela 02'!$A$1:$AF$250,J$1,FALSE)</f>
        <v>0</v>
      </c>
      <c r="K29" s="17">
        <f>VLOOKUP($A29,'tabela 02'!$A$1:$AF$250,K$1,FALSE)</f>
        <v>0</v>
      </c>
      <c r="L29" s="17">
        <f>VLOOKUP($A29,'tabela 02'!$A$1:$AF$250,L$1,FALSE)</f>
        <v>1</v>
      </c>
      <c r="M29" s="17">
        <f>VLOOKUP($A29,'tabela 02'!$A$1:$AF$250,M$1,FALSE)</f>
        <v>5</v>
      </c>
      <c r="N29" s="17">
        <f>VLOOKUP($A29,'tabela 02'!$A$1:$AF$250,N$1,FALSE)</f>
        <v>5</v>
      </c>
      <c r="O29" s="17">
        <f>VLOOKUP($A29,'tabela 02'!$A$1:$AF$250,O$1,FALSE)</f>
        <v>2</v>
      </c>
      <c r="P29" s="17">
        <f>VLOOKUP($A29,'tabela 02'!$A$1:$AF$250,P$1,FALSE)</f>
        <v>10</v>
      </c>
      <c r="Q29" s="17">
        <f>VLOOKUP($A29,'tabela 02'!$A$1:$AF$250,Q$1,FALSE)</f>
        <v>10</v>
      </c>
      <c r="R29" s="17">
        <f>VLOOKUP($A29,'tabela 02'!$A$1:$AF$250,R$1,FALSE)</f>
        <v>1</v>
      </c>
      <c r="S29" s="17">
        <f>VLOOKUP($A29,'tabela 02'!$A$1:$AF$250,S$1,FALSE)</f>
        <v>5</v>
      </c>
      <c r="T29" s="17">
        <f>VLOOKUP($A29,'tabela 02'!$A$1:$AF$250,T$1,FALSE)</f>
        <v>5</v>
      </c>
      <c r="U29" s="17">
        <f>VLOOKUP($A29,'tabela 02'!$A$1:$AF$250,U$1,FALSE)</f>
        <v>0</v>
      </c>
      <c r="V29" s="17">
        <f>VLOOKUP($A29,'tabela 02'!$A$1:$AF$250,V$1,FALSE)</f>
        <v>0</v>
      </c>
      <c r="W29" s="17">
        <f>VLOOKUP($A29,'tabela 02'!$A$1:$AF$250,W$1,FALSE)</f>
        <v>0</v>
      </c>
      <c r="X29" s="17">
        <f>VLOOKUP($A29,'tabela 02'!$A$1:$AF$250,X$1,FALSE)</f>
        <v>2</v>
      </c>
      <c r="Y29" s="17">
        <f>VLOOKUP($A29,'tabela 02'!$A$1:$AF$250,Y$1,FALSE)</f>
        <v>10</v>
      </c>
      <c r="Z29" s="17">
        <f>VLOOKUP($A29,'tabela 02'!$A$1:$AF$250,Z$1,FALSE)</f>
        <v>10</v>
      </c>
      <c r="AA29" s="17">
        <f>VLOOKUP($A29,'tabela 02'!$A$1:$AF$250,AA$1,FALSE)</f>
        <v>2</v>
      </c>
      <c r="AB29" s="17">
        <f>VLOOKUP($A29,'tabela 02'!$A$1:$AF$250,AB$1,FALSE)</f>
        <v>10</v>
      </c>
      <c r="AC29" s="17">
        <f>VLOOKUP($A29,'tabela 02'!$A$1:$AF$250,AC$1,FALSE)</f>
        <v>10</v>
      </c>
      <c r="AD29" s="17">
        <f>VLOOKUP($A29,'tabela 02'!$A$1:$AF$250,AD$1,FALSE)</f>
        <v>40</v>
      </c>
      <c r="AE29" s="18">
        <f t="shared" si="0"/>
        <v>5706.7999999999993</v>
      </c>
      <c r="AF29" s="28" t="str">
        <f t="shared" si="1"/>
        <v>SIM</v>
      </c>
    </row>
    <row r="30" spans="1:32" ht="28.5" customHeight="1" x14ac:dyDescent="0.25">
      <c r="A30" s="12">
        <v>27</v>
      </c>
      <c r="B30" s="13">
        <f>VLOOKUP(A30,'tabela 02'!$A$1:$AF$250,2,FALSE)</f>
        <v>3492</v>
      </c>
      <c r="C30" s="14" t="str">
        <f>VLOOKUP(A30,'tabela 02'!$A$1:$AF$250,3,FALSE)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v>
      </c>
      <c r="D30" s="15" t="str">
        <f>VLOOKUP(A30,'tabela 02'!$A$1:$AF$250,4,FALSE)</f>
        <v>UNIDADE</v>
      </c>
      <c r="E30" s="16">
        <f>VLOOKUP(A30,'tabela 02'!$A$1:$AF$250,5,FALSE)</f>
        <v>646.66999999999996</v>
      </c>
      <c r="F30" s="17">
        <f>VLOOKUP($A30,'tabela 02'!$A$1:$AF$250,F$1,FALSE)</f>
        <v>9</v>
      </c>
      <c r="G30" s="17">
        <f>VLOOKUP($A30,'tabela 02'!$A$1:$AF$250,G$1,FALSE)</f>
        <v>45</v>
      </c>
      <c r="H30" s="17">
        <f>VLOOKUP($A30,'tabela 02'!$A$1:$AF$250,H$1,FALSE)</f>
        <v>45</v>
      </c>
      <c r="I30" s="17">
        <f>VLOOKUP($A30,'tabela 02'!$A$1:$AF$250,I$1,FALSE)</f>
        <v>0</v>
      </c>
      <c r="J30" s="17">
        <f>VLOOKUP($A30,'tabela 02'!$A$1:$AF$250,J$1,FALSE)</f>
        <v>0</v>
      </c>
      <c r="K30" s="17">
        <f>VLOOKUP($A30,'tabela 02'!$A$1:$AF$250,K$1,FALSE)</f>
        <v>0</v>
      </c>
      <c r="L30" s="17">
        <f>VLOOKUP($A30,'tabela 02'!$A$1:$AF$250,L$1,FALSE)</f>
        <v>1</v>
      </c>
      <c r="M30" s="17">
        <f>VLOOKUP($A30,'tabela 02'!$A$1:$AF$250,M$1,FALSE)</f>
        <v>5</v>
      </c>
      <c r="N30" s="17">
        <f>VLOOKUP($A30,'tabela 02'!$A$1:$AF$250,N$1,FALSE)</f>
        <v>5</v>
      </c>
      <c r="O30" s="17">
        <f>VLOOKUP($A30,'tabela 02'!$A$1:$AF$250,O$1,FALSE)</f>
        <v>2</v>
      </c>
      <c r="P30" s="17">
        <f>VLOOKUP($A30,'tabela 02'!$A$1:$AF$250,P$1,FALSE)</f>
        <v>10</v>
      </c>
      <c r="Q30" s="17">
        <f>VLOOKUP($A30,'tabela 02'!$A$1:$AF$250,Q$1,FALSE)</f>
        <v>10</v>
      </c>
      <c r="R30" s="17">
        <f>VLOOKUP($A30,'tabela 02'!$A$1:$AF$250,R$1,FALSE)</f>
        <v>1</v>
      </c>
      <c r="S30" s="17">
        <f>VLOOKUP($A30,'tabela 02'!$A$1:$AF$250,S$1,FALSE)</f>
        <v>5</v>
      </c>
      <c r="T30" s="17">
        <f>VLOOKUP($A30,'tabela 02'!$A$1:$AF$250,T$1,FALSE)</f>
        <v>5</v>
      </c>
      <c r="U30" s="17">
        <f>VLOOKUP($A30,'tabela 02'!$A$1:$AF$250,U$1,FALSE)</f>
        <v>1</v>
      </c>
      <c r="V30" s="17">
        <f>VLOOKUP($A30,'tabela 02'!$A$1:$AF$250,V$1,FALSE)</f>
        <v>5</v>
      </c>
      <c r="W30" s="17">
        <f>VLOOKUP($A30,'tabela 02'!$A$1:$AF$250,W$1,FALSE)</f>
        <v>5</v>
      </c>
      <c r="X30" s="17">
        <f>VLOOKUP($A30,'tabela 02'!$A$1:$AF$250,X$1,FALSE)</f>
        <v>2</v>
      </c>
      <c r="Y30" s="17">
        <f>VLOOKUP($A30,'tabela 02'!$A$1:$AF$250,Y$1,FALSE)</f>
        <v>10</v>
      </c>
      <c r="Z30" s="17">
        <f>VLOOKUP($A30,'tabela 02'!$A$1:$AF$250,Z$1,FALSE)</f>
        <v>10</v>
      </c>
      <c r="AA30" s="17">
        <f>VLOOKUP($A30,'tabela 02'!$A$1:$AF$250,AA$1,FALSE)</f>
        <v>2</v>
      </c>
      <c r="AB30" s="17">
        <f>VLOOKUP($A30,'tabela 02'!$A$1:$AF$250,AB$1,FALSE)</f>
        <v>10</v>
      </c>
      <c r="AC30" s="17">
        <f>VLOOKUP($A30,'tabela 02'!$A$1:$AF$250,AC$1,FALSE)</f>
        <v>10</v>
      </c>
      <c r="AD30" s="17">
        <f>VLOOKUP($A30,'tabela 02'!$A$1:$AF$250,AD$1,FALSE)</f>
        <v>45</v>
      </c>
      <c r="AE30" s="18">
        <f t="shared" si="0"/>
        <v>29100.149999999998</v>
      </c>
      <c r="AF30" s="28" t="str">
        <f t="shared" si="1"/>
        <v>SIM</v>
      </c>
    </row>
    <row r="31" spans="1:32" ht="28.5" customHeight="1" x14ac:dyDescent="0.25">
      <c r="A31" s="12">
        <v>28</v>
      </c>
      <c r="B31" s="13">
        <f>VLOOKUP(A31,'tabela 02'!$A$1:$AF$250,2,FALSE)</f>
        <v>3492</v>
      </c>
      <c r="C31" s="14" t="str">
        <f>VLOOKUP(A31,'tabela 02'!$A$1:$AF$250,3,FALSE)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v>
      </c>
      <c r="D31" s="15" t="str">
        <f>VLOOKUP(A31,'tabela 02'!$A$1:$AF$250,4,FALSE)</f>
        <v>UNIDADE</v>
      </c>
      <c r="E31" s="16">
        <f>VLOOKUP(A31,'tabela 02'!$A$1:$AF$250,5,FALSE)</f>
        <v>716.67</v>
      </c>
      <c r="F31" s="17">
        <f>VLOOKUP($A31,'tabela 02'!$A$1:$AF$250,F$1,FALSE)</f>
        <v>9</v>
      </c>
      <c r="G31" s="17">
        <f>VLOOKUP($A31,'tabela 02'!$A$1:$AF$250,G$1,FALSE)</f>
        <v>45</v>
      </c>
      <c r="H31" s="17">
        <f>VLOOKUP($A31,'tabela 02'!$A$1:$AF$250,H$1,FALSE)</f>
        <v>45</v>
      </c>
      <c r="I31" s="17">
        <f>VLOOKUP($A31,'tabela 02'!$A$1:$AF$250,I$1,FALSE)</f>
        <v>0</v>
      </c>
      <c r="J31" s="17">
        <f>VLOOKUP($A31,'tabela 02'!$A$1:$AF$250,J$1,FALSE)</f>
        <v>0</v>
      </c>
      <c r="K31" s="17">
        <f>VLOOKUP($A31,'tabela 02'!$A$1:$AF$250,K$1,FALSE)</f>
        <v>0</v>
      </c>
      <c r="L31" s="17">
        <f>VLOOKUP($A31,'tabela 02'!$A$1:$AF$250,L$1,FALSE)</f>
        <v>1</v>
      </c>
      <c r="M31" s="17">
        <f>VLOOKUP($A31,'tabela 02'!$A$1:$AF$250,M$1,FALSE)</f>
        <v>5</v>
      </c>
      <c r="N31" s="17">
        <f>VLOOKUP($A31,'tabela 02'!$A$1:$AF$250,N$1,FALSE)</f>
        <v>5</v>
      </c>
      <c r="O31" s="17">
        <f>VLOOKUP($A31,'tabela 02'!$A$1:$AF$250,O$1,FALSE)</f>
        <v>2</v>
      </c>
      <c r="P31" s="17">
        <f>VLOOKUP($A31,'tabela 02'!$A$1:$AF$250,P$1,FALSE)</f>
        <v>10</v>
      </c>
      <c r="Q31" s="17">
        <f>VLOOKUP($A31,'tabela 02'!$A$1:$AF$250,Q$1,FALSE)</f>
        <v>10</v>
      </c>
      <c r="R31" s="17">
        <f>VLOOKUP($A31,'tabela 02'!$A$1:$AF$250,R$1,FALSE)</f>
        <v>1</v>
      </c>
      <c r="S31" s="17">
        <f>VLOOKUP($A31,'tabela 02'!$A$1:$AF$250,S$1,FALSE)</f>
        <v>5</v>
      </c>
      <c r="T31" s="17">
        <f>VLOOKUP($A31,'tabela 02'!$A$1:$AF$250,T$1,FALSE)</f>
        <v>5</v>
      </c>
      <c r="U31" s="17">
        <f>VLOOKUP($A31,'tabela 02'!$A$1:$AF$250,U$1,FALSE)</f>
        <v>1</v>
      </c>
      <c r="V31" s="17">
        <f>VLOOKUP($A31,'tabela 02'!$A$1:$AF$250,V$1,FALSE)</f>
        <v>5</v>
      </c>
      <c r="W31" s="17">
        <f>VLOOKUP($A31,'tabela 02'!$A$1:$AF$250,W$1,FALSE)</f>
        <v>5</v>
      </c>
      <c r="X31" s="17">
        <f>VLOOKUP($A31,'tabela 02'!$A$1:$AF$250,X$1,FALSE)</f>
        <v>2</v>
      </c>
      <c r="Y31" s="17">
        <f>VLOOKUP($A31,'tabela 02'!$A$1:$AF$250,Y$1,FALSE)</f>
        <v>10</v>
      </c>
      <c r="Z31" s="17">
        <f>VLOOKUP($A31,'tabela 02'!$A$1:$AF$250,Z$1,FALSE)</f>
        <v>10</v>
      </c>
      <c r="AA31" s="17">
        <f>VLOOKUP($A31,'tabela 02'!$A$1:$AF$250,AA$1,FALSE)</f>
        <v>2</v>
      </c>
      <c r="AB31" s="17">
        <f>VLOOKUP($A31,'tabela 02'!$A$1:$AF$250,AB$1,FALSE)</f>
        <v>10</v>
      </c>
      <c r="AC31" s="17">
        <f>VLOOKUP($A31,'tabela 02'!$A$1:$AF$250,AC$1,FALSE)</f>
        <v>10</v>
      </c>
      <c r="AD31" s="17">
        <f>VLOOKUP($A31,'tabela 02'!$A$1:$AF$250,AD$1,FALSE)</f>
        <v>45</v>
      </c>
      <c r="AE31" s="18">
        <f t="shared" si="0"/>
        <v>32250.149999999998</v>
      </c>
      <c r="AF31" s="28" t="str">
        <f t="shared" si="1"/>
        <v>SIM</v>
      </c>
    </row>
    <row r="32" spans="1:32" ht="28.5" customHeight="1" x14ac:dyDescent="0.25">
      <c r="A32" s="12">
        <v>29</v>
      </c>
      <c r="B32" s="13">
        <f>VLOOKUP(A32,'tabela 02'!$A$1:$AF$250,2,FALSE)</f>
        <v>3492</v>
      </c>
      <c r="C32" s="14" t="str">
        <f>VLOOKUP(A32,'tabela 02'!$A$1:$AF$250,3,FALSE)</f>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D32" s="15" t="str">
        <f>VLOOKUP(A32,'tabela 02'!$A$1:$AF$250,4,FALSE)</f>
        <v>UNIDADE</v>
      </c>
      <c r="E32" s="16">
        <f>VLOOKUP(A32,'tabela 02'!$A$1:$AF$250,5,FALSE)</f>
        <v>279.33</v>
      </c>
      <c r="F32" s="17">
        <f>VLOOKUP($A32,'tabela 02'!$A$1:$AF$250,F$1,FALSE)</f>
        <v>47</v>
      </c>
      <c r="G32" s="17">
        <f>VLOOKUP($A32,'tabela 02'!$A$1:$AF$250,G$1,FALSE)</f>
        <v>220</v>
      </c>
      <c r="H32" s="17">
        <f>VLOOKUP($A32,'tabela 02'!$A$1:$AF$250,H$1,FALSE)</f>
        <v>220</v>
      </c>
      <c r="I32" s="17">
        <f>VLOOKUP($A32,'tabela 02'!$A$1:$AF$250,I$1,FALSE)</f>
        <v>0</v>
      </c>
      <c r="J32" s="17">
        <f>VLOOKUP($A32,'tabela 02'!$A$1:$AF$250,J$1,FALSE)</f>
        <v>0</v>
      </c>
      <c r="K32" s="17">
        <f>VLOOKUP($A32,'tabela 02'!$A$1:$AF$250,K$1,FALSE)</f>
        <v>0</v>
      </c>
      <c r="L32" s="17">
        <f>VLOOKUP($A32,'tabela 02'!$A$1:$AF$250,L$1,FALSE)</f>
        <v>1</v>
      </c>
      <c r="M32" s="17">
        <f>VLOOKUP($A32,'tabela 02'!$A$1:$AF$250,M$1,FALSE)</f>
        <v>5</v>
      </c>
      <c r="N32" s="17">
        <f>VLOOKUP($A32,'tabela 02'!$A$1:$AF$250,N$1,FALSE)</f>
        <v>5</v>
      </c>
      <c r="O32" s="17">
        <f>VLOOKUP($A32,'tabela 02'!$A$1:$AF$250,O$1,FALSE)</f>
        <v>6</v>
      </c>
      <c r="P32" s="17">
        <f>VLOOKUP($A32,'tabela 02'!$A$1:$AF$250,P$1,FALSE)</f>
        <v>26</v>
      </c>
      <c r="Q32" s="17">
        <f>VLOOKUP($A32,'tabela 02'!$A$1:$AF$250,Q$1,FALSE)</f>
        <v>26</v>
      </c>
      <c r="R32" s="17">
        <f>VLOOKUP($A32,'tabela 02'!$A$1:$AF$250,R$1,FALSE)</f>
        <v>4</v>
      </c>
      <c r="S32" s="17">
        <f>VLOOKUP($A32,'tabela 02'!$A$1:$AF$250,S$1,FALSE)</f>
        <v>16</v>
      </c>
      <c r="T32" s="17">
        <f>VLOOKUP($A32,'tabela 02'!$A$1:$AF$250,T$1,FALSE)</f>
        <v>16</v>
      </c>
      <c r="U32" s="17">
        <f>VLOOKUP($A32,'tabela 02'!$A$1:$AF$250,U$1,FALSE)</f>
        <v>27</v>
      </c>
      <c r="V32" s="17">
        <f>VLOOKUP($A32,'tabela 02'!$A$1:$AF$250,V$1,FALSE)</f>
        <v>135</v>
      </c>
      <c r="W32" s="17">
        <f>VLOOKUP($A32,'tabela 02'!$A$1:$AF$250,W$1,FALSE)</f>
        <v>135</v>
      </c>
      <c r="X32" s="17">
        <f>VLOOKUP($A32,'tabela 02'!$A$1:$AF$250,X$1,FALSE)</f>
        <v>3</v>
      </c>
      <c r="Y32" s="17">
        <f>VLOOKUP($A32,'tabela 02'!$A$1:$AF$250,Y$1,FALSE)</f>
        <v>12</v>
      </c>
      <c r="Z32" s="17">
        <f>VLOOKUP($A32,'tabela 02'!$A$1:$AF$250,Z$1,FALSE)</f>
        <v>12</v>
      </c>
      <c r="AA32" s="17">
        <f>VLOOKUP($A32,'tabela 02'!$A$1:$AF$250,AA$1,FALSE)</f>
        <v>6</v>
      </c>
      <c r="AB32" s="17">
        <f>VLOOKUP($A32,'tabela 02'!$A$1:$AF$250,AB$1,FALSE)</f>
        <v>26</v>
      </c>
      <c r="AC32" s="17">
        <f>VLOOKUP($A32,'tabela 02'!$A$1:$AF$250,AC$1,FALSE)</f>
        <v>26</v>
      </c>
      <c r="AD32" s="17">
        <f>VLOOKUP($A32,'tabela 02'!$A$1:$AF$250,AD$1,FALSE)</f>
        <v>220</v>
      </c>
      <c r="AE32" s="18">
        <f t="shared" si="0"/>
        <v>61452.6</v>
      </c>
      <c r="AF32" s="28" t="str">
        <f t="shared" si="1"/>
        <v>SIM</v>
      </c>
    </row>
    <row r="33" spans="1:32" ht="28.5" customHeight="1" x14ac:dyDescent="0.25">
      <c r="A33" s="12">
        <v>30</v>
      </c>
      <c r="B33" s="13">
        <f>VLOOKUP(A33,'tabela 02'!$A$1:$AF$250,2,FALSE)</f>
        <v>3492</v>
      </c>
      <c r="C33" s="14" t="str">
        <f>VLOOKUP(A33,'tabela 02'!$A$1:$AF$250,3,FALSE)</f>
        <v>Serviço    de     manutenção    corretiva   com fornecimento de material, realizando a substituição de controle remoto, de ar condicionado do tipo Split (inverter ou convencional) de 9.000 a 10.000 Btus.</v>
      </c>
      <c r="D33" s="15" t="str">
        <f>VLOOKUP(A33,'tabela 02'!$A$1:$AF$250,4,FALSE)</f>
        <v>UNIDADE</v>
      </c>
      <c r="E33" s="16">
        <f>VLOOKUP(A33,'tabela 02'!$A$1:$AF$250,5,FALSE)</f>
        <v>111.67</v>
      </c>
      <c r="F33" s="17">
        <f>VLOOKUP($A33,'tabela 02'!$A$1:$AF$250,F$1,FALSE)</f>
        <v>9</v>
      </c>
      <c r="G33" s="17">
        <f>VLOOKUP($A33,'tabela 02'!$A$1:$AF$250,G$1,FALSE)</f>
        <v>45</v>
      </c>
      <c r="H33" s="17">
        <f>VLOOKUP($A33,'tabela 02'!$A$1:$AF$250,H$1,FALSE)</f>
        <v>45</v>
      </c>
      <c r="I33" s="17">
        <f>VLOOKUP($A33,'tabela 02'!$A$1:$AF$250,I$1,FALSE)</f>
        <v>0</v>
      </c>
      <c r="J33" s="17">
        <f>VLOOKUP($A33,'tabela 02'!$A$1:$AF$250,J$1,FALSE)</f>
        <v>0</v>
      </c>
      <c r="K33" s="17">
        <f>VLOOKUP($A33,'tabela 02'!$A$1:$AF$250,K$1,FALSE)</f>
        <v>0</v>
      </c>
      <c r="L33" s="17">
        <f>VLOOKUP($A33,'tabela 02'!$A$1:$AF$250,L$1,FALSE)</f>
        <v>1</v>
      </c>
      <c r="M33" s="17">
        <f>VLOOKUP($A33,'tabela 02'!$A$1:$AF$250,M$1,FALSE)</f>
        <v>5</v>
      </c>
      <c r="N33" s="17">
        <f>VLOOKUP($A33,'tabela 02'!$A$1:$AF$250,N$1,FALSE)</f>
        <v>5</v>
      </c>
      <c r="O33" s="17">
        <f>VLOOKUP($A33,'tabela 02'!$A$1:$AF$250,O$1,FALSE)</f>
        <v>2</v>
      </c>
      <c r="P33" s="17">
        <f>VLOOKUP($A33,'tabela 02'!$A$1:$AF$250,P$1,FALSE)</f>
        <v>10</v>
      </c>
      <c r="Q33" s="17">
        <f>VLOOKUP($A33,'tabela 02'!$A$1:$AF$250,Q$1,FALSE)</f>
        <v>10</v>
      </c>
      <c r="R33" s="17">
        <f>VLOOKUP($A33,'tabela 02'!$A$1:$AF$250,R$1,FALSE)</f>
        <v>1</v>
      </c>
      <c r="S33" s="17">
        <f>VLOOKUP($A33,'tabela 02'!$A$1:$AF$250,S$1,FALSE)</f>
        <v>5</v>
      </c>
      <c r="T33" s="17">
        <f>VLOOKUP($A33,'tabela 02'!$A$1:$AF$250,T$1,FALSE)</f>
        <v>5</v>
      </c>
      <c r="U33" s="17">
        <f>VLOOKUP($A33,'tabela 02'!$A$1:$AF$250,U$1,FALSE)</f>
        <v>1</v>
      </c>
      <c r="V33" s="17">
        <f>VLOOKUP($A33,'tabela 02'!$A$1:$AF$250,V$1,FALSE)</f>
        <v>5</v>
      </c>
      <c r="W33" s="17">
        <f>VLOOKUP($A33,'tabela 02'!$A$1:$AF$250,W$1,FALSE)</f>
        <v>5</v>
      </c>
      <c r="X33" s="17">
        <f>VLOOKUP($A33,'tabela 02'!$A$1:$AF$250,X$1,FALSE)</f>
        <v>2</v>
      </c>
      <c r="Y33" s="17">
        <f>VLOOKUP($A33,'tabela 02'!$A$1:$AF$250,Y$1,FALSE)</f>
        <v>10</v>
      </c>
      <c r="Z33" s="17">
        <f>VLOOKUP($A33,'tabela 02'!$A$1:$AF$250,Z$1,FALSE)</f>
        <v>10</v>
      </c>
      <c r="AA33" s="17">
        <f>VLOOKUP($A33,'tabela 02'!$A$1:$AF$250,AA$1,FALSE)</f>
        <v>2</v>
      </c>
      <c r="AB33" s="17">
        <f>VLOOKUP($A33,'tabela 02'!$A$1:$AF$250,AB$1,FALSE)</f>
        <v>10</v>
      </c>
      <c r="AC33" s="17">
        <f>VLOOKUP($A33,'tabela 02'!$A$1:$AF$250,AC$1,FALSE)</f>
        <v>10</v>
      </c>
      <c r="AD33" s="17">
        <f>VLOOKUP($A33,'tabela 02'!$A$1:$AF$250,AD$1,FALSE)</f>
        <v>45</v>
      </c>
      <c r="AE33" s="18">
        <f t="shared" si="0"/>
        <v>5025.1499999999996</v>
      </c>
      <c r="AF33" s="28" t="str">
        <f t="shared" si="1"/>
        <v>SIM</v>
      </c>
    </row>
    <row r="34" spans="1:32" ht="28.5" customHeight="1" x14ac:dyDescent="0.25">
      <c r="A34" s="12">
        <v>31</v>
      </c>
      <c r="B34" s="13">
        <f>VLOOKUP(A34,'tabela 02'!$A$1:$AF$250,2,FALSE)</f>
        <v>2020</v>
      </c>
      <c r="C34" s="14" t="str">
        <f>VLOOKUP(A34,'tabela 02'!$A$1:$AF$250,3,FALSE)</f>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D34" s="15" t="str">
        <f>VLOOKUP(A34,'tabela 02'!$A$1:$AF$250,4,FALSE)</f>
        <v>UNIDADE</v>
      </c>
      <c r="E34" s="16">
        <f>VLOOKUP(A34,'tabela 02'!$A$1:$AF$250,5,FALSE)</f>
        <v>221.67</v>
      </c>
      <c r="F34" s="17">
        <f>VLOOKUP($A34,'tabela 02'!$A$1:$AF$250,F$1,FALSE)</f>
        <v>10</v>
      </c>
      <c r="G34" s="17">
        <f>VLOOKUP($A34,'tabela 02'!$A$1:$AF$250,G$1,FALSE)</f>
        <v>50</v>
      </c>
      <c r="H34" s="17">
        <f>VLOOKUP($A34,'tabela 02'!$A$1:$AF$250,H$1,FALSE)</f>
        <v>50</v>
      </c>
      <c r="I34" s="17">
        <f>VLOOKUP($A34,'tabela 02'!$A$1:$AF$250,I$1,FALSE)</f>
        <v>0</v>
      </c>
      <c r="J34" s="17">
        <f>VLOOKUP($A34,'tabela 02'!$A$1:$AF$250,J$1,FALSE)</f>
        <v>0</v>
      </c>
      <c r="K34" s="17">
        <f>VLOOKUP($A34,'tabela 02'!$A$1:$AF$250,K$1,FALSE)</f>
        <v>0</v>
      </c>
      <c r="L34" s="17">
        <f>VLOOKUP($A34,'tabela 02'!$A$1:$AF$250,L$1,FALSE)</f>
        <v>1</v>
      </c>
      <c r="M34" s="17">
        <f>VLOOKUP($A34,'tabela 02'!$A$1:$AF$250,M$1,FALSE)</f>
        <v>5</v>
      </c>
      <c r="N34" s="17">
        <f>VLOOKUP($A34,'tabela 02'!$A$1:$AF$250,N$1,FALSE)</f>
        <v>5</v>
      </c>
      <c r="O34" s="17">
        <f>VLOOKUP($A34,'tabela 02'!$A$1:$AF$250,O$1,FALSE)</f>
        <v>2</v>
      </c>
      <c r="P34" s="17">
        <f>VLOOKUP($A34,'tabela 02'!$A$1:$AF$250,P$1,FALSE)</f>
        <v>10</v>
      </c>
      <c r="Q34" s="17">
        <f>VLOOKUP($A34,'tabela 02'!$A$1:$AF$250,Q$1,FALSE)</f>
        <v>10</v>
      </c>
      <c r="R34" s="17">
        <f>VLOOKUP($A34,'tabela 02'!$A$1:$AF$250,R$1,FALSE)</f>
        <v>1</v>
      </c>
      <c r="S34" s="17">
        <f>VLOOKUP($A34,'tabela 02'!$A$1:$AF$250,S$1,FALSE)</f>
        <v>5</v>
      </c>
      <c r="T34" s="17">
        <f>VLOOKUP($A34,'tabela 02'!$A$1:$AF$250,T$1,FALSE)</f>
        <v>5</v>
      </c>
      <c r="U34" s="17">
        <f>VLOOKUP($A34,'tabela 02'!$A$1:$AF$250,U$1,FALSE)</f>
        <v>2</v>
      </c>
      <c r="V34" s="17">
        <f>VLOOKUP($A34,'tabela 02'!$A$1:$AF$250,V$1,FALSE)</f>
        <v>10</v>
      </c>
      <c r="W34" s="17">
        <f>VLOOKUP($A34,'tabela 02'!$A$1:$AF$250,W$1,FALSE)</f>
        <v>10</v>
      </c>
      <c r="X34" s="17">
        <f>VLOOKUP($A34,'tabela 02'!$A$1:$AF$250,X$1,FALSE)</f>
        <v>2</v>
      </c>
      <c r="Y34" s="17">
        <f>VLOOKUP($A34,'tabela 02'!$A$1:$AF$250,Y$1,FALSE)</f>
        <v>10</v>
      </c>
      <c r="Z34" s="17">
        <f>VLOOKUP($A34,'tabela 02'!$A$1:$AF$250,Z$1,FALSE)</f>
        <v>10</v>
      </c>
      <c r="AA34" s="17">
        <f>VLOOKUP($A34,'tabela 02'!$A$1:$AF$250,AA$1,FALSE)</f>
        <v>2</v>
      </c>
      <c r="AB34" s="17">
        <f>VLOOKUP($A34,'tabela 02'!$A$1:$AF$250,AB$1,FALSE)</f>
        <v>10</v>
      </c>
      <c r="AC34" s="17">
        <f>VLOOKUP($A34,'tabela 02'!$A$1:$AF$250,AC$1,FALSE)</f>
        <v>10</v>
      </c>
      <c r="AD34" s="17">
        <f>VLOOKUP($A34,'tabela 02'!$A$1:$AF$250,AD$1,FALSE)</f>
        <v>50</v>
      </c>
      <c r="AE34" s="18">
        <f t="shared" si="0"/>
        <v>11083.5</v>
      </c>
      <c r="AF34" s="28" t="str">
        <f t="shared" si="1"/>
        <v>SIM</v>
      </c>
    </row>
    <row r="35" spans="1:32" ht="28.5" customHeight="1" x14ac:dyDescent="0.25">
      <c r="A35" s="12">
        <v>32</v>
      </c>
      <c r="B35" s="13">
        <f>VLOOKUP(A35,'tabela 02'!$A$1:$AF$250,2,FALSE)</f>
        <v>2020</v>
      </c>
      <c r="C35" s="14" t="str">
        <f>VLOOKUP(A35,'tabela 02'!$A$1:$AF$250,3,FALSE)</f>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D35" s="15" t="str">
        <f>VLOOKUP(A35,'tabela 02'!$A$1:$AF$250,4,FALSE)</f>
        <v>UNIDADE</v>
      </c>
      <c r="E35" s="16">
        <f>VLOOKUP(A35,'tabela 02'!$A$1:$AF$250,5,FALSE)</f>
        <v>540</v>
      </c>
      <c r="F35" s="17">
        <f>VLOOKUP($A35,'tabela 02'!$A$1:$AF$250,F$1,FALSE)</f>
        <v>22</v>
      </c>
      <c r="G35" s="17">
        <f>VLOOKUP($A35,'tabela 02'!$A$1:$AF$250,G$1,FALSE)</f>
        <v>108</v>
      </c>
      <c r="H35" s="17">
        <f>VLOOKUP($A35,'tabela 02'!$A$1:$AF$250,H$1,FALSE)</f>
        <v>108</v>
      </c>
      <c r="I35" s="17">
        <f>VLOOKUP($A35,'tabela 02'!$A$1:$AF$250,I$1,FALSE)</f>
        <v>0</v>
      </c>
      <c r="J35" s="17">
        <f>VLOOKUP($A35,'tabela 02'!$A$1:$AF$250,J$1,FALSE)</f>
        <v>0</v>
      </c>
      <c r="K35" s="17">
        <f>VLOOKUP($A35,'tabela 02'!$A$1:$AF$250,K$1,FALSE)</f>
        <v>0</v>
      </c>
      <c r="L35" s="17">
        <f>VLOOKUP($A35,'tabela 02'!$A$1:$AF$250,L$1,FALSE)</f>
        <v>3</v>
      </c>
      <c r="M35" s="17">
        <f>VLOOKUP($A35,'tabela 02'!$A$1:$AF$250,M$1,FALSE)</f>
        <v>15</v>
      </c>
      <c r="N35" s="17">
        <f>VLOOKUP($A35,'tabela 02'!$A$1:$AF$250,N$1,FALSE)</f>
        <v>15</v>
      </c>
      <c r="O35" s="17">
        <f>VLOOKUP($A35,'tabela 02'!$A$1:$AF$250,O$1,FALSE)</f>
        <v>3</v>
      </c>
      <c r="P35" s="17">
        <f>VLOOKUP($A35,'tabela 02'!$A$1:$AF$250,P$1,FALSE)</f>
        <v>15</v>
      </c>
      <c r="Q35" s="17">
        <f>VLOOKUP($A35,'tabela 02'!$A$1:$AF$250,Q$1,FALSE)</f>
        <v>15</v>
      </c>
      <c r="R35" s="17">
        <f>VLOOKUP($A35,'tabela 02'!$A$1:$AF$250,R$1,FALSE)</f>
        <v>6</v>
      </c>
      <c r="S35" s="17">
        <f>VLOOKUP($A35,'tabela 02'!$A$1:$AF$250,S$1,FALSE)</f>
        <v>29</v>
      </c>
      <c r="T35" s="17">
        <f>VLOOKUP($A35,'tabela 02'!$A$1:$AF$250,T$1,FALSE)</f>
        <v>29</v>
      </c>
      <c r="U35" s="17">
        <f>VLOOKUP($A35,'tabela 02'!$A$1:$AF$250,U$1,FALSE)</f>
        <v>2</v>
      </c>
      <c r="V35" s="17">
        <f>VLOOKUP($A35,'tabela 02'!$A$1:$AF$250,V$1,FALSE)</f>
        <v>10</v>
      </c>
      <c r="W35" s="17">
        <f>VLOOKUP($A35,'tabela 02'!$A$1:$AF$250,W$1,FALSE)</f>
        <v>10</v>
      </c>
      <c r="X35" s="17">
        <f>VLOOKUP($A35,'tabela 02'!$A$1:$AF$250,X$1,FALSE)</f>
        <v>5</v>
      </c>
      <c r="Y35" s="17">
        <f>VLOOKUP($A35,'tabela 02'!$A$1:$AF$250,Y$1,FALSE)</f>
        <v>24</v>
      </c>
      <c r="Z35" s="17">
        <f>VLOOKUP($A35,'tabela 02'!$A$1:$AF$250,Z$1,FALSE)</f>
        <v>24</v>
      </c>
      <c r="AA35" s="17">
        <f>VLOOKUP($A35,'tabela 02'!$A$1:$AF$250,AA$1,FALSE)</f>
        <v>3</v>
      </c>
      <c r="AB35" s="17">
        <f>VLOOKUP($A35,'tabela 02'!$A$1:$AF$250,AB$1,FALSE)</f>
        <v>15</v>
      </c>
      <c r="AC35" s="17">
        <f>VLOOKUP($A35,'tabela 02'!$A$1:$AF$250,AC$1,FALSE)</f>
        <v>15</v>
      </c>
      <c r="AD35" s="17">
        <f>VLOOKUP($A35,'tabela 02'!$A$1:$AF$250,AD$1,FALSE)</f>
        <v>108</v>
      </c>
      <c r="AE35" s="18">
        <f t="shared" si="0"/>
        <v>58320</v>
      </c>
      <c r="AF35" s="28" t="str">
        <f t="shared" si="1"/>
        <v>SIM</v>
      </c>
    </row>
    <row r="36" spans="1:32" ht="28.5" customHeight="1" x14ac:dyDescent="0.25">
      <c r="A36" s="12">
        <v>33</v>
      </c>
      <c r="B36" s="13">
        <f>VLOOKUP(A36,'tabela 02'!$A$1:$AF$250,2,FALSE)</f>
        <v>2020</v>
      </c>
      <c r="C36" s="14" t="str">
        <f>VLOOKUP(A36,'tabela 02'!$A$1:$AF$250,3,FALSE)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v>
      </c>
      <c r="D36" s="15" t="str">
        <f>VLOOKUP(A36,'tabela 02'!$A$1:$AF$250,4,FALSE)</f>
        <v>UNIDADE</v>
      </c>
      <c r="E36" s="16">
        <f>VLOOKUP(A36,'tabela 02'!$A$1:$AF$250,5,FALSE)</f>
        <v>509.33</v>
      </c>
      <c r="F36" s="17">
        <f>VLOOKUP($A36,'tabela 02'!$A$1:$AF$250,F$1,FALSE)</f>
        <v>22</v>
      </c>
      <c r="G36" s="17">
        <f>VLOOKUP($A36,'tabela 02'!$A$1:$AF$250,G$1,FALSE)</f>
        <v>108</v>
      </c>
      <c r="H36" s="17">
        <f>VLOOKUP($A36,'tabela 02'!$A$1:$AF$250,H$1,FALSE)</f>
        <v>108</v>
      </c>
      <c r="I36" s="17">
        <f>VLOOKUP($A36,'tabela 02'!$A$1:$AF$250,I$1,FALSE)</f>
        <v>0</v>
      </c>
      <c r="J36" s="17">
        <f>VLOOKUP($A36,'tabela 02'!$A$1:$AF$250,J$1,FALSE)</f>
        <v>0</v>
      </c>
      <c r="K36" s="17">
        <f>VLOOKUP($A36,'tabela 02'!$A$1:$AF$250,K$1,FALSE)</f>
        <v>0</v>
      </c>
      <c r="L36" s="17">
        <f>VLOOKUP($A36,'tabela 02'!$A$1:$AF$250,L$1,FALSE)</f>
        <v>3</v>
      </c>
      <c r="M36" s="17">
        <f>VLOOKUP($A36,'tabela 02'!$A$1:$AF$250,M$1,FALSE)</f>
        <v>15</v>
      </c>
      <c r="N36" s="17">
        <f>VLOOKUP($A36,'tabela 02'!$A$1:$AF$250,N$1,FALSE)</f>
        <v>15</v>
      </c>
      <c r="O36" s="17">
        <f>VLOOKUP($A36,'tabela 02'!$A$1:$AF$250,O$1,FALSE)</f>
        <v>4</v>
      </c>
      <c r="P36" s="17">
        <f>VLOOKUP($A36,'tabela 02'!$A$1:$AF$250,P$1,FALSE)</f>
        <v>20</v>
      </c>
      <c r="Q36" s="17">
        <f>VLOOKUP($A36,'tabela 02'!$A$1:$AF$250,Q$1,FALSE)</f>
        <v>20</v>
      </c>
      <c r="R36" s="17">
        <f>VLOOKUP($A36,'tabela 02'!$A$1:$AF$250,R$1,FALSE)</f>
        <v>4</v>
      </c>
      <c r="S36" s="17">
        <f>VLOOKUP($A36,'tabela 02'!$A$1:$AF$250,S$1,FALSE)</f>
        <v>19</v>
      </c>
      <c r="T36" s="17">
        <f>VLOOKUP($A36,'tabela 02'!$A$1:$AF$250,T$1,FALSE)</f>
        <v>19</v>
      </c>
      <c r="U36" s="17">
        <f>VLOOKUP($A36,'tabela 02'!$A$1:$AF$250,U$1,FALSE)</f>
        <v>2</v>
      </c>
      <c r="V36" s="17">
        <f>VLOOKUP($A36,'tabela 02'!$A$1:$AF$250,V$1,FALSE)</f>
        <v>10</v>
      </c>
      <c r="W36" s="17">
        <f>VLOOKUP($A36,'tabela 02'!$A$1:$AF$250,W$1,FALSE)</f>
        <v>10</v>
      </c>
      <c r="X36" s="17">
        <f>VLOOKUP($A36,'tabela 02'!$A$1:$AF$250,X$1,FALSE)</f>
        <v>5</v>
      </c>
      <c r="Y36" s="17">
        <f>VLOOKUP($A36,'tabela 02'!$A$1:$AF$250,Y$1,FALSE)</f>
        <v>24</v>
      </c>
      <c r="Z36" s="17">
        <f>VLOOKUP($A36,'tabela 02'!$A$1:$AF$250,Z$1,FALSE)</f>
        <v>24</v>
      </c>
      <c r="AA36" s="17">
        <f>VLOOKUP($A36,'tabela 02'!$A$1:$AF$250,AA$1,FALSE)</f>
        <v>4</v>
      </c>
      <c r="AB36" s="17">
        <f>VLOOKUP($A36,'tabela 02'!$A$1:$AF$250,AB$1,FALSE)</f>
        <v>20</v>
      </c>
      <c r="AC36" s="17">
        <f>VLOOKUP($A36,'tabela 02'!$A$1:$AF$250,AC$1,FALSE)</f>
        <v>20</v>
      </c>
      <c r="AD36" s="17">
        <f>VLOOKUP($A36,'tabela 02'!$A$1:$AF$250,AD$1,FALSE)</f>
        <v>108</v>
      </c>
      <c r="AE36" s="18">
        <f t="shared" si="0"/>
        <v>55007.64</v>
      </c>
      <c r="AF36" s="28" t="str">
        <f t="shared" si="1"/>
        <v>SIM</v>
      </c>
    </row>
    <row r="37" spans="1:32" ht="28.5" customHeight="1" x14ac:dyDescent="0.25">
      <c r="A37" s="12">
        <v>34</v>
      </c>
      <c r="B37" s="13">
        <f>VLOOKUP(A37,'tabela 02'!$A$1:$AF$250,2,FALSE)</f>
        <v>2020</v>
      </c>
      <c r="C37" s="14" t="str">
        <f>VLOOKUP(A37,'tabela 02'!$A$1:$AF$250,3,FALSE)</f>
        <v>Serviço de instalação com fornecimento de material e aplicação de peças, realizando a substituição de cabo PP até 5 metros, de ar condicionado do tipo Split (inverter ou convencional), múltiplas marcas e tipos, de  12.000 Btus.</v>
      </c>
      <c r="D37" s="15" t="str">
        <f>VLOOKUP(A37,'tabela 02'!$A$1:$AF$250,4,FALSE)</f>
        <v>UNIDADE</v>
      </c>
      <c r="E37" s="16">
        <f>VLOOKUP(A37,'tabela 02'!$A$1:$AF$250,5,FALSE)</f>
        <v>163.33000000000001</v>
      </c>
      <c r="F37" s="17">
        <f>VLOOKUP($A37,'tabela 02'!$A$1:$AF$250,F$1,FALSE)</f>
        <v>21</v>
      </c>
      <c r="G37" s="17">
        <f>VLOOKUP($A37,'tabela 02'!$A$1:$AF$250,G$1,FALSE)</f>
        <v>103</v>
      </c>
      <c r="H37" s="17">
        <f>VLOOKUP($A37,'tabela 02'!$A$1:$AF$250,H$1,FALSE)</f>
        <v>103</v>
      </c>
      <c r="I37" s="17">
        <f>VLOOKUP($A37,'tabela 02'!$A$1:$AF$250,I$1,FALSE)</f>
        <v>0</v>
      </c>
      <c r="J37" s="17">
        <f>VLOOKUP($A37,'tabela 02'!$A$1:$AF$250,J$1,FALSE)</f>
        <v>0</v>
      </c>
      <c r="K37" s="17">
        <f>VLOOKUP($A37,'tabela 02'!$A$1:$AF$250,K$1,FALSE)</f>
        <v>0</v>
      </c>
      <c r="L37" s="17">
        <f>VLOOKUP($A37,'tabela 02'!$A$1:$AF$250,L$1,FALSE)</f>
        <v>3</v>
      </c>
      <c r="M37" s="17">
        <f>VLOOKUP($A37,'tabela 02'!$A$1:$AF$250,M$1,FALSE)</f>
        <v>15</v>
      </c>
      <c r="N37" s="17">
        <f>VLOOKUP($A37,'tabela 02'!$A$1:$AF$250,N$1,FALSE)</f>
        <v>15</v>
      </c>
      <c r="O37" s="17">
        <f>VLOOKUP($A37,'tabela 02'!$A$1:$AF$250,O$1,FALSE)</f>
        <v>4</v>
      </c>
      <c r="P37" s="17">
        <f>VLOOKUP($A37,'tabela 02'!$A$1:$AF$250,P$1,FALSE)</f>
        <v>20</v>
      </c>
      <c r="Q37" s="17">
        <f>VLOOKUP($A37,'tabela 02'!$A$1:$AF$250,Q$1,FALSE)</f>
        <v>20</v>
      </c>
      <c r="R37" s="17">
        <f>VLOOKUP($A37,'tabela 02'!$A$1:$AF$250,R$1,FALSE)</f>
        <v>4</v>
      </c>
      <c r="S37" s="17">
        <f>VLOOKUP($A37,'tabela 02'!$A$1:$AF$250,S$1,FALSE)</f>
        <v>19</v>
      </c>
      <c r="T37" s="17">
        <f>VLOOKUP($A37,'tabela 02'!$A$1:$AF$250,T$1,FALSE)</f>
        <v>19</v>
      </c>
      <c r="U37" s="17">
        <f>VLOOKUP($A37,'tabela 02'!$A$1:$AF$250,U$1,FALSE)</f>
        <v>2</v>
      </c>
      <c r="V37" s="17">
        <f>VLOOKUP($A37,'tabela 02'!$A$1:$AF$250,V$1,FALSE)</f>
        <v>10</v>
      </c>
      <c r="W37" s="17">
        <f>VLOOKUP($A37,'tabela 02'!$A$1:$AF$250,W$1,FALSE)</f>
        <v>10</v>
      </c>
      <c r="X37" s="17">
        <f>VLOOKUP($A37,'tabela 02'!$A$1:$AF$250,X$1,FALSE)</f>
        <v>4</v>
      </c>
      <c r="Y37" s="17">
        <f>VLOOKUP($A37,'tabela 02'!$A$1:$AF$250,Y$1,FALSE)</f>
        <v>19</v>
      </c>
      <c r="Z37" s="17">
        <f>VLOOKUP($A37,'tabela 02'!$A$1:$AF$250,Z$1,FALSE)</f>
        <v>19</v>
      </c>
      <c r="AA37" s="17">
        <f>VLOOKUP($A37,'tabela 02'!$A$1:$AF$250,AA$1,FALSE)</f>
        <v>4</v>
      </c>
      <c r="AB37" s="17">
        <f>VLOOKUP($A37,'tabela 02'!$A$1:$AF$250,AB$1,FALSE)</f>
        <v>20</v>
      </c>
      <c r="AC37" s="17">
        <f>VLOOKUP($A37,'tabela 02'!$A$1:$AF$250,AC$1,FALSE)</f>
        <v>20</v>
      </c>
      <c r="AD37" s="17">
        <f>VLOOKUP($A37,'tabela 02'!$A$1:$AF$250,AD$1,FALSE)</f>
        <v>103</v>
      </c>
      <c r="AE37" s="18">
        <f t="shared" si="0"/>
        <v>16822.990000000002</v>
      </c>
      <c r="AF37" s="28" t="str">
        <f t="shared" si="1"/>
        <v>SIM</v>
      </c>
    </row>
    <row r="38" spans="1:32" ht="28.5" customHeight="1" x14ac:dyDescent="0.25">
      <c r="A38" s="12">
        <v>35</v>
      </c>
      <c r="B38" s="13">
        <f>VLOOKUP(A38,'tabela 02'!$A$1:$AF$250,2,FALSE)</f>
        <v>2020</v>
      </c>
      <c r="C38" s="14" t="str">
        <f>VLOOKUP(A38,'tabela 02'!$A$1:$AF$250,3,FALSE)</f>
        <v>Serviço de instalação com fornecimento de material e aplicação de peças, realizando a substituição de mangueira PVC cristal até 5 metros, de ar condicionado do tipo Split (inverter ou convencional), múltiplas marcas e tipos, de  12.000 Btus.</v>
      </c>
      <c r="D38" s="15" t="str">
        <f>VLOOKUP(A38,'tabela 02'!$A$1:$AF$250,4,FALSE)</f>
        <v>UNIDADE</v>
      </c>
      <c r="E38" s="16">
        <f>VLOOKUP(A38,'tabela 02'!$A$1:$AF$250,5,FALSE)</f>
        <v>142.33000000000001</v>
      </c>
      <c r="F38" s="17">
        <f>VLOOKUP($A38,'tabela 02'!$A$1:$AF$250,F$1,FALSE)</f>
        <v>21</v>
      </c>
      <c r="G38" s="17">
        <f>VLOOKUP($A38,'tabela 02'!$A$1:$AF$250,G$1,FALSE)</f>
        <v>103</v>
      </c>
      <c r="H38" s="17">
        <f>VLOOKUP($A38,'tabela 02'!$A$1:$AF$250,H$1,FALSE)</f>
        <v>103</v>
      </c>
      <c r="I38" s="17">
        <f>VLOOKUP($A38,'tabela 02'!$A$1:$AF$250,I$1,FALSE)</f>
        <v>0</v>
      </c>
      <c r="J38" s="17">
        <f>VLOOKUP($A38,'tabela 02'!$A$1:$AF$250,J$1,FALSE)</f>
        <v>0</v>
      </c>
      <c r="K38" s="17">
        <f>VLOOKUP($A38,'tabela 02'!$A$1:$AF$250,K$1,FALSE)</f>
        <v>0</v>
      </c>
      <c r="L38" s="17">
        <f>VLOOKUP($A38,'tabela 02'!$A$1:$AF$250,L$1,FALSE)</f>
        <v>3</v>
      </c>
      <c r="M38" s="17">
        <f>VLOOKUP($A38,'tabela 02'!$A$1:$AF$250,M$1,FALSE)</f>
        <v>15</v>
      </c>
      <c r="N38" s="17">
        <f>VLOOKUP($A38,'tabela 02'!$A$1:$AF$250,N$1,FALSE)</f>
        <v>15</v>
      </c>
      <c r="O38" s="17">
        <f>VLOOKUP($A38,'tabela 02'!$A$1:$AF$250,O$1,FALSE)</f>
        <v>4</v>
      </c>
      <c r="P38" s="17">
        <f>VLOOKUP($A38,'tabela 02'!$A$1:$AF$250,P$1,FALSE)</f>
        <v>20</v>
      </c>
      <c r="Q38" s="17">
        <f>VLOOKUP($A38,'tabela 02'!$A$1:$AF$250,Q$1,FALSE)</f>
        <v>20</v>
      </c>
      <c r="R38" s="17">
        <f>VLOOKUP($A38,'tabela 02'!$A$1:$AF$250,R$1,FALSE)</f>
        <v>4</v>
      </c>
      <c r="S38" s="17">
        <f>VLOOKUP($A38,'tabela 02'!$A$1:$AF$250,S$1,FALSE)</f>
        <v>19</v>
      </c>
      <c r="T38" s="17">
        <f>VLOOKUP($A38,'tabela 02'!$A$1:$AF$250,T$1,FALSE)</f>
        <v>19</v>
      </c>
      <c r="U38" s="17">
        <f>VLOOKUP($A38,'tabela 02'!$A$1:$AF$250,U$1,FALSE)</f>
        <v>2</v>
      </c>
      <c r="V38" s="17">
        <f>VLOOKUP($A38,'tabela 02'!$A$1:$AF$250,V$1,FALSE)</f>
        <v>10</v>
      </c>
      <c r="W38" s="17">
        <f>VLOOKUP($A38,'tabela 02'!$A$1:$AF$250,W$1,FALSE)</f>
        <v>10</v>
      </c>
      <c r="X38" s="17">
        <f>VLOOKUP($A38,'tabela 02'!$A$1:$AF$250,X$1,FALSE)</f>
        <v>4</v>
      </c>
      <c r="Y38" s="17">
        <f>VLOOKUP($A38,'tabela 02'!$A$1:$AF$250,Y$1,FALSE)</f>
        <v>19</v>
      </c>
      <c r="Z38" s="17">
        <f>VLOOKUP($A38,'tabela 02'!$A$1:$AF$250,Z$1,FALSE)</f>
        <v>19</v>
      </c>
      <c r="AA38" s="17">
        <f>VLOOKUP($A38,'tabela 02'!$A$1:$AF$250,AA$1,FALSE)</f>
        <v>4</v>
      </c>
      <c r="AB38" s="17">
        <f>VLOOKUP($A38,'tabela 02'!$A$1:$AF$250,AB$1,FALSE)</f>
        <v>20</v>
      </c>
      <c r="AC38" s="17">
        <f>VLOOKUP($A38,'tabela 02'!$A$1:$AF$250,AC$1,FALSE)</f>
        <v>20</v>
      </c>
      <c r="AD38" s="17">
        <f>VLOOKUP($A38,'tabela 02'!$A$1:$AF$250,AD$1,FALSE)</f>
        <v>103</v>
      </c>
      <c r="AE38" s="18">
        <f t="shared" si="0"/>
        <v>14659.990000000002</v>
      </c>
      <c r="AF38" s="28" t="str">
        <f t="shared" si="1"/>
        <v>SIM</v>
      </c>
    </row>
    <row r="39" spans="1:32" ht="28.5" customHeight="1" x14ac:dyDescent="0.25">
      <c r="A39" s="12">
        <v>36</v>
      </c>
      <c r="B39" s="13">
        <f>VLOOKUP(A39,'tabela 02'!$A$1:$AF$250,2,FALSE)</f>
        <v>2020</v>
      </c>
      <c r="C39" s="14" t="str">
        <f>VLOOKUP(A39,'tabela 02'!$A$1:$AF$250,3,FALSE)</f>
        <v>Serviço de instalação com fornecimento de material e aplicação de peças, realizando a substituição do conjunto de pares da base de sustentação externa(mão-francesa), para ar condicionado do tipo Split (inverter ou convencional), múltiplas marcas e tipos, de  12.000 Btus.</v>
      </c>
      <c r="D39" s="15" t="str">
        <f>VLOOKUP(A39,'tabela 02'!$A$1:$AF$250,4,FALSE)</f>
        <v>UNIDADE</v>
      </c>
      <c r="E39" s="16">
        <f>VLOOKUP(A39,'tabela 02'!$A$1:$AF$250,5,FALSE)</f>
        <v>76.67</v>
      </c>
      <c r="F39" s="17">
        <f>VLOOKUP($A39,'tabela 02'!$A$1:$AF$250,F$1,FALSE)</f>
        <v>21</v>
      </c>
      <c r="G39" s="17">
        <f>VLOOKUP($A39,'tabela 02'!$A$1:$AF$250,G$1,FALSE)</f>
        <v>103</v>
      </c>
      <c r="H39" s="17">
        <f>VLOOKUP($A39,'tabela 02'!$A$1:$AF$250,H$1,FALSE)</f>
        <v>103</v>
      </c>
      <c r="I39" s="17">
        <f>VLOOKUP($A39,'tabela 02'!$A$1:$AF$250,I$1,FALSE)</f>
        <v>0</v>
      </c>
      <c r="J39" s="17">
        <f>VLOOKUP($A39,'tabela 02'!$A$1:$AF$250,J$1,FALSE)</f>
        <v>0</v>
      </c>
      <c r="K39" s="17">
        <f>VLOOKUP($A39,'tabela 02'!$A$1:$AF$250,K$1,FALSE)</f>
        <v>0</v>
      </c>
      <c r="L39" s="17">
        <f>VLOOKUP($A39,'tabela 02'!$A$1:$AF$250,L$1,FALSE)</f>
        <v>3</v>
      </c>
      <c r="M39" s="17">
        <f>VLOOKUP($A39,'tabela 02'!$A$1:$AF$250,M$1,FALSE)</f>
        <v>15</v>
      </c>
      <c r="N39" s="17">
        <f>VLOOKUP($A39,'tabela 02'!$A$1:$AF$250,N$1,FALSE)</f>
        <v>15</v>
      </c>
      <c r="O39" s="17">
        <f>VLOOKUP($A39,'tabela 02'!$A$1:$AF$250,O$1,FALSE)</f>
        <v>4</v>
      </c>
      <c r="P39" s="17">
        <f>VLOOKUP($A39,'tabela 02'!$A$1:$AF$250,P$1,FALSE)</f>
        <v>20</v>
      </c>
      <c r="Q39" s="17">
        <f>VLOOKUP($A39,'tabela 02'!$A$1:$AF$250,Q$1,FALSE)</f>
        <v>20</v>
      </c>
      <c r="R39" s="17">
        <f>VLOOKUP($A39,'tabela 02'!$A$1:$AF$250,R$1,FALSE)</f>
        <v>4</v>
      </c>
      <c r="S39" s="17">
        <f>VLOOKUP($A39,'tabela 02'!$A$1:$AF$250,S$1,FALSE)</f>
        <v>19</v>
      </c>
      <c r="T39" s="17">
        <f>VLOOKUP($A39,'tabela 02'!$A$1:$AF$250,T$1,FALSE)</f>
        <v>19</v>
      </c>
      <c r="U39" s="17">
        <f>VLOOKUP($A39,'tabela 02'!$A$1:$AF$250,U$1,FALSE)</f>
        <v>2</v>
      </c>
      <c r="V39" s="17">
        <f>VLOOKUP($A39,'tabela 02'!$A$1:$AF$250,V$1,FALSE)</f>
        <v>10</v>
      </c>
      <c r="W39" s="17">
        <f>VLOOKUP($A39,'tabela 02'!$A$1:$AF$250,W$1,FALSE)</f>
        <v>10</v>
      </c>
      <c r="X39" s="17">
        <f>VLOOKUP($A39,'tabela 02'!$A$1:$AF$250,X$1,FALSE)</f>
        <v>4</v>
      </c>
      <c r="Y39" s="17">
        <f>VLOOKUP($A39,'tabela 02'!$A$1:$AF$250,Y$1,FALSE)</f>
        <v>19</v>
      </c>
      <c r="Z39" s="17">
        <f>VLOOKUP($A39,'tabela 02'!$A$1:$AF$250,Z$1,FALSE)</f>
        <v>19</v>
      </c>
      <c r="AA39" s="17">
        <f>VLOOKUP($A39,'tabela 02'!$A$1:$AF$250,AA$1,FALSE)</f>
        <v>4</v>
      </c>
      <c r="AB39" s="17">
        <f>VLOOKUP($A39,'tabela 02'!$A$1:$AF$250,AB$1,FALSE)</f>
        <v>20</v>
      </c>
      <c r="AC39" s="17">
        <f>VLOOKUP($A39,'tabela 02'!$A$1:$AF$250,AC$1,FALSE)</f>
        <v>20</v>
      </c>
      <c r="AD39" s="17">
        <f>VLOOKUP($A39,'tabela 02'!$A$1:$AF$250,AD$1,FALSE)</f>
        <v>103</v>
      </c>
      <c r="AE39" s="18">
        <f t="shared" si="0"/>
        <v>7897.01</v>
      </c>
      <c r="AF39" s="28" t="str">
        <f t="shared" si="1"/>
        <v>SIM</v>
      </c>
    </row>
    <row r="40" spans="1:32" ht="28.5" customHeight="1" x14ac:dyDescent="0.25">
      <c r="A40" s="12">
        <v>37</v>
      </c>
      <c r="B40" s="13">
        <f>VLOOKUP(A40,'tabela 02'!$A$1:$AF$250,2,FALSE)</f>
        <v>3492</v>
      </c>
      <c r="C40" s="14" t="str">
        <f>VLOOKUP(A40,'tabela 02'!$A$1:$AF$250,3,FALSE)</f>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D40" s="15" t="str">
        <f>VLOOKUP(A40,'tabela 02'!$A$1:$AF$250,4,FALSE)</f>
        <v>UNIDADE</v>
      </c>
      <c r="E40" s="16">
        <f>VLOOKUP(A40,'tabela 02'!$A$1:$AF$250,5,FALSE)</f>
        <v>244.33</v>
      </c>
      <c r="F40" s="17">
        <f>VLOOKUP($A40,'tabela 02'!$A$1:$AF$250,F$1,FALSE)</f>
        <v>60</v>
      </c>
      <c r="G40" s="17">
        <f>VLOOKUP($A40,'tabela 02'!$A$1:$AF$250,G$1,FALSE)</f>
        <v>294</v>
      </c>
      <c r="H40" s="17">
        <f>VLOOKUP($A40,'tabela 02'!$A$1:$AF$250,H$1,FALSE)</f>
        <v>294</v>
      </c>
      <c r="I40" s="17">
        <f>VLOOKUP($A40,'tabela 02'!$A$1:$AF$250,I$1,FALSE)</f>
        <v>0</v>
      </c>
      <c r="J40" s="17">
        <f>VLOOKUP($A40,'tabela 02'!$A$1:$AF$250,J$1,FALSE)</f>
        <v>0</v>
      </c>
      <c r="K40" s="17">
        <f>VLOOKUP($A40,'tabela 02'!$A$1:$AF$250,K$1,FALSE)</f>
        <v>0</v>
      </c>
      <c r="L40" s="17">
        <f>VLOOKUP($A40,'tabela 02'!$A$1:$AF$250,L$1,FALSE)</f>
        <v>5</v>
      </c>
      <c r="M40" s="17">
        <f>VLOOKUP($A40,'tabela 02'!$A$1:$AF$250,M$1,FALSE)</f>
        <v>22</v>
      </c>
      <c r="N40" s="17">
        <f>VLOOKUP($A40,'tabela 02'!$A$1:$AF$250,N$1,FALSE)</f>
        <v>22</v>
      </c>
      <c r="O40" s="17">
        <f>VLOOKUP($A40,'tabela 02'!$A$1:$AF$250,O$1,FALSE)</f>
        <v>9</v>
      </c>
      <c r="P40" s="17">
        <f>VLOOKUP($A40,'tabela 02'!$A$1:$AF$250,P$1,FALSE)</f>
        <v>44</v>
      </c>
      <c r="Q40" s="17">
        <f>VLOOKUP($A40,'tabela 02'!$A$1:$AF$250,Q$1,FALSE)</f>
        <v>44</v>
      </c>
      <c r="R40" s="17">
        <f>VLOOKUP($A40,'tabela 02'!$A$1:$AF$250,R$1,FALSE)</f>
        <v>12</v>
      </c>
      <c r="S40" s="17">
        <f>VLOOKUP($A40,'tabela 02'!$A$1:$AF$250,S$1,FALSE)</f>
        <v>60</v>
      </c>
      <c r="T40" s="17">
        <f>VLOOKUP($A40,'tabela 02'!$A$1:$AF$250,T$1,FALSE)</f>
        <v>60</v>
      </c>
      <c r="U40" s="17">
        <f>VLOOKUP($A40,'tabela 02'!$A$1:$AF$250,U$1,FALSE)</f>
        <v>17</v>
      </c>
      <c r="V40" s="17">
        <f>VLOOKUP($A40,'tabela 02'!$A$1:$AF$250,V$1,FALSE)</f>
        <v>85</v>
      </c>
      <c r="W40" s="17">
        <f>VLOOKUP($A40,'tabela 02'!$A$1:$AF$250,W$1,FALSE)</f>
        <v>85</v>
      </c>
      <c r="X40" s="17">
        <f>VLOOKUP($A40,'tabela 02'!$A$1:$AF$250,X$1,FALSE)</f>
        <v>8</v>
      </c>
      <c r="Y40" s="17">
        <f>VLOOKUP($A40,'tabela 02'!$A$1:$AF$250,Y$1,FALSE)</f>
        <v>39</v>
      </c>
      <c r="Z40" s="17">
        <f>VLOOKUP($A40,'tabela 02'!$A$1:$AF$250,Z$1,FALSE)</f>
        <v>39</v>
      </c>
      <c r="AA40" s="17">
        <f>VLOOKUP($A40,'tabela 02'!$A$1:$AF$250,AA$1,FALSE)</f>
        <v>9</v>
      </c>
      <c r="AB40" s="17">
        <f>VLOOKUP($A40,'tabela 02'!$A$1:$AF$250,AB$1,FALSE)</f>
        <v>44</v>
      </c>
      <c r="AC40" s="17">
        <f>VLOOKUP($A40,'tabela 02'!$A$1:$AF$250,AC$1,FALSE)</f>
        <v>44</v>
      </c>
      <c r="AD40" s="17">
        <f>VLOOKUP($A40,'tabela 02'!$A$1:$AF$250,AD$1,FALSE)</f>
        <v>294</v>
      </c>
      <c r="AE40" s="18">
        <f t="shared" si="0"/>
        <v>71833.02</v>
      </c>
      <c r="AF40" s="28" t="str">
        <f t="shared" si="1"/>
        <v>SIM</v>
      </c>
    </row>
    <row r="41" spans="1:32" ht="28.5" customHeight="1" x14ac:dyDescent="0.25">
      <c r="A41" s="12">
        <v>38</v>
      </c>
      <c r="B41" s="13">
        <f>VLOOKUP(A41,'tabela 02'!$A$1:$AF$250,2,FALSE)</f>
        <v>3492</v>
      </c>
      <c r="C41" s="14" t="str">
        <f>VLOOKUP(A41,'tabela 02'!$A$1:$AF$250,3,FALSE)</f>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D41" s="15" t="str">
        <f>VLOOKUP(A41,'tabela 02'!$A$1:$AF$250,4,FALSE)</f>
        <v>UNIDADE</v>
      </c>
      <c r="E41" s="16">
        <f>VLOOKUP(A41,'tabela 02'!$A$1:$AF$250,5,FALSE)</f>
        <v>901.67</v>
      </c>
      <c r="F41" s="17">
        <f>VLOOKUP($A41,'tabela 02'!$A$1:$AF$250,F$1,FALSE)</f>
        <v>19</v>
      </c>
      <c r="G41" s="17">
        <f>VLOOKUP($A41,'tabela 02'!$A$1:$AF$250,G$1,FALSE)</f>
        <v>93</v>
      </c>
      <c r="H41" s="17">
        <f>VLOOKUP($A41,'tabela 02'!$A$1:$AF$250,H$1,FALSE)</f>
        <v>93</v>
      </c>
      <c r="I41" s="17">
        <f>VLOOKUP($A41,'tabela 02'!$A$1:$AF$250,I$1,FALSE)</f>
        <v>0</v>
      </c>
      <c r="J41" s="17">
        <f>VLOOKUP($A41,'tabela 02'!$A$1:$AF$250,J$1,FALSE)</f>
        <v>0</v>
      </c>
      <c r="K41" s="17">
        <f>VLOOKUP($A41,'tabela 02'!$A$1:$AF$250,K$1,FALSE)</f>
        <v>0</v>
      </c>
      <c r="L41" s="17">
        <f>VLOOKUP($A41,'tabela 02'!$A$1:$AF$250,L$1,FALSE)</f>
        <v>3</v>
      </c>
      <c r="M41" s="17">
        <f>VLOOKUP($A41,'tabela 02'!$A$1:$AF$250,M$1,FALSE)</f>
        <v>15</v>
      </c>
      <c r="N41" s="17">
        <f>VLOOKUP($A41,'tabela 02'!$A$1:$AF$250,N$1,FALSE)</f>
        <v>15</v>
      </c>
      <c r="O41" s="17">
        <f>VLOOKUP($A41,'tabela 02'!$A$1:$AF$250,O$1,FALSE)</f>
        <v>3</v>
      </c>
      <c r="P41" s="17">
        <f>VLOOKUP($A41,'tabela 02'!$A$1:$AF$250,P$1,FALSE)</f>
        <v>15</v>
      </c>
      <c r="Q41" s="17">
        <f>VLOOKUP($A41,'tabela 02'!$A$1:$AF$250,Q$1,FALSE)</f>
        <v>15</v>
      </c>
      <c r="R41" s="17">
        <f>VLOOKUP($A41,'tabela 02'!$A$1:$AF$250,R$1,FALSE)</f>
        <v>6</v>
      </c>
      <c r="S41" s="17">
        <f>VLOOKUP($A41,'tabela 02'!$A$1:$AF$250,S$1,FALSE)</f>
        <v>29</v>
      </c>
      <c r="T41" s="17">
        <f>VLOOKUP($A41,'tabela 02'!$A$1:$AF$250,T$1,FALSE)</f>
        <v>29</v>
      </c>
      <c r="U41" s="17">
        <f>VLOOKUP($A41,'tabela 02'!$A$1:$AF$250,U$1,FALSE)</f>
        <v>1</v>
      </c>
      <c r="V41" s="17">
        <f>VLOOKUP($A41,'tabela 02'!$A$1:$AF$250,V$1,FALSE)</f>
        <v>5</v>
      </c>
      <c r="W41" s="17">
        <f>VLOOKUP($A41,'tabela 02'!$A$1:$AF$250,W$1,FALSE)</f>
        <v>5</v>
      </c>
      <c r="X41" s="17">
        <f>VLOOKUP($A41,'tabela 02'!$A$1:$AF$250,X$1,FALSE)</f>
        <v>3</v>
      </c>
      <c r="Y41" s="17">
        <f>VLOOKUP($A41,'tabela 02'!$A$1:$AF$250,Y$1,FALSE)</f>
        <v>14</v>
      </c>
      <c r="Z41" s="17">
        <f>VLOOKUP($A41,'tabela 02'!$A$1:$AF$250,Z$1,FALSE)</f>
        <v>14</v>
      </c>
      <c r="AA41" s="17">
        <f>VLOOKUP($A41,'tabela 02'!$A$1:$AF$250,AA$1,FALSE)</f>
        <v>3</v>
      </c>
      <c r="AB41" s="17">
        <f>VLOOKUP($A41,'tabela 02'!$A$1:$AF$250,AB$1,FALSE)</f>
        <v>15</v>
      </c>
      <c r="AC41" s="17">
        <f>VLOOKUP($A41,'tabela 02'!$A$1:$AF$250,AC$1,FALSE)</f>
        <v>15</v>
      </c>
      <c r="AD41" s="17">
        <f>VLOOKUP($A41,'tabela 02'!$A$1:$AF$250,AD$1,FALSE)</f>
        <v>93</v>
      </c>
      <c r="AE41" s="18">
        <f t="shared" si="0"/>
        <v>83855.31</v>
      </c>
      <c r="AF41" s="28" t="str">
        <f t="shared" si="1"/>
        <v>NÃO</v>
      </c>
    </row>
    <row r="42" spans="1:32" ht="28.5" customHeight="1" x14ac:dyDescent="0.25">
      <c r="A42" s="12">
        <v>39</v>
      </c>
      <c r="B42" s="13">
        <f>VLOOKUP(A42,'tabela 02'!$A$1:$AF$250,2,FALSE)</f>
        <v>3492</v>
      </c>
      <c r="C42" s="14" t="str">
        <f>VLOOKUP(A42,'tabela 02'!$A$1:$AF$250,3,FALSE)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v>
      </c>
      <c r="D42" s="15" t="str">
        <f>VLOOKUP(A42,'tabela 02'!$A$1:$AF$250,4,FALSE)</f>
        <v>UNIDADE</v>
      </c>
      <c r="E42" s="16">
        <f>VLOOKUP(A42,'tabela 02'!$A$1:$AF$250,5,FALSE)</f>
        <v>293.33</v>
      </c>
      <c r="F42" s="17">
        <f>VLOOKUP($A42,'tabela 02'!$A$1:$AF$250,F$1,FALSE)</f>
        <v>34</v>
      </c>
      <c r="G42" s="17">
        <f>VLOOKUP($A42,'tabela 02'!$A$1:$AF$250,G$1,FALSE)</f>
        <v>168</v>
      </c>
      <c r="H42" s="17">
        <f>VLOOKUP($A42,'tabela 02'!$A$1:$AF$250,H$1,FALSE)</f>
        <v>168</v>
      </c>
      <c r="I42" s="17">
        <f>VLOOKUP($A42,'tabela 02'!$A$1:$AF$250,I$1,FALSE)</f>
        <v>0</v>
      </c>
      <c r="J42" s="17">
        <f>VLOOKUP($A42,'tabela 02'!$A$1:$AF$250,J$1,FALSE)</f>
        <v>0</v>
      </c>
      <c r="K42" s="17">
        <f>VLOOKUP($A42,'tabela 02'!$A$1:$AF$250,K$1,FALSE)</f>
        <v>0</v>
      </c>
      <c r="L42" s="17">
        <f>VLOOKUP($A42,'tabela 02'!$A$1:$AF$250,L$1,FALSE)</f>
        <v>4</v>
      </c>
      <c r="M42" s="17">
        <f>VLOOKUP($A42,'tabela 02'!$A$1:$AF$250,M$1,FALSE)</f>
        <v>20</v>
      </c>
      <c r="N42" s="17">
        <f>VLOOKUP($A42,'tabela 02'!$A$1:$AF$250,N$1,FALSE)</f>
        <v>20</v>
      </c>
      <c r="O42" s="17">
        <f>VLOOKUP($A42,'tabela 02'!$A$1:$AF$250,O$1,FALSE)</f>
        <v>6</v>
      </c>
      <c r="P42" s="17">
        <f>VLOOKUP($A42,'tabela 02'!$A$1:$AF$250,P$1,FALSE)</f>
        <v>30</v>
      </c>
      <c r="Q42" s="17">
        <f>VLOOKUP($A42,'tabela 02'!$A$1:$AF$250,Q$1,FALSE)</f>
        <v>30</v>
      </c>
      <c r="R42" s="17">
        <f>VLOOKUP($A42,'tabela 02'!$A$1:$AF$250,R$1,FALSE)</f>
        <v>6</v>
      </c>
      <c r="S42" s="17">
        <f>VLOOKUP($A42,'tabela 02'!$A$1:$AF$250,S$1,FALSE)</f>
        <v>29</v>
      </c>
      <c r="T42" s="17">
        <f>VLOOKUP($A42,'tabela 02'!$A$1:$AF$250,T$1,FALSE)</f>
        <v>29</v>
      </c>
      <c r="U42" s="17">
        <f>VLOOKUP($A42,'tabela 02'!$A$1:$AF$250,U$1,FALSE)</f>
        <v>8</v>
      </c>
      <c r="V42" s="17">
        <f>VLOOKUP($A42,'tabela 02'!$A$1:$AF$250,V$1,FALSE)</f>
        <v>40</v>
      </c>
      <c r="W42" s="17">
        <f>VLOOKUP($A42,'tabela 02'!$A$1:$AF$250,W$1,FALSE)</f>
        <v>40</v>
      </c>
      <c r="X42" s="17">
        <f>VLOOKUP($A42,'tabela 02'!$A$1:$AF$250,X$1,FALSE)</f>
        <v>4</v>
      </c>
      <c r="Y42" s="17">
        <f>VLOOKUP($A42,'tabela 02'!$A$1:$AF$250,Y$1,FALSE)</f>
        <v>19</v>
      </c>
      <c r="Z42" s="17">
        <f>VLOOKUP($A42,'tabela 02'!$A$1:$AF$250,Z$1,FALSE)</f>
        <v>19</v>
      </c>
      <c r="AA42" s="17">
        <f>VLOOKUP($A42,'tabela 02'!$A$1:$AF$250,AA$1,FALSE)</f>
        <v>6</v>
      </c>
      <c r="AB42" s="17">
        <f>VLOOKUP($A42,'tabela 02'!$A$1:$AF$250,AB$1,FALSE)</f>
        <v>30</v>
      </c>
      <c r="AC42" s="17">
        <f>VLOOKUP($A42,'tabela 02'!$A$1:$AF$250,AC$1,FALSE)</f>
        <v>30</v>
      </c>
      <c r="AD42" s="17">
        <f>VLOOKUP($A42,'tabela 02'!$A$1:$AF$250,AD$1,FALSE)</f>
        <v>168</v>
      </c>
      <c r="AE42" s="18">
        <f t="shared" si="0"/>
        <v>49279.439999999995</v>
      </c>
      <c r="AF42" s="28" t="str">
        <f t="shared" si="1"/>
        <v>SIM</v>
      </c>
    </row>
    <row r="43" spans="1:32" ht="28.5" customHeight="1" x14ac:dyDescent="0.25">
      <c r="A43" s="12">
        <v>40</v>
      </c>
      <c r="B43" s="13">
        <f>VLOOKUP(A43,'tabela 02'!$A$1:$AF$250,2,FALSE)</f>
        <v>3492</v>
      </c>
      <c r="C43" s="14" t="str">
        <f>VLOOKUP(A43,'tabela 02'!$A$1:$AF$250,3,FALSE)</f>
        <v>Serviço    de     manutenção    corretiva  com fornecimento de material e aplicação de peças, realizando a substituição de filtro de ar, de ar condicionado do tipo Split (inverter ou convencional) , de 12.000 Btus</v>
      </c>
      <c r="D43" s="15" t="str">
        <f>VLOOKUP(A43,'tabela 02'!$A$1:$AF$250,4,FALSE)</f>
        <v>UNIDADE</v>
      </c>
      <c r="E43" s="16">
        <f>VLOOKUP(A43,'tabela 02'!$A$1:$AF$250,5,FALSE)</f>
        <v>209.33</v>
      </c>
      <c r="F43" s="17">
        <f>VLOOKUP($A43,'tabela 02'!$A$1:$AF$250,F$1,FALSE)</f>
        <v>20</v>
      </c>
      <c r="G43" s="17">
        <f>VLOOKUP($A43,'tabela 02'!$A$1:$AF$250,G$1,FALSE)</f>
        <v>96</v>
      </c>
      <c r="H43" s="17">
        <f>VLOOKUP($A43,'tabela 02'!$A$1:$AF$250,H$1,FALSE)</f>
        <v>96</v>
      </c>
      <c r="I43" s="17">
        <f>VLOOKUP($A43,'tabela 02'!$A$1:$AF$250,I$1,FALSE)</f>
        <v>0</v>
      </c>
      <c r="J43" s="17">
        <f>VLOOKUP($A43,'tabela 02'!$A$1:$AF$250,J$1,FALSE)</f>
        <v>0</v>
      </c>
      <c r="K43" s="17">
        <f>VLOOKUP($A43,'tabela 02'!$A$1:$AF$250,K$1,FALSE)</f>
        <v>0</v>
      </c>
      <c r="L43" s="17">
        <f>VLOOKUP($A43,'tabela 02'!$A$1:$AF$250,L$1,FALSE)</f>
        <v>2</v>
      </c>
      <c r="M43" s="17">
        <f>VLOOKUP($A43,'tabela 02'!$A$1:$AF$250,M$1,FALSE)</f>
        <v>10</v>
      </c>
      <c r="N43" s="17">
        <f>VLOOKUP($A43,'tabela 02'!$A$1:$AF$250,N$1,FALSE)</f>
        <v>10</v>
      </c>
      <c r="O43" s="17">
        <f>VLOOKUP($A43,'tabela 02'!$A$1:$AF$250,O$1,FALSE)</f>
        <v>4</v>
      </c>
      <c r="P43" s="17">
        <f>VLOOKUP($A43,'tabela 02'!$A$1:$AF$250,P$1,FALSE)</f>
        <v>20</v>
      </c>
      <c r="Q43" s="17">
        <f>VLOOKUP($A43,'tabela 02'!$A$1:$AF$250,Q$1,FALSE)</f>
        <v>20</v>
      </c>
      <c r="R43" s="17">
        <f>VLOOKUP($A43,'tabela 02'!$A$1:$AF$250,R$1,FALSE)</f>
        <v>6</v>
      </c>
      <c r="S43" s="17">
        <f>VLOOKUP($A43,'tabela 02'!$A$1:$AF$250,S$1,FALSE)</f>
        <v>29</v>
      </c>
      <c r="T43" s="17">
        <f>VLOOKUP($A43,'tabela 02'!$A$1:$AF$250,T$1,FALSE)</f>
        <v>29</v>
      </c>
      <c r="U43" s="17">
        <f>VLOOKUP($A43,'tabela 02'!$A$1:$AF$250,U$1,FALSE)</f>
        <v>1</v>
      </c>
      <c r="V43" s="17">
        <f>VLOOKUP($A43,'tabela 02'!$A$1:$AF$250,V$1,FALSE)</f>
        <v>5</v>
      </c>
      <c r="W43" s="17">
        <f>VLOOKUP($A43,'tabela 02'!$A$1:$AF$250,W$1,FALSE)</f>
        <v>5</v>
      </c>
      <c r="X43" s="17">
        <f>VLOOKUP($A43,'tabela 02'!$A$1:$AF$250,X$1,FALSE)</f>
        <v>3</v>
      </c>
      <c r="Y43" s="17">
        <f>VLOOKUP($A43,'tabela 02'!$A$1:$AF$250,Y$1,FALSE)</f>
        <v>12</v>
      </c>
      <c r="Z43" s="17">
        <f>VLOOKUP($A43,'tabela 02'!$A$1:$AF$250,Z$1,FALSE)</f>
        <v>12</v>
      </c>
      <c r="AA43" s="17">
        <f>VLOOKUP($A43,'tabela 02'!$A$1:$AF$250,AA$1,FALSE)</f>
        <v>4</v>
      </c>
      <c r="AB43" s="17">
        <f>VLOOKUP($A43,'tabela 02'!$A$1:$AF$250,AB$1,FALSE)</f>
        <v>20</v>
      </c>
      <c r="AC43" s="17">
        <f>VLOOKUP($A43,'tabela 02'!$A$1:$AF$250,AC$1,FALSE)</f>
        <v>20</v>
      </c>
      <c r="AD43" s="17">
        <f>VLOOKUP($A43,'tabela 02'!$A$1:$AF$250,AD$1,FALSE)</f>
        <v>96</v>
      </c>
      <c r="AE43" s="18">
        <f t="shared" si="0"/>
        <v>20095.68</v>
      </c>
      <c r="AF43" s="28" t="str">
        <f t="shared" si="1"/>
        <v>SIM</v>
      </c>
    </row>
    <row r="44" spans="1:32" ht="28.5" customHeight="1" x14ac:dyDescent="0.25">
      <c r="A44" s="12">
        <v>41</v>
      </c>
      <c r="B44" s="13">
        <f>VLOOKUP(A44,'tabela 02'!$A$1:$AF$250,2,FALSE)</f>
        <v>3492</v>
      </c>
      <c r="C44" s="14" t="str">
        <f>VLOOKUP(A44,'tabela 02'!$A$1:$AF$250,3,FALSE)</f>
        <v>Serviço    de     manutenção    corretiva com fornecimento de material e aplicação de peças, realizando as substituições de sensores da unidade interna e/ou externa (termistores), de ar condicionado do tipo Split (inverter ou convencional), de 12.000 Btus.</v>
      </c>
      <c r="D44" s="15" t="str">
        <f>VLOOKUP(A44,'tabela 02'!$A$1:$AF$250,4,FALSE)</f>
        <v>UNIDADE</v>
      </c>
      <c r="E44" s="16">
        <f>VLOOKUP(A44,'tabela 02'!$A$1:$AF$250,5,FALSE)</f>
        <v>209.33</v>
      </c>
      <c r="F44" s="17">
        <f>VLOOKUP($A44,'tabela 02'!$A$1:$AF$250,F$1,FALSE)</f>
        <v>20</v>
      </c>
      <c r="G44" s="17">
        <f>VLOOKUP($A44,'tabela 02'!$A$1:$AF$250,G$1,FALSE)</f>
        <v>95</v>
      </c>
      <c r="H44" s="17">
        <f>VLOOKUP($A44,'tabela 02'!$A$1:$AF$250,H$1,FALSE)</f>
        <v>95</v>
      </c>
      <c r="I44" s="17">
        <f>VLOOKUP($A44,'tabela 02'!$A$1:$AF$250,I$1,FALSE)</f>
        <v>0</v>
      </c>
      <c r="J44" s="17">
        <f>VLOOKUP($A44,'tabela 02'!$A$1:$AF$250,J$1,FALSE)</f>
        <v>0</v>
      </c>
      <c r="K44" s="17">
        <f>VLOOKUP($A44,'tabela 02'!$A$1:$AF$250,K$1,FALSE)</f>
        <v>0</v>
      </c>
      <c r="L44" s="17">
        <f>VLOOKUP($A44,'tabela 02'!$A$1:$AF$250,L$1,FALSE)</f>
        <v>3</v>
      </c>
      <c r="M44" s="17">
        <f>VLOOKUP($A44,'tabela 02'!$A$1:$AF$250,M$1,FALSE)</f>
        <v>15</v>
      </c>
      <c r="N44" s="17">
        <f>VLOOKUP($A44,'tabela 02'!$A$1:$AF$250,N$1,FALSE)</f>
        <v>15</v>
      </c>
      <c r="O44" s="17">
        <f>VLOOKUP($A44,'tabela 02'!$A$1:$AF$250,O$1,FALSE)</f>
        <v>4</v>
      </c>
      <c r="P44" s="17">
        <f>VLOOKUP($A44,'tabela 02'!$A$1:$AF$250,P$1,FALSE)</f>
        <v>20</v>
      </c>
      <c r="Q44" s="17">
        <f>VLOOKUP($A44,'tabela 02'!$A$1:$AF$250,Q$1,FALSE)</f>
        <v>20</v>
      </c>
      <c r="R44" s="17">
        <f>VLOOKUP($A44,'tabela 02'!$A$1:$AF$250,R$1,FALSE)</f>
        <v>4</v>
      </c>
      <c r="S44" s="17">
        <f>VLOOKUP($A44,'tabela 02'!$A$1:$AF$250,S$1,FALSE)</f>
        <v>19</v>
      </c>
      <c r="T44" s="17">
        <f>VLOOKUP($A44,'tabela 02'!$A$1:$AF$250,T$1,FALSE)</f>
        <v>19</v>
      </c>
      <c r="U44" s="17">
        <f>VLOOKUP($A44,'tabela 02'!$A$1:$AF$250,U$1,FALSE)</f>
        <v>2</v>
      </c>
      <c r="V44" s="17">
        <f>VLOOKUP($A44,'tabela 02'!$A$1:$AF$250,V$1,FALSE)</f>
        <v>10</v>
      </c>
      <c r="W44" s="17">
        <f>VLOOKUP($A44,'tabela 02'!$A$1:$AF$250,W$1,FALSE)</f>
        <v>10</v>
      </c>
      <c r="X44" s="17">
        <f>VLOOKUP($A44,'tabela 02'!$A$1:$AF$250,X$1,FALSE)</f>
        <v>3</v>
      </c>
      <c r="Y44" s="17">
        <f>VLOOKUP($A44,'tabela 02'!$A$1:$AF$250,Y$1,FALSE)</f>
        <v>11</v>
      </c>
      <c r="Z44" s="17">
        <f>VLOOKUP($A44,'tabela 02'!$A$1:$AF$250,Z$1,FALSE)</f>
        <v>11</v>
      </c>
      <c r="AA44" s="17">
        <f>VLOOKUP($A44,'tabela 02'!$A$1:$AF$250,AA$1,FALSE)</f>
        <v>4</v>
      </c>
      <c r="AB44" s="17">
        <f>VLOOKUP($A44,'tabela 02'!$A$1:$AF$250,AB$1,FALSE)</f>
        <v>20</v>
      </c>
      <c r="AC44" s="17">
        <f>VLOOKUP($A44,'tabela 02'!$A$1:$AF$250,AC$1,FALSE)</f>
        <v>20</v>
      </c>
      <c r="AD44" s="17">
        <f>VLOOKUP($A44,'tabela 02'!$A$1:$AF$250,AD$1,FALSE)</f>
        <v>95</v>
      </c>
      <c r="AE44" s="18">
        <f t="shared" si="0"/>
        <v>19886.350000000002</v>
      </c>
      <c r="AF44" s="28" t="str">
        <f t="shared" si="1"/>
        <v>SIM</v>
      </c>
    </row>
    <row r="45" spans="1:32" ht="28.5" customHeight="1" x14ac:dyDescent="0.25">
      <c r="A45" s="12">
        <v>42</v>
      </c>
      <c r="B45" s="13">
        <f>VLOOKUP(A45,'tabela 02'!$A$1:$AF$250,2,FALSE)</f>
        <v>3492</v>
      </c>
      <c r="C45" s="14" t="str">
        <f>VLOOKUP(A45,'tabela 02'!$A$1:$AF$250,3,FALSE)</f>
        <v>Serviço    de     manutenção    corretiva   com fornecimento de material e aplicação de peças,  realizando a substituição  de capacitor da unidade interna ou externa, de ar condicionado do tipo Split( inverter ou convencional), de 12.000 Btus.</v>
      </c>
      <c r="D45" s="15" t="str">
        <f>VLOOKUP(A45,'tabela 02'!$A$1:$AF$250,4,FALSE)</f>
        <v>UNIDADE</v>
      </c>
      <c r="E45" s="16">
        <f>VLOOKUP(A45,'tabela 02'!$A$1:$AF$250,5,FALSE)</f>
        <v>237.33</v>
      </c>
      <c r="F45" s="17">
        <f>VLOOKUP($A45,'tabela 02'!$A$1:$AF$250,F$1,FALSE)</f>
        <v>22</v>
      </c>
      <c r="G45" s="17">
        <f>VLOOKUP($A45,'tabela 02'!$A$1:$AF$250,G$1,FALSE)</f>
        <v>108</v>
      </c>
      <c r="H45" s="17">
        <f>VLOOKUP($A45,'tabela 02'!$A$1:$AF$250,H$1,FALSE)</f>
        <v>108</v>
      </c>
      <c r="I45" s="17">
        <f>VLOOKUP($A45,'tabela 02'!$A$1:$AF$250,I$1,FALSE)</f>
        <v>0</v>
      </c>
      <c r="J45" s="17">
        <f>VLOOKUP($A45,'tabela 02'!$A$1:$AF$250,J$1,FALSE)</f>
        <v>0</v>
      </c>
      <c r="K45" s="17">
        <f>VLOOKUP($A45,'tabela 02'!$A$1:$AF$250,K$1,FALSE)</f>
        <v>0</v>
      </c>
      <c r="L45" s="17">
        <f>VLOOKUP($A45,'tabela 02'!$A$1:$AF$250,L$1,FALSE)</f>
        <v>4</v>
      </c>
      <c r="M45" s="17">
        <f>VLOOKUP($A45,'tabela 02'!$A$1:$AF$250,M$1,FALSE)</f>
        <v>20</v>
      </c>
      <c r="N45" s="17">
        <f>VLOOKUP($A45,'tabela 02'!$A$1:$AF$250,N$1,FALSE)</f>
        <v>20</v>
      </c>
      <c r="O45" s="17">
        <f>VLOOKUP($A45,'tabela 02'!$A$1:$AF$250,O$1,FALSE)</f>
        <v>4</v>
      </c>
      <c r="P45" s="17">
        <f>VLOOKUP($A45,'tabela 02'!$A$1:$AF$250,P$1,FALSE)</f>
        <v>20</v>
      </c>
      <c r="Q45" s="17">
        <f>VLOOKUP($A45,'tabela 02'!$A$1:$AF$250,Q$1,FALSE)</f>
        <v>20</v>
      </c>
      <c r="R45" s="17">
        <f>VLOOKUP($A45,'tabela 02'!$A$1:$AF$250,R$1,FALSE)</f>
        <v>4</v>
      </c>
      <c r="S45" s="17">
        <f>VLOOKUP($A45,'tabela 02'!$A$1:$AF$250,S$1,FALSE)</f>
        <v>19</v>
      </c>
      <c r="T45" s="17">
        <f>VLOOKUP($A45,'tabela 02'!$A$1:$AF$250,T$1,FALSE)</f>
        <v>19</v>
      </c>
      <c r="U45" s="17">
        <f>VLOOKUP($A45,'tabela 02'!$A$1:$AF$250,U$1,FALSE)</f>
        <v>2</v>
      </c>
      <c r="V45" s="17">
        <f>VLOOKUP($A45,'tabela 02'!$A$1:$AF$250,V$1,FALSE)</f>
        <v>10</v>
      </c>
      <c r="W45" s="17">
        <f>VLOOKUP($A45,'tabela 02'!$A$1:$AF$250,W$1,FALSE)</f>
        <v>10</v>
      </c>
      <c r="X45" s="17">
        <f>VLOOKUP($A45,'tabela 02'!$A$1:$AF$250,X$1,FALSE)</f>
        <v>4</v>
      </c>
      <c r="Y45" s="17">
        <f>VLOOKUP($A45,'tabela 02'!$A$1:$AF$250,Y$1,FALSE)</f>
        <v>19</v>
      </c>
      <c r="Z45" s="17">
        <f>VLOOKUP($A45,'tabela 02'!$A$1:$AF$250,Z$1,FALSE)</f>
        <v>19</v>
      </c>
      <c r="AA45" s="17">
        <f>VLOOKUP($A45,'tabela 02'!$A$1:$AF$250,AA$1,FALSE)</f>
        <v>4</v>
      </c>
      <c r="AB45" s="17">
        <f>VLOOKUP($A45,'tabela 02'!$A$1:$AF$250,AB$1,FALSE)</f>
        <v>20</v>
      </c>
      <c r="AC45" s="17">
        <f>VLOOKUP($A45,'tabela 02'!$A$1:$AF$250,AC$1,FALSE)</f>
        <v>20</v>
      </c>
      <c r="AD45" s="17">
        <f>VLOOKUP($A45,'tabela 02'!$A$1:$AF$250,AD$1,FALSE)</f>
        <v>108</v>
      </c>
      <c r="AE45" s="18">
        <f t="shared" si="0"/>
        <v>25631.640000000003</v>
      </c>
      <c r="AF45" s="28" t="str">
        <f t="shared" si="1"/>
        <v>SIM</v>
      </c>
    </row>
    <row r="46" spans="1:32" ht="28.5" customHeight="1" x14ac:dyDescent="0.25">
      <c r="A46" s="12">
        <v>43</v>
      </c>
      <c r="B46" s="13">
        <f>VLOOKUP(A46,'tabela 02'!$A$1:$AF$250,2,FALSE)</f>
        <v>3492</v>
      </c>
      <c r="C46" s="14" t="str">
        <f>VLOOKUP(A46,'tabela 02'!$A$1:$AF$250,3,FALSE)</f>
        <v>Serviço    de     manutenção    corretiva  com fornecimento de material e aplicação de peças,  realizando a substituição de placa eletrônica principal original (unidade interna), de ar condicionado do tipo Split(inverter ou convencional), de 12.000 Btus.</v>
      </c>
      <c r="D46" s="15" t="str">
        <f>VLOOKUP(A46,'tabela 02'!$A$1:$AF$250,4,FALSE)</f>
        <v>UNIDADE</v>
      </c>
      <c r="E46" s="16">
        <f>VLOOKUP(A46,'tabela 02'!$A$1:$AF$250,5,FALSE)</f>
        <v>489</v>
      </c>
      <c r="F46" s="17">
        <f>VLOOKUP($A46,'tabela 02'!$A$1:$AF$250,F$1,FALSE)</f>
        <v>15</v>
      </c>
      <c r="G46" s="17">
        <f>VLOOKUP($A46,'tabela 02'!$A$1:$AF$250,G$1,FALSE)</f>
        <v>71</v>
      </c>
      <c r="H46" s="17">
        <f>VLOOKUP($A46,'tabela 02'!$A$1:$AF$250,H$1,FALSE)</f>
        <v>71</v>
      </c>
      <c r="I46" s="17">
        <f>VLOOKUP($A46,'tabela 02'!$A$1:$AF$250,I$1,FALSE)</f>
        <v>0</v>
      </c>
      <c r="J46" s="17">
        <f>VLOOKUP($A46,'tabela 02'!$A$1:$AF$250,J$1,FALSE)</f>
        <v>0</v>
      </c>
      <c r="K46" s="17">
        <f>VLOOKUP($A46,'tabela 02'!$A$1:$AF$250,K$1,FALSE)</f>
        <v>0</v>
      </c>
      <c r="L46" s="17">
        <f>VLOOKUP($A46,'tabela 02'!$A$1:$AF$250,L$1,FALSE)</f>
        <v>3</v>
      </c>
      <c r="M46" s="17">
        <f>VLOOKUP($A46,'tabela 02'!$A$1:$AF$250,M$1,FALSE)</f>
        <v>15</v>
      </c>
      <c r="N46" s="17">
        <f>VLOOKUP($A46,'tabela 02'!$A$1:$AF$250,N$1,FALSE)</f>
        <v>15</v>
      </c>
      <c r="O46" s="17">
        <f>VLOOKUP($A46,'tabela 02'!$A$1:$AF$250,O$1,FALSE)</f>
        <v>2</v>
      </c>
      <c r="P46" s="17">
        <f>VLOOKUP($A46,'tabela 02'!$A$1:$AF$250,P$1,FALSE)</f>
        <v>10</v>
      </c>
      <c r="Q46" s="17">
        <f>VLOOKUP($A46,'tabela 02'!$A$1:$AF$250,Q$1,FALSE)</f>
        <v>10</v>
      </c>
      <c r="R46" s="17">
        <f>VLOOKUP($A46,'tabela 02'!$A$1:$AF$250,R$1,FALSE)</f>
        <v>4</v>
      </c>
      <c r="S46" s="17">
        <f>VLOOKUP($A46,'tabela 02'!$A$1:$AF$250,S$1,FALSE)</f>
        <v>19</v>
      </c>
      <c r="T46" s="17">
        <f>VLOOKUP($A46,'tabela 02'!$A$1:$AF$250,T$1,FALSE)</f>
        <v>19</v>
      </c>
      <c r="U46" s="17">
        <f>VLOOKUP($A46,'tabela 02'!$A$1:$AF$250,U$1,FALSE)</f>
        <v>1</v>
      </c>
      <c r="V46" s="17">
        <f>VLOOKUP($A46,'tabela 02'!$A$1:$AF$250,V$1,FALSE)</f>
        <v>5</v>
      </c>
      <c r="W46" s="17">
        <f>VLOOKUP($A46,'tabela 02'!$A$1:$AF$250,W$1,FALSE)</f>
        <v>5</v>
      </c>
      <c r="X46" s="17">
        <f>VLOOKUP($A46,'tabela 02'!$A$1:$AF$250,X$1,FALSE)</f>
        <v>3</v>
      </c>
      <c r="Y46" s="17">
        <f>VLOOKUP($A46,'tabela 02'!$A$1:$AF$250,Y$1,FALSE)</f>
        <v>12</v>
      </c>
      <c r="Z46" s="17">
        <f>VLOOKUP($A46,'tabela 02'!$A$1:$AF$250,Z$1,FALSE)</f>
        <v>12</v>
      </c>
      <c r="AA46" s="17">
        <f>VLOOKUP($A46,'tabela 02'!$A$1:$AF$250,AA$1,FALSE)</f>
        <v>2</v>
      </c>
      <c r="AB46" s="17">
        <f>VLOOKUP($A46,'tabela 02'!$A$1:$AF$250,AB$1,FALSE)</f>
        <v>10</v>
      </c>
      <c r="AC46" s="17">
        <f>VLOOKUP($A46,'tabela 02'!$A$1:$AF$250,AC$1,FALSE)</f>
        <v>10</v>
      </c>
      <c r="AD46" s="17">
        <f>VLOOKUP($A46,'tabela 02'!$A$1:$AF$250,AD$1,FALSE)</f>
        <v>71</v>
      </c>
      <c r="AE46" s="18">
        <f t="shared" si="0"/>
        <v>34719</v>
      </c>
      <c r="AF46" s="28" t="str">
        <f t="shared" si="1"/>
        <v>SIM</v>
      </c>
    </row>
    <row r="47" spans="1:32" ht="28.5" customHeight="1" x14ac:dyDescent="0.25">
      <c r="A47" s="12">
        <v>44</v>
      </c>
      <c r="B47" s="13">
        <f>VLOOKUP(A47,'tabela 02'!$A$1:$AF$250,2,FALSE)</f>
        <v>3492</v>
      </c>
      <c r="C47" s="14" t="str">
        <f>VLOOKUP(A47,'tabela 02'!$A$1:$AF$250,3,FALSE)</f>
        <v>Serviço    de     manutenção    corretiva     com fornecimento de material e aplicação de peças, realizando a substituição de placa eletrônica universal da unidade interna, de ar condicionado do tipo Split (convencional), de 12.000 Btus.</v>
      </c>
      <c r="D47" s="15" t="str">
        <f>VLOOKUP(A47,'tabela 02'!$A$1:$AF$250,4,FALSE)</f>
        <v>UNIDADE</v>
      </c>
      <c r="E47" s="16">
        <f>VLOOKUP(A47,'tabela 02'!$A$1:$AF$250,5,FALSE)</f>
        <v>405</v>
      </c>
      <c r="F47" s="17">
        <f>VLOOKUP($A47,'tabela 02'!$A$1:$AF$250,F$1,FALSE)</f>
        <v>15</v>
      </c>
      <c r="G47" s="17">
        <f>VLOOKUP($A47,'tabela 02'!$A$1:$AF$250,G$1,FALSE)</f>
        <v>71</v>
      </c>
      <c r="H47" s="17">
        <f>VLOOKUP($A47,'tabela 02'!$A$1:$AF$250,H$1,FALSE)</f>
        <v>71</v>
      </c>
      <c r="I47" s="17">
        <f>VLOOKUP($A47,'tabela 02'!$A$1:$AF$250,I$1,FALSE)</f>
        <v>0</v>
      </c>
      <c r="J47" s="17">
        <f>VLOOKUP($A47,'tabela 02'!$A$1:$AF$250,J$1,FALSE)</f>
        <v>0</v>
      </c>
      <c r="K47" s="17">
        <f>VLOOKUP($A47,'tabela 02'!$A$1:$AF$250,K$1,FALSE)</f>
        <v>0</v>
      </c>
      <c r="L47" s="17">
        <f>VLOOKUP($A47,'tabela 02'!$A$1:$AF$250,L$1,FALSE)</f>
        <v>3</v>
      </c>
      <c r="M47" s="17">
        <f>VLOOKUP($A47,'tabela 02'!$A$1:$AF$250,M$1,FALSE)</f>
        <v>15</v>
      </c>
      <c r="N47" s="17">
        <f>VLOOKUP($A47,'tabela 02'!$A$1:$AF$250,N$1,FALSE)</f>
        <v>15</v>
      </c>
      <c r="O47" s="17">
        <f>VLOOKUP($A47,'tabela 02'!$A$1:$AF$250,O$1,FALSE)</f>
        <v>2</v>
      </c>
      <c r="P47" s="17">
        <f>VLOOKUP($A47,'tabela 02'!$A$1:$AF$250,P$1,FALSE)</f>
        <v>10</v>
      </c>
      <c r="Q47" s="17">
        <f>VLOOKUP($A47,'tabela 02'!$A$1:$AF$250,Q$1,FALSE)</f>
        <v>10</v>
      </c>
      <c r="R47" s="17">
        <f>VLOOKUP($A47,'tabela 02'!$A$1:$AF$250,R$1,FALSE)</f>
        <v>4</v>
      </c>
      <c r="S47" s="17">
        <f>VLOOKUP($A47,'tabela 02'!$A$1:$AF$250,S$1,FALSE)</f>
        <v>19</v>
      </c>
      <c r="T47" s="17">
        <f>VLOOKUP($A47,'tabela 02'!$A$1:$AF$250,T$1,FALSE)</f>
        <v>19</v>
      </c>
      <c r="U47" s="17">
        <f>VLOOKUP($A47,'tabela 02'!$A$1:$AF$250,U$1,FALSE)</f>
        <v>1</v>
      </c>
      <c r="V47" s="17">
        <f>VLOOKUP($A47,'tabela 02'!$A$1:$AF$250,V$1,FALSE)</f>
        <v>5</v>
      </c>
      <c r="W47" s="17">
        <f>VLOOKUP($A47,'tabela 02'!$A$1:$AF$250,W$1,FALSE)</f>
        <v>5</v>
      </c>
      <c r="X47" s="17">
        <f>VLOOKUP($A47,'tabela 02'!$A$1:$AF$250,X$1,FALSE)</f>
        <v>3</v>
      </c>
      <c r="Y47" s="17">
        <f>VLOOKUP($A47,'tabela 02'!$A$1:$AF$250,Y$1,FALSE)</f>
        <v>12</v>
      </c>
      <c r="Z47" s="17">
        <f>VLOOKUP($A47,'tabela 02'!$A$1:$AF$250,Z$1,FALSE)</f>
        <v>12</v>
      </c>
      <c r="AA47" s="17">
        <f>VLOOKUP($A47,'tabela 02'!$A$1:$AF$250,AA$1,FALSE)</f>
        <v>2</v>
      </c>
      <c r="AB47" s="17">
        <f>VLOOKUP($A47,'tabela 02'!$A$1:$AF$250,AB$1,FALSE)</f>
        <v>10</v>
      </c>
      <c r="AC47" s="17">
        <f>VLOOKUP($A47,'tabela 02'!$A$1:$AF$250,AC$1,FALSE)</f>
        <v>10</v>
      </c>
      <c r="AD47" s="17">
        <f>VLOOKUP($A47,'tabela 02'!$A$1:$AF$250,AD$1,FALSE)</f>
        <v>71</v>
      </c>
      <c r="AE47" s="18">
        <f t="shared" si="0"/>
        <v>28755</v>
      </c>
      <c r="AF47" s="28" t="str">
        <f t="shared" si="1"/>
        <v>SIM</v>
      </c>
    </row>
    <row r="48" spans="1:32" ht="28.5" customHeight="1" x14ac:dyDescent="0.25">
      <c r="A48" s="12">
        <v>45</v>
      </c>
      <c r="B48" s="13">
        <f>VLOOKUP(A48,'tabela 02'!$A$1:$AF$250,2,FALSE)</f>
        <v>3492</v>
      </c>
      <c r="C48" s="14" t="str">
        <f>VLOOKUP(A48,'tabela 02'!$A$1:$AF$250,3,FALSE)</f>
        <v>Serviço    de     manutenção    corretiva  com reparo da placa eletrônica principal (unidade interna), de ar condicionado do tipo Split(inverter ou convencional), de 12.000 Btus.</v>
      </c>
      <c r="D48" s="15" t="str">
        <f>VLOOKUP(A48,'tabela 02'!$A$1:$AF$250,4,FALSE)</f>
        <v>UNIDADE</v>
      </c>
      <c r="E48" s="16">
        <f>VLOOKUP(A48,'tabela 02'!$A$1:$AF$250,5,FALSE)</f>
        <v>405</v>
      </c>
      <c r="F48" s="17">
        <f>VLOOKUP($A48,'tabela 02'!$A$1:$AF$250,F$1,FALSE)</f>
        <v>14</v>
      </c>
      <c r="G48" s="17">
        <f>VLOOKUP($A48,'tabela 02'!$A$1:$AF$250,G$1,FALSE)</f>
        <v>66</v>
      </c>
      <c r="H48" s="17">
        <f>VLOOKUP($A48,'tabela 02'!$A$1:$AF$250,H$1,FALSE)</f>
        <v>66</v>
      </c>
      <c r="I48" s="17">
        <f>VLOOKUP($A48,'tabela 02'!$A$1:$AF$250,I$1,FALSE)</f>
        <v>0</v>
      </c>
      <c r="J48" s="17">
        <f>VLOOKUP($A48,'tabela 02'!$A$1:$AF$250,J$1,FALSE)</f>
        <v>0</v>
      </c>
      <c r="K48" s="17">
        <f>VLOOKUP($A48,'tabela 02'!$A$1:$AF$250,K$1,FALSE)</f>
        <v>0</v>
      </c>
      <c r="L48" s="17">
        <f>VLOOKUP($A48,'tabela 02'!$A$1:$AF$250,L$1,FALSE)</f>
        <v>3</v>
      </c>
      <c r="M48" s="17">
        <f>VLOOKUP($A48,'tabela 02'!$A$1:$AF$250,M$1,FALSE)</f>
        <v>15</v>
      </c>
      <c r="N48" s="17">
        <f>VLOOKUP($A48,'tabela 02'!$A$1:$AF$250,N$1,FALSE)</f>
        <v>15</v>
      </c>
      <c r="O48" s="17">
        <f>VLOOKUP($A48,'tabela 02'!$A$1:$AF$250,O$1,FALSE)</f>
        <v>2</v>
      </c>
      <c r="P48" s="17">
        <f>VLOOKUP($A48,'tabela 02'!$A$1:$AF$250,P$1,FALSE)</f>
        <v>10</v>
      </c>
      <c r="Q48" s="17">
        <f>VLOOKUP($A48,'tabela 02'!$A$1:$AF$250,Q$1,FALSE)</f>
        <v>10</v>
      </c>
      <c r="R48" s="17">
        <f>VLOOKUP($A48,'tabela 02'!$A$1:$AF$250,R$1,FALSE)</f>
        <v>4</v>
      </c>
      <c r="S48" s="17">
        <f>VLOOKUP($A48,'tabela 02'!$A$1:$AF$250,S$1,FALSE)</f>
        <v>19</v>
      </c>
      <c r="T48" s="17">
        <f>VLOOKUP($A48,'tabela 02'!$A$1:$AF$250,T$1,FALSE)</f>
        <v>19</v>
      </c>
      <c r="U48" s="17">
        <f>VLOOKUP($A48,'tabela 02'!$A$1:$AF$250,U$1,FALSE)</f>
        <v>0</v>
      </c>
      <c r="V48" s="17">
        <f>VLOOKUP($A48,'tabela 02'!$A$1:$AF$250,V$1,FALSE)</f>
        <v>0</v>
      </c>
      <c r="W48" s="17">
        <f>VLOOKUP($A48,'tabela 02'!$A$1:$AF$250,W$1,FALSE)</f>
        <v>0</v>
      </c>
      <c r="X48" s="17">
        <f>VLOOKUP($A48,'tabela 02'!$A$1:$AF$250,X$1,FALSE)</f>
        <v>3</v>
      </c>
      <c r="Y48" s="17">
        <f>VLOOKUP($A48,'tabela 02'!$A$1:$AF$250,Y$1,FALSE)</f>
        <v>12</v>
      </c>
      <c r="Z48" s="17">
        <f>VLOOKUP($A48,'tabela 02'!$A$1:$AF$250,Z$1,FALSE)</f>
        <v>12</v>
      </c>
      <c r="AA48" s="17">
        <f>VLOOKUP($A48,'tabela 02'!$A$1:$AF$250,AA$1,FALSE)</f>
        <v>2</v>
      </c>
      <c r="AB48" s="17">
        <f>VLOOKUP($A48,'tabela 02'!$A$1:$AF$250,AB$1,FALSE)</f>
        <v>10</v>
      </c>
      <c r="AC48" s="17">
        <f>VLOOKUP($A48,'tabela 02'!$A$1:$AF$250,AC$1,FALSE)</f>
        <v>10</v>
      </c>
      <c r="AD48" s="17">
        <f>VLOOKUP($A48,'tabela 02'!$A$1:$AF$250,AD$1,FALSE)</f>
        <v>66</v>
      </c>
      <c r="AE48" s="18">
        <f t="shared" si="0"/>
        <v>26730</v>
      </c>
      <c r="AF48" s="28" t="str">
        <f t="shared" si="1"/>
        <v>SIM</v>
      </c>
    </row>
    <row r="49" spans="1:32" ht="28.5" customHeight="1" x14ac:dyDescent="0.25">
      <c r="A49" s="12">
        <v>46</v>
      </c>
      <c r="B49" s="13">
        <f>VLOOKUP(A49,'tabela 02'!$A$1:$AF$250,2,FALSE)</f>
        <v>3492</v>
      </c>
      <c r="C49" s="14" t="str">
        <f>VLOOKUP(A49,'tabela 02'!$A$1:$AF$250,3,FALSE)</f>
        <v>Serviço de manutenção corretiva com fornecimento de material e aplicação de peças,  realizando a substituição de placa eletrônica receptora da unidade interna, de ar condicionado do  tipo Split(inverter ou convencional), de 12.000 Btus.</v>
      </c>
      <c r="D49" s="15" t="str">
        <f>VLOOKUP(A49,'tabela 02'!$A$1:$AF$250,4,FALSE)</f>
        <v>UNIDADE</v>
      </c>
      <c r="E49" s="16">
        <f>VLOOKUP(A49,'tabela 02'!$A$1:$AF$250,5,FALSE)</f>
        <v>489</v>
      </c>
      <c r="F49" s="17">
        <f>VLOOKUP($A49,'tabela 02'!$A$1:$AF$250,F$1,FALSE)</f>
        <v>15</v>
      </c>
      <c r="G49" s="17">
        <f>VLOOKUP($A49,'tabela 02'!$A$1:$AF$250,G$1,FALSE)</f>
        <v>71</v>
      </c>
      <c r="H49" s="17">
        <f>VLOOKUP($A49,'tabela 02'!$A$1:$AF$250,H$1,FALSE)</f>
        <v>71</v>
      </c>
      <c r="I49" s="17">
        <f>VLOOKUP($A49,'tabela 02'!$A$1:$AF$250,I$1,FALSE)</f>
        <v>0</v>
      </c>
      <c r="J49" s="17">
        <f>VLOOKUP($A49,'tabela 02'!$A$1:$AF$250,J$1,FALSE)</f>
        <v>0</v>
      </c>
      <c r="K49" s="17">
        <f>VLOOKUP($A49,'tabela 02'!$A$1:$AF$250,K$1,FALSE)</f>
        <v>0</v>
      </c>
      <c r="L49" s="17">
        <f>VLOOKUP($A49,'tabela 02'!$A$1:$AF$250,L$1,FALSE)</f>
        <v>3</v>
      </c>
      <c r="M49" s="17">
        <f>VLOOKUP($A49,'tabela 02'!$A$1:$AF$250,M$1,FALSE)</f>
        <v>15</v>
      </c>
      <c r="N49" s="17">
        <f>VLOOKUP($A49,'tabela 02'!$A$1:$AF$250,N$1,FALSE)</f>
        <v>15</v>
      </c>
      <c r="O49" s="17">
        <f>VLOOKUP($A49,'tabela 02'!$A$1:$AF$250,O$1,FALSE)</f>
        <v>2</v>
      </c>
      <c r="P49" s="17">
        <f>VLOOKUP($A49,'tabela 02'!$A$1:$AF$250,P$1,FALSE)</f>
        <v>10</v>
      </c>
      <c r="Q49" s="17">
        <f>VLOOKUP($A49,'tabela 02'!$A$1:$AF$250,Q$1,FALSE)</f>
        <v>10</v>
      </c>
      <c r="R49" s="17">
        <f>VLOOKUP($A49,'tabela 02'!$A$1:$AF$250,R$1,FALSE)</f>
        <v>4</v>
      </c>
      <c r="S49" s="17">
        <f>VLOOKUP($A49,'tabela 02'!$A$1:$AF$250,S$1,FALSE)</f>
        <v>19</v>
      </c>
      <c r="T49" s="17">
        <f>VLOOKUP($A49,'tabela 02'!$A$1:$AF$250,T$1,FALSE)</f>
        <v>19</v>
      </c>
      <c r="U49" s="17">
        <f>VLOOKUP($A49,'tabela 02'!$A$1:$AF$250,U$1,FALSE)</f>
        <v>1</v>
      </c>
      <c r="V49" s="17">
        <f>VLOOKUP($A49,'tabela 02'!$A$1:$AF$250,V$1,FALSE)</f>
        <v>5</v>
      </c>
      <c r="W49" s="17">
        <f>VLOOKUP($A49,'tabela 02'!$A$1:$AF$250,W$1,FALSE)</f>
        <v>5</v>
      </c>
      <c r="X49" s="17">
        <f>VLOOKUP($A49,'tabela 02'!$A$1:$AF$250,X$1,FALSE)</f>
        <v>3</v>
      </c>
      <c r="Y49" s="17">
        <f>VLOOKUP($A49,'tabela 02'!$A$1:$AF$250,Y$1,FALSE)</f>
        <v>12</v>
      </c>
      <c r="Z49" s="17">
        <f>VLOOKUP($A49,'tabela 02'!$A$1:$AF$250,Z$1,FALSE)</f>
        <v>12</v>
      </c>
      <c r="AA49" s="17">
        <f>VLOOKUP($A49,'tabela 02'!$A$1:$AF$250,AA$1,FALSE)</f>
        <v>2</v>
      </c>
      <c r="AB49" s="17">
        <f>VLOOKUP($A49,'tabela 02'!$A$1:$AF$250,AB$1,FALSE)</f>
        <v>10</v>
      </c>
      <c r="AC49" s="17">
        <f>VLOOKUP($A49,'tabela 02'!$A$1:$AF$250,AC$1,FALSE)</f>
        <v>10</v>
      </c>
      <c r="AD49" s="17">
        <f>VLOOKUP($A49,'tabela 02'!$A$1:$AF$250,AD$1,FALSE)</f>
        <v>71</v>
      </c>
      <c r="AE49" s="18">
        <f t="shared" si="0"/>
        <v>34719</v>
      </c>
      <c r="AF49" s="28" t="str">
        <f t="shared" si="1"/>
        <v>SIM</v>
      </c>
    </row>
    <row r="50" spans="1:32" ht="28.5" customHeight="1" x14ac:dyDescent="0.25">
      <c r="A50" s="12">
        <v>47</v>
      </c>
      <c r="B50" s="13">
        <f>VLOOKUP(A50,'tabela 02'!$A$1:$AF$250,2,FALSE)</f>
        <v>3492</v>
      </c>
      <c r="C50" s="14" t="str">
        <f>VLOOKUP(A50,'tabela 02'!$A$1:$AF$250,3,FALSE)</f>
        <v>Serviço de manutenção corretiva com fornecimento de material e aplicação de peças,  realizando a substituição do motor de passo de movimentação das aletas/swing, de ar condicionado do  tipo Split(inverter ou convencional), de 12.000 Btus.</v>
      </c>
      <c r="D50" s="15" t="str">
        <f>VLOOKUP(A50,'tabela 02'!$A$1:$AF$250,4,FALSE)</f>
        <v>UNIDADE</v>
      </c>
      <c r="E50" s="16">
        <f>VLOOKUP(A50,'tabela 02'!$A$1:$AF$250,5,FALSE)</f>
        <v>163.33000000000001</v>
      </c>
      <c r="F50" s="17">
        <f>VLOOKUP($A50,'tabela 02'!$A$1:$AF$250,F$1,FALSE)</f>
        <v>13</v>
      </c>
      <c r="G50" s="17">
        <f>VLOOKUP($A50,'tabela 02'!$A$1:$AF$250,G$1,FALSE)</f>
        <v>63</v>
      </c>
      <c r="H50" s="17">
        <f>VLOOKUP($A50,'tabela 02'!$A$1:$AF$250,H$1,FALSE)</f>
        <v>63</v>
      </c>
      <c r="I50" s="17">
        <f>VLOOKUP($A50,'tabela 02'!$A$1:$AF$250,I$1,FALSE)</f>
        <v>0</v>
      </c>
      <c r="J50" s="17">
        <f>VLOOKUP($A50,'tabela 02'!$A$1:$AF$250,J$1,FALSE)</f>
        <v>0</v>
      </c>
      <c r="K50" s="17">
        <f>VLOOKUP($A50,'tabela 02'!$A$1:$AF$250,K$1,FALSE)</f>
        <v>0</v>
      </c>
      <c r="L50" s="17">
        <f>VLOOKUP($A50,'tabela 02'!$A$1:$AF$250,L$1,FALSE)</f>
        <v>3</v>
      </c>
      <c r="M50" s="17">
        <f>VLOOKUP($A50,'tabela 02'!$A$1:$AF$250,M$1,FALSE)</f>
        <v>15</v>
      </c>
      <c r="N50" s="17">
        <f>VLOOKUP($A50,'tabela 02'!$A$1:$AF$250,N$1,FALSE)</f>
        <v>15</v>
      </c>
      <c r="O50" s="17">
        <f>VLOOKUP($A50,'tabela 02'!$A$1:$AF$250,O$1,FALSE)</f>
        <v>2</v>
      </c>
      <c r="P50" s="17">
        <f>VLOOKUP($A50,'tabela 02'!$A$1:$AF$250,P$1,FALSE)</f>
        <v>10</v>
      </c>
      <c r="Q50" s="17">
        <f>VLOOKUP($A50,'tabela 02'!$A$1:$AF$250,Q$1,FALSE)</f>
        <v>10</v>
      </c>
      <c r="R50" s="17">
        <f>VLOOKUP($A50,'tabela 02'!$A$1:$AF$250,R$1,FALSE)</f>
        <v>4</v>
      </c>
      <c r="S50" s="17">
        <f>VLOOKUP($A50,'tabela 02'!$A$1:$AF$250,S$1,FALSE)</f>
        <v>19</v>
      </c>
      <c r="T50" s="17">
        <f>VLOOKUP($A50,'tabela 02'!$A$1:$AF$250,T$1,FALSE)</f>
        <v>19</v>
      </c>
      <c r="U50" s="17">
        <f>VLOOKUP($A50,'tabela 02'!$A$1:$AF$250,U$1,FALSE)</f>
        <v>0</v>
      </c>
      <c r="V50" s="17">
        <f>VLOOKUP($A50,'tabela 02'!$A$1:$AF$250,V$1,FALSE)</f>
        <v>0</v>
      </c>
      <c r="W50" s="17">
        <f>VLOOKUP($A50,'tabela 02'!$A$1:$AF$250,W$1,FALSE)</f>
        <v>0</v>
      </c>
      <c r="X50" s="17">
        <f>VLOOKUP($A50,'tabela 02'!$A$1:$AF$250,X$1,FALSE)</f>
        <v>2</v>
      </c>
      <c r="Y50" s="17">
        <f>VLOOKUP($A50,'tabela 02'!$A$1:$AF$250,Y$1,FALSE)</f>
        <v>9</v>
      </c>
      <c r="Z50" s="17">
        <f>VLOOKUP($A50,'tabela 02'!$A$1:$AF$250,Z$1,FALSE)</f>
        <v>9</v>
      </c>
      <c r="AA50" s="17">
        <f>VLOOKUP($A50,'tabela 02'!$A$1:$AF$250,AA$1,FALSE)</f>
        <v>2</v>
      </c>
      <c r="AB50" s="17">
        <f>VLOOKUP($A50,'tabela 02'!$A$1:$AF$250,AB$1,FALSE)</f>
        <v>10</v>
      </c>
      <c r="AC50" s="17">
        <f>VLOOKUP($A50,'tabela 02'!$A$1:$AF$250,AC$1,FALSE)</f>
        <v>10</v>
      </c>
      <c r="AD50" s="17">
        <f>VLOOKUP($A50,'tabela 02'!$A$1:$AF$250,AD$1,FALSE)</f>
        <v>63</v>
      </c>
      <c r="AE50" s="18">
        <f t="shared" si="0"/>
        <v>10289.790000000001</v>
      </c>
      <c r="AF50" s="28" t="str">
        <f t="shared" si="1"/>
        <v>SIM</v>
      </c>
    </row>
    <row r="51" spans="1:32" ht="28.5" customHeight="1" x14ac:dyDescent="0.25">
      <c r="A51" s="12">
        <v>48</v>
      </c>
      <c r="B51" s="13">
        <f>VLOOKUP(A51,'tabela 02'!$A$1:$AF$250,2,FALSE)</f>
        <v>3492</v>
      </c>
      <c r="C51" s="14" t="str">
        <f>VLOOKUP(A51,'tabela 02'!$A$1:$AF$250,3,FALSE)</f>
        <v>Serviço de manutenção corretiva com fornecimento, com aplicação de peças, realizando a substituição de placa eletrônica unidade externa (condensadora), de ar condicionado do tipo Split (inverter) , de 12.000 Btus.</v>
      </c>
      <c r="D51" s="15" t="str">
        <f>VLOOKUP(A51,'tabela 02'!$A$1:$AF$250,4,FALSE)</f>
        <v>UNIDADE</v>
      </c>
      <c r="E51" s="16">
        <f>VLOOKUP(A51,'tabela 02'!$A$1:$AF$250,5,FALSE)</f>
        <v>533.33000000000004</v>
      </c>
      <c r="F51" s="17">
        <f>VLOOKUP($A51,'tabela 02'!$A$1:$AF$250,F$1,FALSE)</f>
        <v>15</v>
      </c>
      <c r="G51" s="17">
        <f>VLOOKUP($A51,'tabela 02'!$A$1:$AF$250,G$1,FALSE)</f>
        <v>71</v>
      </c>
      <c r="H51" s="17">
        <f>VLOOKUP($A51,'tabela 02'!$A$1:$AF$250,H$1,FALSE)</f>
        <v>71</v>
      </c>
      <c r="I51" s="17">
        <f>VLOOKUP($A51,'tabela 02'!$A$1:$AF$250,I$1,FALSE)</f>
        <v>0</v>
      </c>
      <c r="J51" s="17">
        <f>VLOOKUP($A51,'tabela 02'!$A$1:$AF$250,J$1,FALSE)</f>
        <v>0</v>
      </c>
      <c r="K51" s="17">
        <f>VLOOKUP($A51,'tabela 02'!$A$1:$AF$250,K$1,FALSE)</f>
        <v>0</v>
      </c>
      <c r="L51" s="17">
        <f>VLOOKUP($A51,'tabela 02'!$A$1:$AF$250,L$1,FALSE)</f>
        <v>3</v>
      </c>
      <c r="M51" s="17">
        <f>VLOOKUP($A51,'tabela 02'!$A$1:$AF$250,M$1,FALSE)</f>
        <v>15</v>
      </c>
      <c r="N51" s="17">
        <f>VLOOKUP($A51,'tabela 02'!$A$1:$AF$250,N$1,FALSE)</f>
        <v>15</v>
      </c>
      <c r="O51" s="17">
        <f>VLOOKUP($A51,'tabela 02'!$A$1:$AF$250,O$1,FALSE)</f>
        <v>2</v>
      </c>
      <c r="P51" s="17">
        <f>VLOOKUP($A51,'tabela 02'!$A$1:$AF$250,P$1,FALSE)</f>
        <v>10</v>
      </c>
      <c r="Q51" s="17">
        <f>VLOOKUP($A51,'tabela 02'!$A$1:$AF$250,Q$1,FALSE)</f>
        <v>10</v>
      </c>
      <c r="R51" s="17">
        <f>VLOOKUP($A51,'tabela 02'!$A$1:$AF$250,R$1,FALSE)</f>
        <v>4</v>
      </c>
      <c r="S51" s="17">
        <f>VLOOKUP($A51,'tabela 02'!$A$1:$AF$250,S$1,FALSE)</f>
        <v>19</v>
      </c>
      <c r="T51" s="17">
        <f>VLOOKUP($A51,'tabela 02'!$A$1:$AF$250,T$1,FALSE)</f>
        <v>19</v>
      </c>
      <c r="U51" s="17">
        <f>VLOOKUP($A51,'tabela 02'!$A$1:$AF$250,U$1,FALSE)</f>
        <v>1</v>
      </c>
      <c r="V51" s="17">
        <f>VLOOKUP($A51,'tabela 02'!$A$1:$AF$250,V$1,FALSE)</f>
        <v>5</v>
      </c>
      <c r="W51" s="17">
        <f>VLOOKUP($A51,'tabela 02'!$A$1:$AF$250,W$1,FALSE)</f>
        <v>5</v>
      </c>
      <c r="X51" s="17">
        <f>VLOOKUP($A51,'tabela 02'!$A$1:$AF$250,X$1,FALSE)</f>
        <v>3</v>
      </c>
      <c r="Y51" s="17">
        <f>VLOOKUP($A51,'tabela 02'!$A$1:$AF$250,Y$1,FALSE)</f>
        <v>12</v>
      </c>
      <c r="Z51" s="17">
        <f>VLOOKUP($A51,'tabela 02'!$A$1:$AF$250,Z$1,FALSE)</f>
        <v>12</v>
      </c>
      <c r="AA51" s="17">
        <f>VLOOKUP($A51,'tabela 02'!$A$1:$AF$250,AA$1,FALSE)</f>
        <v>2</v>
      </c>
      <c r="AB51" s="17">
        <f>VLOOKUP($A51,'tabela 02'!$A$1:$AF$250,AB$1,FALSE)</f>
        <v>10</v>
      </c>
      <c r="AC51" s="17">
        <f>VLOOKUP($A51,'tabela 02'!$A$1:$AF$250,AC$1,FALSE)</f>
        <v>10</v>
      </c>
      <c r="AD51" s="17">
        <f>VLOOKUP($A51,'tabela 02'!$A$1:$AF$250,AD$1,FALSE)</f>
        <v>71</v>
      </c>
      <c r="AE51" s="18">
        <f t="shared" si="0"/>
        <v>37866.43</v>
      </c>
      <c r="AF51" s="28" t="str">
        <f t="shared" si="1"/>
        <v>SIM</v>
      </c>
    </row>
    <row r="52" spans="1:32" ht="28.5" customHeight="1" x14ac:dyDescent="0.25">
      <c r="A52" s="12">
        <v>49</v>
      </c>
      <c r="B52" s="13">
        <f>VLOOKUP(A52,'tabela 02'!$A$1:$AF$250,2,FALSE)</f>
        <v>3492</v>
      </c>
      <c r="C52" s="14" t="str">
        <f>VLOOKUP(A52,'tabela 02'!$A$1:$AF$250,3,FALSE)</f>
        <v>Serviço de manutenção corretiva com o reparo da placa eletrônica da condensadora, de ar condicionado do tipo Split (inverter ou convencional) , de 12.000 Btus</v>
      </c>
      <c r="D52" s="15" t="str">
        <f>VLOOKUP(A52,'tabela 02'!$A$1:$AF$250,4,FALSE)</f>
        <v>UNIDADE</v>
      </c>
      <c r="E52" s="16">
        <f>VLOOKUP(A52,'tabela 02'!$A$1:$AF$250,5,FALSE)</f>
        <v>426</v>
      </c>
      <c r="F52" s="17">
        <f>VLOOKUP($A52,'tabela 02'!$A$1:$AF$250,F$1,FALSE)</f>
        <v>14</v>
      </c>
      <c r="G52" s="17">
        <f>VLOOKUP($A52,'tabela 02'!$A$1:$AF$250,G$1,FALSE)</f>
        <v>66</v>
      </c>
      <c r="H52" s="17">
        <f>VLOOKUP($A52,'tabela 02'!$A$1:$AF$250,H$1,FALSE)</f>
        <v>66</v>
      </c>
      <c r="I52" s="17">
        <f>VLOOKUP($A52,'tabela 02'!$A$1:$AF$250,I$1,FALSE)</f>
        <v>0</v>
      </c>
      <c r="J52" s="17">
        <f>VLOOKUP($A52,'tabela 02'!$A$1:$AF$250,J$1,FALSE)</f>
        <v>0</v>
      </c>
      <c r="K52" s="17">
        <f>VLOOKUP($A52,'tabela 02'!$A$1:$AF$250,K$1,FALSE)</f>
        <v>0</v>
      </c>
      <c r="L52" s="17">
        <f>VLOOKUP($A52,'tabela 02'!$A$1:$AF$250,L$1,FALSE)</f>
        <v>3</v>
      </c>
      <c r="M52" s="17">
        <f>VLOOKUP($A52,'tabela 02'!$A$1:$AF$250,M$1,FALSE)</f>
        <v>15</v>
      </c>
      <c r="N52" s="17">
        <f>VLOOKUP($A52,'tabela 02'!$A$1:$AF$250,N$1,FALSE)</f>
        <v>15</v>
      </c>
      <c r="O52" s="17">
        <f>VLOOKUP($A52,'tabela 02'!$A$1:$AF$250,O$1,FALSE)</f>
        <v>2</v>
      </c>
      <c r="P52" s="17">
        <f>VLOOKUP($A52,'tabela 02'!$A$1:$AF$250,P$1,FALSE)</f>
        <v>10</v>
      </c>
      <c r="Q52" s="17">
        <f>VLOOKUP($A52,'tabela 02'!$A$1:$AF$250,Q$1,FALSE)</f>
        <v>10</v>
      </c>
      <c r="R52" s="17">
        <f>VLOOKUP($A52,'tabela 02'!$A$1:$AF$250,R$1,FALSE)</f>
        <v>4</v>
      </c>
      <c r="S52" s="17">
        <f>VLOOKUP($A52,'tabela 02'!$A$1:$AF$250,S$1,FALSE)</f>
        <v>19</v>
      </c>
      <c r="T52" s="17">
        <f>VLOOKUP($A52,'tabela 02'!$A$1:$AF$250,T$1,FALSE)</f>
        <v>19</v>
      </c>
      <c r="U52" s="17">
        <f>VLOOKUP($A52,'tabela 02'!$A$1:$AF$250,U$1,FALSE)</f>
        <v>0</v>
      </c>
      <c r="V52" s="17">
        <f>VLOOKUP($A52,'tabela 02'!$A$1:$AF$250,V$1,FALSE)</f>
        <v>0</v>
      </c>
      <c r="W52" s="17">
        <f>VLOOKUP($A52,'tabela 02'!$A$1:$AF$250,W$1,FALSE)</f>
        <v>0</v>
      </c>
      <c r="X52" s="17">
        <f>VLOOKUP($A52,'tabela 02'!$A$1:$AF$250,X$1,FALSE)</f>
        <v>3</v>
      </c>
      <c r="Y52" s="17">
        <f>VLOOKUP($A52,'tabela 02'!$A$1:$AF$250,Y$1,FALSE)</f>
        <v>12</v>
      </c>
      <c r="Z52" s="17">
        <f>VLOOKUP($A52,'tabela 02'!$A$1:$AF$250,Z$1,FALSE)</f>
        <v>12</v>
      </c>
      <c r="AA52" s="17">
        <f>VLOOKUP($A52,'tabela 02'!$A$1:$AF$250,AA$1,FALSE)</f>
        <v>2</v>
      </c>
      <c r="AB52" s="17">
        <f>VLOOKUP($A52,'tabela 02'!$A$1:$AF$250,AB$1,FALSE)</f>
        <v>10</v>
      </c>
      <c r="AC52" s="17">
        <f>VLOOKUP($A52,'tabela 02'!$A$1:$AF$250,AC$1,FALSE)</f>
        <v>10</v>
      </c>
      <c r="AD52" s="17">
        <f>VLOOKUP($A52,'tabela 02'!$A$1:$AF$250,AD$1,FALSE)</f>
        <v>66</v>
      </c>
      <c r="AE52" s="18">
        <f t="shared" si="0"/>
        <v>28116</v>
      </c>
      <c r="AF52" s="28" t="str">
        <f t="shared" si="1"/>
        <v>SIM</v>
      </c>
    </row>
    <row r="53" spans="1:32" ht="28.5" customHeight="1" x14ac:dyDescent="0.25">
      <c r="A53" s="12">
        <v>50</v>
      </c>
      <c r="B53" s="13">
        <f>VLOOKUP(A53,'tabela 02'!$A$1:$AF$250,2,FALSE)</f>
        <v>3492</v>
      </c>
      <c r="C53" s="14" t="str">
        <f>VLOOKUP(A53,'tabela 02'!$A$1:$AF$250,3,FALSE)</f>
        <v>Serviço    de  manutenção    corretiva  com fornecimento de material e aplicação de peças,  realizando a substituição do motor do ventilador da unidade externa, de ar condicionado do tipo Split (inverter ou convencional) , de 12.000 Btus.</v>
      </c>
      <c r="D53" s="15" t="str">
        <f>VLOOKUP(A53,'tabela 02'!$A$1:$AF$250,4,FALSE)</f>
        <v>UNIDADE</v>
      </c>
      <c r="E53" s="16">
        <f>VLOOKUP(A53,'tabela 02'!$A$1:$AF$250,5,FALSE)</f>
        <v>502.33</v>
      </c>
      <c r="F53" s="17">
        <f>VLOOKUP($A53,'tabela 02'!$A$1:$AF$250,F$1,FALSE)</f>
        <v>17</v>
      </c>
      <c r="G53" s="17">
        <f>VLOOKUP($A53,'tabela 02'!$A$1:$AF$250,G$1,FALSE)</f>
        <v>81</v>
      </c>
      <c r="H53" s="17">
        <f>VLOOKUP($A53,'tabela 02'!$A$1:$AF$250,H$1,FALSE)</f>
        <v>81</v>
      </c>
      <c r="I53" s="17">
        <f>VLOOKUP($A53,'tabela 02'!$A$1:$AF$250,I$1,FALSE)</f>
        <v>0</v>
      </c>
      <c r="J53" s="17">
        <f>VLOOKUP($A53,'tabela 02'!$A$1:$AF$250,J$1,FALSE)</f>
        <v>0</v>
      </c>
      <c r="K53" s="17">
        <f>VLOOKUP($A53,'tabela 02'!$A$1:$AF$250,K$1,FALSE)</f>
        <v>0</v>
      </c>
      <c r="L53" s="17">
        <f>VLOOKUP($A53,'tabela 02'!$A$1:$AF$250,L$1,FALSE)</f>
        <v>3</v>
      </c>
      <c r="M53" s="17">
        <f>VLOOKUP($A53,'tabela 02'!$A$1:$AF$250,M$1,FALSE)</f>
        <v>15</v>
      </c>
      <c r="N53" s="17">
        <f>VLOOKUP($A53,'tabela 02'!$A$1:$AF$250,N$1,FALSE)</f>
        <v>15</v>
      </c>
      <c r="O53" s="17">
        <f>VLOOKUP($A53,'tabela 02'!$A$1:$AF$250,O$1,FALSE)</f>
        <v>2</v>
      </c>
      <c r="P53" s="17">
        <f>VLOOKUP($A53,'tabela 02'!$A$1:$AF$250,P$1,FALSE)</f>
        <v>10</v>
      </c>
      <c r="Q53" s="17">
        <f>VLOOKUP($A53,'tabela 02'!$A$1:$AF$250,Q$1,FALSE)</f>
        <v>10</v>
      </c>
      <c r="R53" s="17">
        <f>VLOOKUP($A53,'tabela 02'!$A$1:$AF$250,R$1,FALSE)</f>
        <v>6</v>
      </c>
      <c r="S53" s="17">
        <f>VLOOKUP($A53,'tabela 02'!$A$1:$AF$250,S$1,FALSE)</f>
        <v>29</v>
      </c>
      <c r="T53" s="17">
        <f>VLOOKUP($A53,'tabela 02'!$A$1:$AF$250,T$1,FALSE)</f>
        <v>29</v>
      </c>
      <c r="U53" s="17">
        <f>VLOOKUP($A53,'tabela 02'!$A$1:$AF$250,U$1,FALSE)</f>
        <v>1</v>
      </c>
      <c r="V53" s="17">
        <f>VLOOKUP($A53,'tabela 02'!$A$1:$AF$250,V$1,FALSE)</f>
        <v>5</v>
      </c>
      <c r="W53" s="17">
        <f>VLOOKUP($A53,'tabela 02'!$A$1:$AF$250,W$1,FALSE)</f>
        <v>5</v>
      </c>
      <c r="X53" s="17">
        <f>VLOOKUP($A53,'tabela 02'!$A$1:$AF$250,X$1,FALSE)</f>
        <v>3</v>
      </c>
      <c r="Y53" s="17">
        <f>VLOOKUP($A53,'tabela 02'!$A$1:$AF$250,Y$1,FALSE)</f>
        <v>12</v>
      </c>
      <c r="Z53" s="17">
        <f>VLOOKUP($A53,'tabela 02'!$A$1:$AF$250,Z$1,FALSE)</f>
        <v>12</v>
      </c>
      <c r="AA53" s="17">
        <f>VLOOKUP($A53,'tabela 02'!$A$1:$AF$250,AA$1,FALSE)</f>
        <v>2</v>
      </c>
      <c r="AB53" s="17">
        <f>VLOOKUP($A53,'tabela 02'!$A$1:$AF$250,AB$1,FALSE)</f>
        <v>10</v>
      </c>
      <c r="AC53" s="17">
        <f>VLOOKUP($A53,'tabela 02'!$A$1:$AF$250,AC$1,FALSE)</f>
        <v>10</v>
      </c>
      <c r="AD53" s="17">
        <f>VLOOKUP($A53,'tabela 02'!$A$1:$AF$250,AD$1,FALSE)</f>
        <v>81</v>
      </c>
      <c r="AE53" s="18">
        <f t="shared" si="0"/>
        <v>40688.729999999996</v>
      </c>
      <c r="AF53" s="28" t="str">
        <f t="shared" si="1"/>
        <v>SIM</v>
      </c>
    </row>
    <row r="54" spans="1:32" ht="28.5" customHeight="1" x14ac:dyDescent="0.25">
      <c r="A54" s="12">
        <v>51</v>
      </c>
      <c r="B54" s="13">
        <f>VLOOKUP(A54,'tabela 02'!$A$1:$AF$250,2,FALSE)</f>
        <v>3492</v>
      </c>
      <c r="C54" s="14" t="str">
        <f>VLOOKUP(A54,'tabela 02'!$A$1:$AF$250,3,FALSE)</f>
        <v>Serviço    de  manutenção   corretiva  com reparo de motor do ventilador da unidade externa, de ar condicionado do tipo Split (inverter ou convencional) , de 12.000 Btus.</v>
      </c>
      <c r="D54" s="15" t="str">
        <f>VLOOKUP(A54,'tabela 02'!$A$1:$AF$250,4,FALSE)</f>
        <v>UNIDADE</v>
      </c>
      <c r="E54" s="16">
        <f>VLOOKUP(A54,'tabela 02'!$A$1:$AF$250,5,FALSE)</f>
        <v>371.67</v>
      </c>
      <c r="F54" s="17">
        <f>VLOOKUP($A54,'tabela 02'!$A$1:$AF$250,F$1,FALSE)</f>
        <v>16</v>
      </c>
      <c r="G54" s="17">
        <f>VLOOKUP($A54,'tabela 02'!$A$1:$AF$250,G$1,FALSE)</f>
        <v>76</v>
      </c>
      <c r="H54" s="17">
        <f>VLOOKUP($A54,'tabela 02'!$A$1:$AF$250,H$1,FALSE)</f>
        <v>76</v>
      </c>
      <c r="I54" s="17">
        <f>VLOOKUP($A54,'tabela 02'!$A$1:$AF$250,I$1,FALSE)</f>
        <v>0</v>
      </c>
      <c r="J54" s="17">
        <f>VLOOKUP($A54,'tabela 02'!$A$1:$AF$250,J$1,FALSE)</f>
        <v>0</v>
      </c>
      <c r="K54" s="17">
        <f>VLOOKUP($A54,'tabela 02'!$A$1:$AF$250,K$1,FALSE)</f>
        <v>0</v>
      </c>
      <c r="L54" s="17">
        <f>VLOOKUP($A54,'tabela 02'!$A$1:$AF$250,L$1,FALSE)</f>
        <v>3</v>
      </c>
      <c r="M54" s="17">
        <f>VLOOKUP($A54,'tabela 02'!$A$1:$AF$250,M$1,FALSE)</f>
        <v>15</v>
      </c>
      <c r="N54" s="17">
        <f>VLOOKUP($A54,'tabela 02'!$A$1:$AF$250,N$1,FALSE)</f>
        <v>15</v>
      </c>
      <c r="O54" s="17">
        <f>VLOOKUP($A54,'tabela 02'!$A$1:$AF$250,O$1,FALSE)</f>
        <v>2</v>
      </c>
      <c r="P54" s="17">
        <f>VLOOKUP($A54,'tabela 02'!$A$1:$AF$250,P$1,FALSE)</f>
        <v>10</v>
      </c>
      <c r="Q54" s="17">
        <f>VLOOKUP($A54,'tabela 02'!$A$1:$AF$250,Q$1,FALSE)</f>
        <v>10</v>
      </c>
      <c r="R54" s="17">
        <f>VLOOKUP($A54,'tabela 02'!$A$1:$AF$250,R$1,FALSE)</f>
        <v>6</v>
      </c>
      <c r="S54" s="17">
        <f>VLOOKUP($A54,'tabela 02'!$A$1:$AF$250,S$1,FALSE)</f>
        <v>29</v>
      </c>
      <c r="T54" s="17">
        <f>VLOOKUP($A54,'tabela 02'!$A$1:$AF$250,T$1,FALSE)</f>
        <v>29</v>
      </c>
      <c r="U54" s="17">
        <f>VLOOKUP($A54,'tabela 02'!$A$1:$AF$250,U$1,FALSE)</f>
        <v>0</v>
      </c>
      <c r="V54" s="17">
        <f>VLOOKUP($A54,'tabela 02'!$A$1:$AF$250,V$1,FALSE)</f>
        <v>0</v>
      </c>
      <c r="W54" s="17">
        <f>VLOOKUP($A54,'tabela 02'!$A$1:$AF$250,W$1,FALSE)</f>
        <v>0</v>
      </c>
      <c r="X54" s="17">
        <f>VLOOKUP($A54,'tabela 02'!$A$1:$AF$250,X$1,FALSE)</f>
        <v>3</v>
      </c>
      <c r="Y54" s="17">
        <f>VLOOKUP($A54,'tabela 02'!$A$1:$AF$250,Y$1,FALSE)</f>
        <v>12</v>
      </c>
      <c r="Z54" s="17">
        <f>VLOOKUP($A54,'tabela 02'!$A$1:$AF$250,Z$1,FALSE)</f>
        <v>12</v>
      </c>
      <c r="AA54" s="17">
        <f>VLOOKUP($A54,'tabela 02'!$A$1:$AF$250,AA$1,FALSE)</f>
        <v>2</v>
      </c>
      <c r="AB54" s="17">
        <f>VLOOKUP($A54,'tabela 02'!$A$1:$AF$250,AB$1,FALSE)</f>
        <v>10</v>
      </c>
      <c r="AC54" s="17">
        <f>VLOOKUP($A54,'tabela 02'!$A$1:$AF$250,AC$1,FALSE)</f>
        <v>10</v>
      </c>
      <c r="AD54" s="17">
        <f>VLOOKUP($A54,'tabela 02'!$A$1:$AF$250,AD$1,FALSE)</f>
        <v>76</v>
      </c>
      <c r="AE54" s="18">
        <f t="shared" si="0"/>
        <v>28246.920000000002</v>
      </c>
      <c r="AF54" s="28" t="str">
        <f t="shared" si="1"/>
        <v>SIM</v>
      </c>
    </row>
    <row r="55" spans="1:32" ht="28.5" customHeight="1" x14ac:dyDescent="0.25">
      <c r="A55" s="12">
        <v>52</v>
      </c>
      <c r="B55" s="13">
        <f>VLOOKUP(A55,'tabela 02'!$A$1:$AF$250,2,FALSE)</f>
        <v>3492</v>
      </c>
      <c r="C55" s="14" t="str">
        <f>VLOOKUP(A55,'tabela 02'!$A$1:$AF$250,3,FALSE)</f>
        <v>Serviço    de  manutenção    com fornecimento de material e aplicação de peças, realizando a substituição de motor do ventilador da unidade interna, de ar condicionado do tipo Split (convencional) , de 12.000 Btus.</v>
      </c>
      <c r="D55" s="15" t="str">
        <f>VLOOKUP(A55,'tabela 02'!$A$1:$AF$250,4,FALSE)</f>
        <v>UNIDADE</v>
      </c>
      <c r="E55" s="16">
        <f>VLOOKUP(A55,'tabela 02'!$A$1:$AF$250,5,FALSE)</f>
        <v>502.33</v>
      </c>
      <c r="F55" s="17">
        <f>VLOOKUP($A55,'tabela 02'!$A$1:$AF$250,F$1,FALSE)</f>
        <v>17</v>
      </c>
      <c r="G55" s="17">
        <f>VLOOKUP($A55,'tabela 02'!$A$1:$AF$250,G$1,FALSE)</f>
        <v>81</v>
      </c>
      <c r="H55" s="17">
        <f>VLOOKUP($A55,'tabela 02'!$A$1:$AF$250,H$1,FALSE)</f>
        <v>81</v>
      </c>
      <c r="I55" s="17">
        <f>VLOOKUP($A55,'tabela 02'!$A$1:$AF$250,I$1,FALSE)</f>
        <v>0</v>
      </c>
      <c r="J55" s="17">
        <f>VLOOKUP($A55,'tabela 02'!$A$1:$AF$250,J$1,FALSE)</f>
        <v>0</v>
      </c>
      <c r="K55" s="17">
        <f>VLOOKUP($A55,'tabela 02'!$A$1:$AF$250,K$1,FALSE)</f>
        <v>0</v>
      </c>
      <c r="L55" s="17">
        <f>VLOOKUP($A55,'tabela 02'!$A$1:$AF$250,L$1,FALSE)</f>
        <v>3</v>
      </c>
      <c r="M55" s="17">
        <f>VLOOKUP($A55,'tabela 02'!$A$1:$AF$250,M$1,FALSE)</f>
        <v>15</v>
      </c>
      <c r="N55" s="17">
        <f>VLOOKUP($A55,'tabela 02'!$A$1:$AF$250,N$1,FALSE)</f>
        <v>15</v>
      </c>
      <c r="O55" s="17">
        <f>VLOOKUP($A55,'tabela 02'!$A$1:$AF$250,O$1,FALSE)</f>
        <v>2</v>
      </c>
      <c r="P55" s="17">
        <f>VLOOKUP($A55,'tabela 02'!$A$1:$AF$250,P$1,FALSE)</f>
        <v>10</v>
      </c>
      <c r="Q55" s="17">
        <f>VLOOKUP($A55,'tabela 02'!$A$1:$AF$250,Q$1,FALSE)</f>
        <v>10</v>
      </c>
      <c r="R55" s="17">
        <f>VLOOKUP($A55,'tabela 02'!$A$1:$AF$250,R$1,FALSE)</f>
        <v>6</v>
      </c>
      <c r="S55" s="17">
        <f>VLOOKUP($A55,'tabela 02'!$A$1:$AF$250,S$1,FALSE)</f>
        <v>29</v>
      </c>
      <c r="T55" s="17">
        <f>VLOOKUP($A55,'tabela 02'!$A$1:$AF$250,T$1,FALSE)</f>
        <v>29</v>
      </c>
      <c r="U55" s="17">
        <f>VLOOKUP($A55,'tabela 02'!$A$1:$AF$250,U$1,FALSE)</f>
        <v>1</v>
      </c>
      <c r="V55" s="17">
        <f>VLOOKUP($A55,'tabela 02'!$A$1:$AF$250,V$1,FALSE)</f>
        <v>5</v>
      </c>
      <c r="W55" s="17">
        <f>VLOOKUP($A55,'tabela 02'!$A$1:$AF$250,W$1,FALSE)</f>
        <v>5</v>
      </c>
      <c r="X55" s="17">
        <f>VLOOKUP($A55,'tabela 02'!$A$1:$AF$250,X$1,FALSE)</f>
        <v>3</v>
      </c>
      <c r="Y55" s="17">
        <f>VLOOKUP($A55,'tabela 02'!$A$1:$AF$250,Y$1,FALSE)</f>
        <v>12</v>
      </c>
      <c r="Z55" s="17">
        <f>VLOOKUP($A55,'tabela 02'!$A$1:$AF$250,Z$1,FALSE)</f>
        <v>12</v>
      </c>
      <c r="AA55" s="17">
        <f>VLOOKUP($A55,'tabela 02'!$A$1:$AF$250,AA$1,FALSE)</f>
        <v>2</v>
      </c>
      <c r="AB55" s="17">
        <f>VLOOKUP($A55,'tabela 02'!$A$1:$AF$250,AB$1,FALSE)</f>
        <v>10</v>
      </c>
      <c r="AC55" s="17">
        <f>VLOOKUP($A55,'tabela 02'!$A$1:$AF$250,AC$1,FALSE)</f>
        <v>10</v>
      </c>
      <c r="AD55" s="17">
        <f>VLOOKUP($A55,'tabela 02'!$A$1:$AF$250,AD$1,FALSE)</f>
        <v>81</v>
      </c>
      <c r="AE55" s="18">
        <f t="shared" si="0"/>
        <v>40688.729999999996</v>
      </c>
      <c r="AF55" s="28" t="str">
        <f t="shared" si="1"/>
        <v>SIM</v>
      </c>
    </row>
    <row r="56" spans="1:32" ht="28.5" customHeight="1" x14ac:dyDescent="0.25">
      <c r="A56" s="12">
        <v>53</v>
      </c>
      <c r="B56" s="13">
        <f>VLOOKUP(A56,'tabela 02'!$A$1:$AF$250,2,FALSE)</f>
        <v>3492</v>
      </c>
      <c r="C56" s="14" t="str">
        <f>VLOOKUP(A56,'tabela 02'!$A$1:$AF$250,3,FALSE)</f>
        <v>Serviço    de  manutenção   corretiva com reparo de motor do ventilador da unidade interna, de ar condicionado do tipo Split (convencional) , de 12.000 Btus.</v>
      </c>
      <c r="D56" s="15" t="str">
        <f>VLOOKUP(A56,'tabela 02'!$A$1:$AF$250,4,FALSE)</f>
        <v>UNIDADE</v>
      </c>
      <c r="E56" s="16">
        <f>VLOOKUP(A56,'tabela 02'!$A$1:$AF$250,5,FALSE)</f>
        <v>371.67</v>
      </c>
      <c r="F56" s="17">
        <f>VLOOKUP($A56,'tabela 02'!$A$1:$AF$250,F$1,FALSE)</f>
        <v>16</v>
      </c>
      <c r="G56" s="17">
        <f>VLOOKUP($A56,'tabela 02'!$A$1:$AF$250,G$1,FALSE)</f>
        <v>76</v>
      </c>
      <c r="H56" s="17">
        <f>VLOOKUP($A56,'tabela 02'!$A$1:$AF$250,H$1,FALSE)</f>
        <v>76</v>
      </c>
      <c r="I56" s="17">
        <f>VLOOKUP($A56,'tabela 02'!$A$1:$AF$250,I$1,FALSE)</f>
        <v>0</v>
      </c>
      <c r="J56" s="17">
        <f>VLOOKUP($A56,'tabela 02'!$A$1:$AF$250,J$1,FALSE)</f>
        <v>0</v>
      </c>
      <c r="K56" s="17">
        <f>VLOOKUP($A56,'tabela 02'!$A$1:$AF$250,K$1,FALSE)</f>
        <v>0</v>
      </c>
      <c r="L56" s="17">
        <f>VLOOKUP($A56,'tabela 02'!$A$1:$AF$250,L$1,FALSE)</f>
        <v>3</v>
      </c>
      <c r="M56" s="17">
        <f>VLOOKUP($A56,'tabela 02'!$A$1:$AF$250,M$1,FALSE)</f>
        <v>15</v>
      </c>
      <c r="N56" s="17">
        <f>VLOOKUP($A56,'tabela 02'!$A$1:$AF$250,N$1,FALSE)</f>
        <v>15</v>
      </c>
      <c r="O56" s="17">
        <f>VLOOKUP($A56,'tabela 02'!$A$1:$AF$250,O$1,FALSE)</f>
        <v>2</v>
      </c>
      <c r="P56" s="17">
        <f>VLOOKUP($A56,'tabela 02'!$A$1:$AF$250,P$1,FALSE)</f>
        <v>10</v>
      </c>
      <c r="Q56" s="17">
        <f>VLOOKUP($A56,'tabela 02'!$A$1:$AF$250,Q$1,FALSE)</f>
        <v>10</v>
      </c>
      <c r="R56" s="17">
        <f>VLOOKUP($A56,'tabela 02'!$A$1:$AF$250,R$1,FALSE)</f>
        <v>6</v>
      </c>
      <c r="S56" s="17">
        <f>VLOOKUP($A56,'tabela 02'!$A$1:$AF$250,S$1,FALSE)</f>
        <v>29</v>
      </c>
      <c r="T56" s="17">
        <f>VLOOKUP($A56,'tabela 02'!$A$1:$AF$250,T$1,FALSE)</f>
        <v>29</v>
      </c>
      <c r="U56" s="17">
        <f>VLOOKUP($A56,'tabela 02'!$A$1:$AF$250,U$1,FALSE)</f>
        <v>0</v>
      </c>
      <c r="V56" s="17">
        <f>VLOOKUP($A56,'tabela 02'!$A$1:$AF$250,V$1,FALSE)</f>
        <v>0</v>
      </c>
      <c r="W56" s="17">
        <f>VLOOKUP($A56,'tabela 02'!$A$1:$AF$250,W$1,FALSE)</f>
        <v>0</v>
      </c>
      <c r="X56" s="17">
        <f>VLOOKUP($A56,'tabela 02'!$A$1:$AF$250,X$1,FALSE)</f>
        <v>3</v>
      </c>
      <c r="Y56" s="17">
        <f>VLOOKUP($A56,'tabela 02'!$A$1:$AF$250,Y$1,FALSE)</f>
        <v>12</v>
      </c>
      <c r="Z56" s="17">
        <f>VLOOKUP($A56,'tabela 02'!$A$1:$AF$250,Z$1,FALSE)</f>
        <v>12</v>
      </c>
      <c r="AA56" s="17">
        <f>VLOOKUP($A56,'tabela 02'!$A$1:$AF$250,AA$1,FALSE)</f>
        <v>2</v>
      </c>
      <c r="AB56" s="17">
        <f>VLOOKUP($A56,'tabela 02'!$A$1:$AF$250,AB$1,FALSE)</f>
        <v>10</v>
      </c>
      <c r="AC56" s="17">
        <f>VLOOKUP($A56,'tabela 02'!$A$1:$AF$250,AC$1,FALSE)</f>
        <v>10</v>
      </c>
      <c r="AD56" s="17">
        <f>VLOOKUP($A56,'tabela 02'!$A$1:$AF$250,AD$1,FALSE)</f>
        <v>76</v>
      </c>
      <c r="AE56" s="18">
        <f t="shared" si="0"/>
        <v>28246.920000000002</v>
      </c>
      <c r="AF56" s="28" t="str">
        <f t="shared" si="1"/>
        <v>SIM</v>
      </c>
    </row>
    <row r="57" spans="1:32" ht="28.5" customHeight="1" x14ac:dyDescent="0.25">
      <c r="A57" s="12">
        <v>54</v>
      </c>
      <c r="B57" s="13">
        <f>VLOOKUP(A57,'tabela 02'!$A$1:$AF$250,2,FALSE)</f>
        <v>3492</v>
      </c>
      <c r="C57" s="14" t="str">
        <f>VLOOKUP(A57,'tabela 02'!$A$1:$AF$250,3,FALSE)</f>
        <v>Serviço    de     manutenção    corretiva   com fornecimento de material e aplicação de peças,  realizando a substituição da turbina da unidade interna, de ar condicionado do tipo Split (inverter ou convencional), de 12.000 Btus.</v>
      </c>
      <c r="D57" s="15" t="str">
        <f>VLOOKUP(A57,'tabela 02'!$A$1:$AF$250,4,FALSE)</f>
        <v>UNIDADE</v>
      </c>
      <c r="E57" s="16">
        <f>VLOOKUP(A57,'tabela 02'!$A$1:$AF$250,5,FALSE)</f>
        <v>406</v>
      </c>
      <c r="F57" s="17">
        <f>VLOOKUP($A57,'tabela 02'!$A$1:$AF$250,F$1,FALSE)</f>
        <v>17</v>
      </c>
      <c r="G57" s="17">
        <f>VLOOKUP($A57,'tabela 02'!$A$1:$AF$250,G$1,FALSE)</f>
        <v>81</v>
      </c>
      <c r="H57" s="17">
        <f>VLOOKUP($A57,'tabela 02'!$A$1:$AF$250,H$1,FALSE)</f>
        <v>81</v>
      </c>
      <c r="I57" s="17">
        <f>VLOOKUP($A57,'tabela 02'!$A$1:$AF$250,I$1,FALSE)</f>
        <v>0</v>
      </c>
      <c r="J57" s="17">
        <f>VLOOKUP($A57,'tabela 02'!$A$1:$AF$250,J$1,FALSE)</f>
        <v>0</v>
      </c>
      <c r="K57" s="17">
        <f>VLOOKUP($A57,'tabela 02'!$A$1:$AF$250,K$1,FALSE)</f>
        <v>0</v>
      </c>
      <c r="L57" s="17">
        <f>VLOOKUP($A57,'tabela 02'!$A$1:$AF$250,L$1,FALSE)</f>
        <v>3</v>
      </c>
      <c r="M57" s="17">
        <f>VLOOKUP($A57,'tabela 02'!$A$1:$AF$250,M$1,FALSE)</f>
        <v>15</v>
      </c>
      <c r="N57" s="17">
        <f>VLOOKUP($A57,'tabela 02'!$A$1:$AF$250,N$1,FALSE)</f>
        <v>15</v>
      </c>
      <c r="O57" s="17">
        <f>VLOOKUP($A57,'tabela 02'!$A$1:$AF$250,O$1,FALSE)</f>
        <v>2</v>
      </c>
      <c r="P57" s="17">
        <f>VLOOKUP($A57,'tabela 02'!$A$1:$AF$250,P$1,FALSE)</f>
        <v>10</v>
      </c>
      <c r="Q57" s="17">
        <f>VLOOKUP($A57,'tabela 02'!$A$1:$AF$250,Q$1,FALSE)</f>
        <v>10</v>
      </c>
      <c r="R57" s="17">
        <f>VLOOKUP($A57,'tabela 02'!$A$1:$AF$250,R$1,FALSE)</f>
        <v>6</v>
      </c>
      <c r="S57" s="17">
        <f>VLOOKUP($A57,'tabela 02'!$A$1:$AF$250,S$1,FALSE)</f>
        <v>29</v>
      </c>
      <c r="T57" s="17">
        <f>VLOOKUP($A57,'tabela 02'!$A$1:$AF$250,T$1,FALSE)</f>
        <v>29</v>
      </c>
      <c r="U57" s="17">
        <f>VLOOKUP($A57,'tabela 02'!$A$1:$AF$250,U$1,FALSE)</f>
        <v>1</v>
      </c>
      <c r="V57" s="17">
        <f>VLOOKUP($A57,'tabela 02'!$A$1:$AF$250,V$1,FALSE)</f>
        <v>5</v>
      </c>
      <c r="W57" s="17">
        <f>VLOOKUP($A57,'tabela 02'!$A$1:$AF$250,W$1,FALSE)</f>
        <v>5</v>
      </c>
      <c r="X57" s="17">
        <f>VLOOKUP($A57,'tabela 02'!$A$1:$AF$250,X$1,FALSE)</f>
        <v>3</v>
      </c>
      <c r="Y57" s="17">
        <f>VLOOKUP($A57,'tabela 02'!$A$1:$AF$250,Y$1,FALSE)</f>
        <v>12</v>
      </c>
      <c r="Z57" s="17">
        <f>VLOOKUP($A57,'tabela 02'!$A$1:$AF$250,Z$1,FALSE)</f>
        <v>12</v>
      </c>
      <c r="AA57" s="17">
        <f>VLOOKUP($A57,'tabela 02'!$A$1:$AF$250,AA$1,FALSE)</f>
        <v>2</v>
      </c>
      <c r="AB57" s="17">
        <f>VLOOKUP($A57,'tabela 02'!$A$1:$AF$250,AB$1,FALSE)</f>
        <v>10</v>
      </c>
      <c r="AC57" s="17">
        <f>VLOOKUP($A57,'tabela 02'!$A$1:$AF$250,AC$1,FALSE)</f>
        <v>10</v>
      </c>
      <c r="AD57" s="17">
        <f>VLOOKUP($A57,'tabela 02'!$A$1:$AF$250,AD$1,FALSE)</f>
        <v>81</v>
      </c>
      <c r="AE57" s="18">
        <f t="shared" si="0"/>
        <v>32886</v>
      </c>
      <c r="AF57" s="28" t="str">
        <f t="shared" si="1"/>
        <v>SIM</v>
      </c>
    </row>
    <row r="58" spans="1:32" ht="28.5" customHeight="1" x14ac:dyDescent="0.25">
      <c r="A58" s="12">
        <v>55</v>
      </c>
      <c r="B58" s="13">
        <f>VLOOKUP(A58,'tabela 02'!$A$1:$AF$250,2,FALSE)</f>
        <v>3492</v>
      </c>
      <c r="C58" s="14" t="str">
        <f>VLOOKUP(A58,'tabela 02'!$A$1:$AF$250,3,FALSE)</f>
        <v>Serviço    de     manutenção    corretiva    com fornecimento de material e aplicação de peças, realizando a substituição de dispositivos de expansão (válvula eletrônica, tubo capilar ou pistão, de ar condicionado do tipo Split (inverter ou convencional), de 12.000 Btus.</v>
      </c>
      <c r="D58" s="15" t="str">
        <f>VLOOKUP(A58,'tabela 02'!$A$1:$AF$250,4,FALSE)</f>
        <v>UNIDADE</v>
      </c>
      <c r="E58" s="16">
        <f>VLOOKUP(A58,'tabela 02'!$A$1:$AF$250,5,FALSE)</f>
        <v>223.33</v>
      </c>
      <c r="F58" s="17">
        <f>VLOOKUP($A58,'tabela 02'!$A$1:$AF$250,F$1,FALSE)</f>
        <v>14</v>
      </c>
      <c r="G58" s="17">
        <f>VLOOKUP($A58,'tabela 02'!$A$1:$AF$250,G$1,FALSE)</f>
        <v>66</v>
      </c>
      <c r="H58" s="17">
        <f>VLOOKUP($A58,'tabela 02'!$A$1:$AF$250,H$1,FALSE)</f>
        <v>66</v>
      </c>
      <c r="I58" s="17">
        <f>VLOOKUP($A58,'tabela 02'!$A$1:$AF$250,I$1,FALSE)</f>
        <v>0</v>
      </c>
      <c r="J58" s="17">
        <f>VLOOKUP($A58,'tabela 02'!$A$1:$AF$250,J$1,FALSE)</f>
        <v>0</v>
      </c>
      <c r="K58" s="17">
        <f>VLOOKUP($A58,'tabela 02'!$A$1:$AF$250,K$1,FALSE)</f>
        <v>0</v>
      </c>
      <c r="L58" s="17">
        <f>VLOOKUP($A58,'tabela 02'!$A$1:$AF$250,L$1,FALSE)</f>
        <v>3</v>
      </c>
      <c r="M58" s="17">
        <f>VLOOKUP($A58,'tabela 02'!$A$1:$AF$250,M$1,FALSE)</f>
        <v>15</v>
      </c>
      <c r="N58" s="17">
        <f>VLOOKUP($A58,'tabela 02'!$A$1:$AF$250,N$1,FALSE)</f>
        <v>15</v>
      </c>
      <c r="O58" s="17">
        <f>VLOOKUP($A58,'tabela 02'!$A$1:$AF$250,O$1,FALSE)</f>
        <v>2</v>
      </c>
      <c r="P58" s="17">
        <f>VLOOKUP($A58,'tabela 02'!$A$1:$AF$250,P$1,FALSE)</f>
        <v>10</v>
      </c>
      <c r="Q58" s="17">
        <f>VLOOKUP($A58,'tabela 02'!$A$1:$AF$250,Q$1,FALSE)</f>
        <v>10</v>
      </c>
      <c r="R58" s="17">
        <f>VLOOKUP($A58,'tabela 02'!$A$1:$AF$250,R$1,FALSE)</f>
        <v>4</v>
      </c>
      <c r="S58" s="17">
        <f>VLOOKUP($A58,'tabela 02'!$A$1:$AF$250,S$1,FALSE)</f>
        <v>19</v>
      </c>
      <c r="T58" s="17">
        <f>VLOOKUP($A58,'tabela 02'!$A$1:$AF$250,T$1,FALSE)</f>
        <v>19</v>
      </c>
      <c r="U58" s="17">
        <f>VLOOKUP($A58,'tabela 02'!$A$1:$AF$250,U$1,FALSE)</f>
        <v>0</v>
      </c>
      <c r="V58" s="17">
        <f>VLOOKUP($A58,'tabela 02'!$A$1:$AF$250,V$1,FALSE)</f>
        <v>0</v>
      </c>
      <c r="W58" s="17">
        <f>VLOOKUP($A58,'tabela 02'!$A$1:$AF$250,W$1,FALSE)</f>
        <v>0</v>
      </c>
      <c r="X58" s="17">
        <f>VLOOKUP($A58,'tabela 02'!$A$1:$AF$250,X$1,FALSE)</f>
        <v>3</v>
      </c>
      <c r="Y58" s="17">
        <f>VLOOKUP($A58,'tabela 02'!$A$1:$AF$250,Y$1,FALSE)</f>
        <v>12</v>
      </c>
      <c r="Z58" s="17">
        <f>VLOOKUP($A58,'tabela 02'!$A$1:$AF$250,Z$1,FALSE)</f>
        <v>12</v>
      </c>
      <c r="AA58" s="17">
        <f>VLOOKUP($A58,'tabela 02'!$A$1:$AF$250,AA$1,FALSE)</f>
        <v>2</v>
      </c>
      <c r="AB58" s="17">
        <f>VLOOKUP($A58,'tabela 02'!$A$1:$AF$250,AB$1,FALSE)</f>
        <v>10</v>
      </c>
      <c r="AC58" s="17">
        <f>VLOOKUP($A58,'tabela 02'!$A$1:$AF$250,AC$1,FALSE)</f>
        <v>10</v>
      </c>
      <c r="AD58" s="17">
        <f>VLOOKUP($A58,'tabela 02'!$A$1:$AF$250,AD$1,FALSE)</f>
        <v>66</v>
      </c>
      <c r="AE58" s="18">
        <f t="shared" si="0"/>
        <v>14739.78</v>
      </c>
      <c r="AF58" s="28" t="str">
        <f t="shared" si="1"/>
        <v>SIM</v>
      </c>
    </row>
    <row r="59" spans="1:32" ht="28.5" customHeight="1" x14ac:dyDescent="0.25">
      <c r="A59" s="12">
        <v>56</v>
      </c>
      <c r="B59" s="13">
        <f>VLOOKUP(A59,'tabela 02'!$A$1:$AF$250,2,FALSE)</f>
        <v>3492</v>
      </c>
      <c r="C59" s="14" t="str">
        <f>VLOOKUP(A59,'tabela 02'!$A$1:$AF$250,3,FALSE)</f>
        <v>Serviço    de     manutenção    corretiva     com fornecimento de material e aplicação de peças, realizando a substituição de hélice do motor da unidade externa, de ar condicionado do tipo Split(inverter ou convencional), de 12.000 Btus.</v>
      </c>
      <c r="D59" s="15" t="str">
        <f>VLOOKUP(A59,'tabela 02'!$A$1:$AF$250,4,FALSE)</f>
        <v>UNIDADE</v>
      </c>
      <c r="E59" s="16">
        <f>VLOOKUP(A59,'tabela 02'!$A$1:$AF$250,5,FALSE)</f>
        <v>254.33</v>
      </c>
      <c r="F59" s="17">
        <f>VLOOKUP($A59,'tabela 02'!$A$1:$AF$250,F$1,FALSE)</f>
        <v>15</v>
      </c>
      <c r="G59" s="17">
        <f>VLOOKUP($A59,'tabela 02'!$A$1:$AF$250,G$1,FALSE)</f>
        <v>71</v>
      </c>
      <c r="H59" s="17">
        <f>VLOOKUP($A59,'tabela 02'!$A$1:$AF$250,H$1,FALSE)</f>
        <v>71</v>
      </c>
      <c r="I59" s="17">
        <f>VLOOKUP($A59,'tabela 02'!$A$1:$AF$250,I$1,FALSE)</f>
        <v>0</v>
      </c>
      <c r="J59" s="17">
        <f>VLOOKUP($A59,'tabela 02'!$A$1:$AF$250,J$1,FALSE)</f>
        <v>0</v>
      </c>
      <c r="K59" s="17">
        <f>VLOOKUP($A59,'tabela 02'!$A$1:$AF$250,K$1,FALSE)</f>
        <v>0</v>
      </c>
      <c r="L59" s="17">
        <f>VLOOKUP($A59,'tabela 02'!$A$1:$AF$250,L$1,FALSE)</f>
        <v>3</v>
      </c>
      <c r="M59" s="17">
        <f>VLOOKUP($A59,'tabela 02'!$A$1:$AF$250,M$1,FALSE)</f>
        <v>15</v>
      </c>
      <c r="N59" s="17">
        <f>VLOOKUP($A59,'tabela 02'!$A$1:$AF$250,N$1,FALSE)</f>
        <v>15</v>
      </c>
      <c r="O59" s="17">
        <f>VLOOKUP($A59,'tabela 02'!$A$1:$AF$250,O$1,FALSE)</f>
        <v>2</v>
      </c>
      <c r="P59" s="17">
        <f>VLOOKUP($A59,'tabela 02'!$A$1:$AF$250,P$1,FALSE)</f>
        <v>10</v>
      </c>
      <c r="Q59" s="17">
        <f>VLOOKUP($A59,'tabela 02'!$A$1:$AF$250,Q$1,FALSE)</f>
        <v>10</v>
      </c>
      <c r="R59" s="17">
        <f>VLOOKUP($A59,'tabela 02'!$A$1:$AF$250,R$1,FALSE)</f>
        <v>4</v>
      </c>
      <c r="S59" s="17">
        <f>VLOOKUP($A59,'tabela 02'!$A$1:$AF$250,S$1,FALSE)</f>
        <v>19</v>
      </c>
      <c r="T59" s="17">
        <f>VLOOKUP($A59,'tabela 02'!$A$1:$AF$250,T$1,FALSE)</f>
        <v>19</v>
      </c>
      <c r="U59" s="17">
        <f>VLOOKUP($A59,'tabela 02'!$A$1:$AF$250,U$1,FALSE)</f>
        <v>1</v>
      </c>
      <c r="V59" s="17">
        <f>VLOOKUP($A59,'tabela 02'!$A$1:$AF$250,V$1,FALSE)</f>
        <v>5</v>
      </c>
      <c r="W59" s="17">
        <f>VLOOKUP($A59,'tabela 02'!$A$1:$AF$250,W$1,FALSE)</f>
        <v>5</v>
      </c>
      <c r="X59" s="17">
        <f>VLOOKUP($A59,'tabela 02'!$A$1:$AF$250,X$1,FALSE)</f>
        <v>3</v>
      </c>
      <c r="Y59" s="17">
        <f>VLOOKUP($A59,'tabela 02'!$A$1:$AF$250,Y$1,FALSE)</f>
        <v>12</v>
      </c>
      <c r="Z59" s="17">
        <f>VLOOKUP($A59,'tabela 02'!$A$1:$AF$250,Z$1,FALSE)</f>
        <v>12</v>
      </c>
      <c r="AA59" s="17">
        <f>VLOOKUP($A59,'tabela 02'!$A$1:$AF$250,AA$1,FALSE)</f>
        <v>2</v>
      </c>
      <c r="AB59" s="17">
        <f>VLOOKUP($A59,'tabela 02'!$A$1:$AF$250,AB$1,FALSE)</f>
        <v>10</v>
      </c>
      <c r="AC59" s="17">
        <f>VLOOKUP($A59,'tabela 02'!$A$1:$AF$250,AC$1,FALSE)</f>
        <v>10</v>
      </c>
      <c r="AD59" s="17">
        <f>VLOOKUP($A59,'tabela 02'!$A$1:$AF$250,AD$1,FALSE)</f>
        <v>71</v>
      </c>
      <c r="AE59" s="18">
        <f t="shared" si="0"/>
        <v>18057.43</v>
      </c>
      <c r="AF59" s="28" t="str">
        <f t="shared" si="1"/>
        <v>SIM</v>
      </c>
    </row>
    <row r="60" spans="1:32" ht="28.5" customHeight="1" x14ac:dyDescent="0.25">
      <c r="A60" s="12">
        <v>57</v>
      </c>
      <c r="B60" s="13">
        <f>VLOOKUP(A60,'tabela 02'!$A$1:$AF$250,2,FALSE)</f>
        <v>3492</v>
      </c>
      <c r="C60" s="14" t="str">
        <f>VLOOKUP(A60,'tabela 02'!$A$1:$AF$250,3,FALSE)</f>
        <v>Serviço    de     manutenção    corretiva    com fornecimento de material e aplicação de peças,  realizando a substituição de válvulas de serviço split da unidade externa (condensadora), de ar condicionado do tipo Split (inverter ou convencional), de 12.000 Btus.</v>
      </c>
      <c r="D60" s="15" t="str">
        <f>VLOOKUP(A60,'tabela 02'!$A$1:$AF$250,4,FALSE)</f>
        <v>UNIDADE</v>
      </c>
      <c r="E60" s="16">
        <f>VLOOKUP(A60,'tabela 02'!$A$1:$AF$250,5,FALSE)</f>
        <v>138.33000000000001</v>
      </c>
      <c r="F60" s="17">
        <f>VLOOKUP($A60,'tabela 02'!$A$1:$AF$250,F$1,FALSE)</f>
        <v>14</v>
      </c>
      <c r="G60" s="17">
        <f>VLOOKUP($A60,'tabela 02'!$A$1:$AF$250,G$1,FALSE)</f>
        <v>66</v>
      </c>
      <c r="H60" s="17">
        <f>VLOOKUP($A60,'tabela 02'!$A$1:$AF$250,H$1,FALSE)</f>
        <v>66</v>
      </c>
      <c r="I60" s="17">
        <f>VLOOKUP($A60,'tabela 02'!$A$1:$AF$250,I$1,FALSE)</f>
        <v>0</v>
      </c>
      <c r="J60" s="17">
        <f>VLOOKUP($A60,'tabela 02'!$A$1:$AF$250,J$1,FALSE)</f>
        <v>0</v>
      </c>
      <c r="K60" s="17">
        <f>VLOOKUP($A60,'tabela 02'!$A$1:$AF$250,K$1,FALSE)</f>
        <v>0</v>
      </c>
      <c r="L60" s="17">
        <f>VLOOKUP($A60,'tabela 02'!$A$1:$AF$250,L$1,FALSE)</f>
        <v>3</v>
      </c>
      <c r="M60" s="17">
        <f>VLOOKUP($A60,'tabela 02'!$A$1:$AF$250,M$1,FALSE)</f>
        <v>15</v>
      </c>
      <c r="N60" s="17">
        <f>VLOOKUP($A60,'tabela 02'!$A$1:$AF$250,N$1,FALSE)</f>
        <v>15</v>
      </c>
      <c r="O60" s="17">
        <f>VLOOKUP($A60,'tabela 02'!$A$1:$AF$250,O$1,FALSE)</f>
        <v>2</v>
      </c>
      <c r="P60" s="17">
        <f>VLOOKUP($A60,'tabela 02'!$A$1:$AF$250,P$1,FALSE)</f>
        <v>10</v>
      </c>
      <c r="Q60" s="17">
        <f>VLOOKUP($A60,'tabela 02'!$A$1:$AF$250,Q$1,FALSE)</f>
        <v>10</v>
      </c>
      <c r="R60" s="17">
        <f>VLOOKUP($A60,'tabela 02'!$A$1:$AF$250,R$1,FALSE)</f>
        <v>4</v>
      </c>
      <c r="S60" s="17">
        <f>VLOOKUP($A60,'tabela 02'!$A$1:$AF$250,S$1,FALSE)</f>
        <v>19</v>
      </c>
      <c r="T60" s="17">
        <f>VLOOKUP($A60,'tabela 02'!$A$1:$AF$250,T$1,FALSE)</f>
        <v>19</v>
      </c>
      <c r="U60" s="17">
        <f>VLOOKUP($A60,'tabela 02'!$A$1:$AF$250,U$1,FALSE)</f>
        <v>0</v>
      </c>
      <c r="V60" s="17">
        <f>VLOOKUP($A60,'tabela 02'!$A$1:$AF$250,V$1,FALSE)</f>
        <v>0</v>
      </c>
      <c r="W60" s="17">
        <f>VLOOKUP($A60,'tabela 02'!$A$1:$AF$250,W$1,FALSE)</f>
        <v>0</v>
      </c>
      <c r="X60" s="17">
        <f>VLOOKUP($A60,'tabela 02'!$A$1:$AF$250,X$1,FALSE)</f>
        <v>3</v>
      </c>
      <c r="Y60" s="17">
        <f>VLOOKUP($A60,'tabela 02'!$A$1:$AF$250,Y$1,FALSE)</f>
        <v>12</v>
      </c>
      <c r="Z60" s="17">
        <f>VLOOKUP($A60,'tabela 02'!$A$1:$AF$250,Z$1,FALSE)</f>
        <v>12</v>
      </c>
      <c r="AA60" s="17">
        <f>VLOOKUP($A60,'tabela 02'!$A$1:$AF$250,AA$1,FALSE)</f>
        <v>2</v>
      </c>
      <c r="AB60" s="17">
        <f>VLOOKUP($A60,'tabela 02'!$A$1:$AF$250,AB$1,FALSE)</f>
        <v>10</v>
      </c>
      <c r="AC60" s="17">
        <f>VLOOKUP($A60,'tabela 02'!$A$1:$AF$250,AC$1,FALSE)</f>
        <v>10</v>
      </c>
      <c r="AD60" s="17">
        <f>VLOOKUP($A60,'tabela 02'!$A$1:$AF$250,AD$1,FALSE)</f>
        <v>66</v>
      </c>
      <c r="AE60" s="18">
        <f t="shared" si="0"/>
        <v>9129.7800000000007</v>
      </c>
      <c r="AF60" s="28" t="str">
        <f t="shared" si="1"/>
        <v>SIM</v>
      </c>
    </row>
    <row r="61" spans="1:32" ht="28.5" customHeight="1" x14ac:dyDescent="0.25">
      <c r="A61" s="12">
        <v>58</v>
      </c>
      <c r="B61" s="13">
        <f>VLOOKUP(A61,'tabela 02'!$A$1:$AF$250,2,FALSE)</f>
        <v>3492</v>
      </c>
      <c r="C61" s="14" t="str">
        <f>VLOOKUP(A61,'tabela 02'!$A$1:$AF$250,3,FALSE)</f>
        <v>Serviço    de    manutenção  corretiva  com fornecimento, com aplicação de peças, realizando a substituição de serpentina da unidade interna, com limpeza do sistema, com teste de estanqueidade com nitrogênio, vácuo com bomba de vácuo, e recarga de gás de ar condicionado do tipo Split (inverter ou convencional), de 12.000 Btus.</v>
      </c>
      <c r="D61" s="15" t="str">
        <f>VLOOKUP(A61,'tabela 02'!$A$1:$AF$250,4,FALSE)</f>
        <v>UNIDADE</v>
      </c>
      <c r="E61" s="16">
        <f>VLOOKUP(A61,'tabela 02'!$A$1:$AF$250,5,FALSE)</f>
        <v>636.66999999999996</v>
      </c>
      <c r="F61" s="17">
        <f>VLOOKUP($A61,'tabela 02'!$A$1:$AF$250,F$1,FALSE)</f>
        <v>15</v>
      </c>
      <c r="G61" s="17">
        <f>VLOOKUP($A61,'tabela 02'!$A$1:$AF$250,G$1,FALSE)</f>
        <v>71</v>
      </c>
      <c r="H61" s="17">
        <f>VLOOKUP($A61,'tabela 02'!$A$1:$AF$250,H$1,FALSE)</f>
        <v>71</v>
      </c>
      <c r="I61" s="17">
        <f>VLOOKUP($A61,'tabela 02'!$A$1:$AF$250,I$1,FALSE)</f>
        <v>0</v>
      </c>
      <c r="J61" s="17">
        <f>VLOOKUP($A61,'tabela 02'!$A$1:$AF$250,J$1,FALSE)</f>
        <v>0</v>
      </c>
      <c r="K61" s="17">
        <f>VLOOKUP($A61,'tabela 02'!$A$1:$AF$250,K$1,FALSE)</f>
        <v>0</v>
      </c>
      <c r="L61" s="17">
        <f>VLOOKUP($A61,'tabela 02'!$A$1:$AF$250,L$1,FALSE)</f>
        <v>3</v>
      </c>
      <c r="M61" s="17">
        <f>VLOOKUP($A61,'tabela 02'!$A$1:$AF$250,M$1,FALSE)</f>
        <v>15</v>
      </c>
      <c r="N61" s="17">
        <f>VLOOKUP($A61,'tabela 02'!$A$1:$AF$250,N$1,FALSE)</f>
        <v>15</v>
      </c>
      <c r="O61" s="17">
        <f>VLOOKUP($A61,'tabela 02'!$A$1:$AF$250,O$1,FALSE)</f>
        <v>2</v>
      </c>
      <c r="P61" s="17">
        <f>VLOOKUP($A61,'tabela 02'!$A$1:$AF$250,P$1,FALSE)</f>
        <v>10</v>
      </c>
      <c r="Q61" s="17">
        <f>VLOOKUP($A61,'tabela 02'!$A$1:$AF$250,Q$1,FALSE)</f>
        <v>10</v>
      </c>
      <c r="R61" s="17">
        <f>VLOOKUP($A61,'tabela 02'!$A$1:$AF$250,R$1,FALSE)</f>
        <v>4</v>
      </c>
      <c r="S61" s="17">
        <f>VLOOKUP($A61,'tabela 02'!$A$1:$AF$250,S$1,FALSE)</f>
        <v>19</v>
      </c>
      <c r="T61" s="17">
        <f>VLOOKUP($A61,'tabela 02'!$A$1:$AF$250,T$1,FALSE)</f>
        <v>19</v>
      </c>
      <c r="U61" s="17">
        <f>VLOOKUP($A61,'tabela 02'!$A$1:$AF$250,U$1,FALSE)</f>
        <v>1</v>
      </c>
      <c r="V61" s="17">
        <f>VLOOKUP($A61,'tabela 02'!$A$1:$AF$250,V$1,FALSE)</f>
        <v>5</v>
      </c>
      <c r="W61" s="17">
        <f>VLOOKUP($A61,'tabela 02'!$A$1:$AF$250,W$1,FALSE)</f>
        <v>5</v>
      </c>
      <c r="X61" s="17">
        <f>VLOOKUP($A61,'tabela 02'!$A$1:$AF$250,X$1,FALSE)</f>
        <v>3</v>
      </c>
      <c r="Y61" s="17">
        <f>VLOOKUP($A61,'tabela 02'!$A$1:$AF$250,Y$1,FALSE)</f>
        <v>12</v>
      </c>
      <c r="Z61" s="17">
        <f>VLOOKUP($A61,'tabela 02'!$A$1:$AF$250,Z$1,FALSE)</f>
        <v>12</v>
      </c>
      <c r="AA61" s="17">
        <f>VLOOKUP($A61,'tabela 02'!$A$1:$AF$250,AA$1,FALSE)</f>
        <v>2</v>
      </c>
      <c r="AB61" s="17">
        <f>VLOOKUP($A61,'tabela 02'!$A$1:$AF$250,AB$1,FALSE)</f>
        <v>10</v>
      </c>
      <c r="AC61" s="17">
        <f>VLOOKUP($A61,'tabela 02'!$A$1:$AF$250,AC$1,FALSE)</f>
        <v>10</v>
      </c>
      <c r="AD61" s="17">
        <f>VLOOKUP($A61,'tabela 02'!$A$1:$AF$250,AD$1,FALSE)</f>
        <v>71</v>
      </c>
      <c r="AE61" s="18">
        <f t="shared" si="0"/>
        <v>45203.57</v>
      </c>
      <c r="AF61" s="28" t="str">
        <f t="shared" si="1"/>
        <v>SIM</v>
      </c>
    </row>
    <row r="62" spans="1:32" ht="28.5" customHeight="1" x14ac:dyDescent="0.25">
      <c r="A62" s="12">
        <v>59</v>
      </c>
      <c r="B62" s="13">
        <f>VLOOKUP(A62,'tabela 02'!$A$1:$AF$250,2,FALSE)</f>
        <v>3492</v>
      </c>
      <c r="C62" s="14" t="str">
        <f>VLOOKUP(A62,'tabela 02'!$A$1:$AF$250,3,FALSE)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12.000 Btus.</v>
      </c>
      <c r="D62" s="15" t="str">
        <f>VLOOKUP(A62,'tabela 02'!$A$1:$AF$250,4,FALSE)</f>
        <v>UNIDADE</v>
      </c>
      <c r="E62" s="16">
        <f>VLOOKUP(A62,'tabela 02'!$A$1:$AF$250,5,FALSE)</f>
        <v>716.67</v>
      </c>
      <c r="F62" s="17">
        <f>VLOOKUP($A62,'tabela 02'!$A$1:$AF$250,F$1,FALSE)</f>
        <v>15</v>
      </c>
      <c r="G62" s="17">
        <f>VLOOKUP($A62,'tabela 02'!$A$1:$AF$250,G$1,FALSE)</f>
        <v>71</v>
      </c>
      <c r="H62" s="17">
        <f>VLOOKUP($A62,'tabela 02'!$A$1:$AF$250,H$1,FALSE)</f>
        <v>71</v>
      </c>
      <c r="I62" s="17">
        <f>VLOOKUP($A62,'tabela 02'!$A$1:$AF$250,I$1,FALSE)</f>
        <v>0</v>
      </c>
      <c r="J62" s="17">
        <f>VLOOKUP($A62,'tabela 02'!$A$1:$AF$250,J$1,FALSE)</f>
        <v>0</v>
      </c>
      <c r="K62" s="17">
        <f>VLOOKUP($A62,'tabela 02'!$A$1:$AF$250,K$1,FALSE)</f>
        <v>0</v>
      </c>
      <c r="L62" s="17">
        <f>VLOOKUP($A62,'tabela 02'!$A$1:$AF$250,L$1,FALSE)</f>
        <v>3</v>
      </c>
      <c r="M62" s="17">
        <f>VLOOKUP($A62,'tabela 02'!$A$1:$AF$250,M$1,FALSE)</f>
        <v>15</v>
      </c>
      <c r="N62" s="17">
        <f>VLOOKUP($A62,'tabela 02'!$A$1:$AF$250,N$1,FALSE)</f>
        <v>15</v>
      </c>
      <c r="O62" s="17">
        <f>VLOOKUP($A62,'tabela 02'!$A$1:$AF$250,O$1,FALSE)</f>
        <v>2</v>
      </c>
      <c r="P62" s="17">
        <f>VLOOKUP($A62,'tabela 02'!$A$1:$AF$250,P$1,FALSE)</f>
        <v>10</v>
      </c>
      <c r="Q62" s="17">
        <f>VLOOKUP($A62,'tabela 02'!$A$1:$AF$250,Q$1,FALSE)</f>
        <v>10</v>
      </c>
      <c r="R62" s="17">
        <f>VLOOKUP($A62,'tabela 02'!$A$1:$AF$250,R$1,FALSE)</f>
        <v>4</v>
      </c>
      <c r="S62" s="17">
        <f>VLOOKUP($A62,'tabela 02'!$A$1:$AF$250,S$1,FALSE)</f>
        <v>19</v>
      </c>
      <c r="T62" s="17">
        <f>VLOOKUP($A62,'tabela 02'!$A$1:$AF$250,T$1,FALSE)</f>
        <v>19</v>
      </c>
      <c r="U62" s="17">
        <f>VLOOKUP($A62,'tabela 02'!$A$1:$AF$250,U$1,FALSE)</f>
        <v>1</v>
      </c>
      <c r="V62" s="17">
        <f>VLOOKUP($A62,'tabela 02'!$A$1:$AF$250,V$1,FALSE)</f>
        <v>5</v>
      </c>
      <c r="W62" s="17">
        <f>VLOOKUP($A62,'tabela 02'!$A$1:$AF$250,W$1,FALSE)</f>
        <v>5</v>
      </c>
      <c r="X62" s="17">
        <f>VLOOKUP($A62,'tabela 02'!$A$1:$AF$250,X$1,FALSE)</f>
        <v>3</v>
      </c>
      <c r="Y62" s="17">
        <f>VLOOKUP($A62,'tabela 02'!$A$1:$AF$250,Y$1,FALSE)</f>
        <v>12</v>
      </c>
      <c r="Z62" s="17">
        <f>VLOOKUP($A62,'tabela 02'!$A$1:$AF$250,Z$1,FALSE)</f>
        <v>12</v>
      </c>
      <c r="AA62" s="17">
        <f>VLOOKUP($A62,'tabela 02'!$A$1:$AF$250,AA$1,FALSE)</f>
        <v>2</v>
      </c>
      <c r="AB62" s="17">
        <f>VLOOKUP($A62,'tabela 02'!$A$1:$AF$250,AB$1,FALSE)</f>
        <v>10</v>
      </c>
      <c r="AC62" s="17">
        <f>VLOOKUP($A62,'tabela 02'!$A$1:$AF$250,AC$1,FALSE)</f>
        <v>10</v>
      </c>
      <c r="AD62" s="17">
        <f>VLOOKUP($A62,'tabela 02'!$A$1:$AF$250,AD$1,FALSE)</f>
        <v>71</v>
      </c>
      <c r="AE62" s="18">
        <f t="shared" si="0"/>
        <v>50883.57</v>
      </c>
      <c r="AF62" s="28" t="str">
        <f t="shared" si="1"/>
        <v>SIM</v>
      </c>
    </row>
    <row r="63" spans="1:32" ht="28.5" customHeight="1" x14ac:dyDescent="0.25">
      <c r="A63" s="12">
        <v>60</v>
      </c>
      <c r="B63" s="13">
        <f>VLOOKUP(A63,'tabela 02'!$A$1:$AF$250,2,FALSE)</f>
        <v>3492</v>
      </c>
      <c r="C63" s="14" t="str">
        <f>VLOOKUP(A63,'tabela 02'!$A$1:$AF$250,3,FALSE)</f>
        <v>Manutenção PREVENTIVA GERAL de ar condicionado do tipo Split (inverter ou convencional), múltiplas marcas e tipos, de 12.000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D63" s="15" t="str">
        <f>VLOOKUP(A63,'tabela 02'!$A$1:$AF$250,4,FALSE)</f>
        <v>UNIDADE</v>
      </c>
      <c r="E63" s="16">
        <f>VLOOKUP(A63,'tabela 02'!$A$1:$AF$250,5,FALSE)</f>
        <v>279.33</v>
      </c>
      <c r="F63" s="17">
        <f>VLOOKUP($A63,'tabela 02'!$A$1:$AF$250,F$1,FALSE)</f>
        <v>75</v>
      </c>
      <c r="G63" s="17">
        <f>VLOOKUP($A63,'tabela 02'!$A$1:$AF$250,G$1,FALSE)</f>
        <v>370</v>
      </c>
      <c r="H63" s="17">
        <f>VLOOKUP($A63,'tabela 02'!$A$1:$AF$250,H$1,FALSE)</f>
        <v>370</v>
      </c>
      <c r="I63" s="17">
        <f>VLOOKUP($A63,'tabela 02'!$A$1:$AF$250,I$1,FALSE)</f>
        <v>0</v>
      </c>
      <c r="J63" s="17">
        <f>VLOOKUP($A63,'tabela 02'!$A$1:$AF$250,J$1,FALSE)</f>
        <v>0</v>
      </c>
      <c r="K63" s="17">
        <f>VLOOKUP($A63,'tabela 02'!$A$1:$AF$250,K$1,FALSE)</f>
        <v>0</v>
      </c>
      <c r="L63" s="17">
        <f>VLOOKUP($A63,'tabela 02'!$A$1:$AF$250,L$1,FALSE)</f>
        <v>5</v>
      </c>
      <c r="M63" s="17">
        <f>VLOOKUP($A63,'tabela 02'!$A$1:$AF$250,M$1,FALSE)</f>
        <v>22</v>
      </c>
      <c r="N63" s="17">
        <f>VLOOKUP($A63,'tabela 02'!$A$1:$AF$250,N$1,FALSE)</f>
        <v>22</v>
      </c>
      <c r="O63" s="17">
        <f>VLOOKUP($A63,'tabela 02'!$A$1:$AF$250,O$1,FALSE)</f>
        <v>8</v>
      </c>
      <c r="P63" s="17">
        <f>VLOOKUP($A63,'tabela 02'!$A$1:$AF$250,P$1,FALSE)</f>
        <v>40</v>
      </c>
      <c r="Q63" s="17">
        <f>VLOOKUP($A63,'tabela 02'!$A$1:$AF$250,Q$1,FALSE)</f>
        <v>40</v>
      </c>
      <c r="R63" s="17">
        <f>VLOOKUP($A63,'tabela 02'!$A$1:$AF$250,R$1,FALSE)</f>
        <v>12</v>
      </c>
      <c r="S63" s="17">
        <f>VLOOKUP($A63,'tabela 02'!$A$1:$AF$250,S$1,FALSE)</f>
        <v>60</v>
      </c>
      <c r="T63" s="17">
        <f>VLOOKUP($A63,'tabela 02'!$A$1:$AF$250,T$1,FALSE)</f>
        <v>60</v>
      </c>
      <c r="U63" s="17">
        <f>VLOOKUP($A63,'tabela 02'!$A$1:$AF$250,U$1,FALSE)</f>
        <v>34</v>
      </c>
      <c r="V63" s="17">
        <f>VLOOKUP($A63,'tabela 02'!$A$1:$AF$250,V$1,FALSE)</f>
        <v>170</v>
      </c>
      <c r="W63" s="17">
        <f>VLOOKUP($A63,'tabela 02'!$A$1:$AF$250,W$1,FALSE)</f>
        <v>170</v>
      </c>
      <c r="X63" s="17">
        <f>VLOOKUP($A63,'tabela 02'!$A$1:$AF$250,X$1,FALSE)</f>
        <v>7</v>
      </c>
      <c r="Y63" s="17">
        <f>VLOOKUP($A63,'tabela 02'!$A$1:$AF$250,Y$1,FALSE)</f>
        <v>34</v>
      </c>
      <c r="Z63" s="17">
        <f>VLOOKUP($A63,'tabela 02'!$A$1:$AF$250,Z$1,FALSE)</f>
        <v>34</v>
      </c>
      <c r="AA63" s="17">
        <f>VLOOKUP($A63,'tabela 02'!$A$1:$AF$250,AA$1,FALSE)</f>
        <v>9</v>
      </c>
      <c r="AB63" s="17">
        <f>VLOOKUP($A63,'tabela 02'!$A$1:$AF$250,AB$1,FALSE)</f>
        <v>44</v>
      </c>
      <c r="AC63" s="17">
        <f>VLOOKUP($A63,'tabela 02'!$A$1:$AF$250,AC$1,FALSE)</f>
        <v>44</v>
      </c>
      <c r="AD63" s="17">
        <f>VLOOKUP($A63,'tabela 02'!$A$1:$AF$250,AD$1,FALSE)</f>
        <v>370</v>
      </c>
      <c r="AE63" s="18">
        <f t="shared" si="0"/>
        <v>103352.09999999999</v>
      </c>
      <c r="AF63" s="28" t="str">
        <f t="shared" si="1"/>
        <v>NÃO</v>
      </c>
    </row>
    <row r="64" spans="1:32" ht="28.5" customHeight="1" x14ac:dyDescent="0.25">
      <c r="A64" s="12">
        <v>61</v>
      </c>
      <c r="B64" s="13">
        <f>VLOOKUP(A64,'tabela 02'!$A$1:$AF$250,2,FALSE)</f>
        <v>3492</v>
      </c>
      <c r="C64" s="14" t="str">
        <f>VLOOKUP(A64,'tabela 02'!$A$1:$AF$250,3,FALSE)</f>
        <v>Serviço    de     manutenção    corretiva  com fornecimento de material, realizando a substituição de controle remoto, de ar condicionado do tipo Split (inverter ou convencional), de 12.000 Btus.</v>
      </c>
      <c r="D64" s="15" t="str">
        <f>VLOOKUP(A64,'tabela 02'!$A$1:$AF$250,4,FALSE)</f>
        <v>UNIDADE</v>
      </c>
      <c r="E64" s="16">
        <f>VLOOKUP(A64,'tabela 02'!$A$1:$AF$250,5,FALSE)</f>
        <v>213.33</v>
      </c>
      <c r="F64" s="17">
        <f>VLOOKUP($A64,'tabela 02'!$A$1:$AF$250,F$1,FALSE)</f>
        <v>14</v>
      </c>
      <c r="G64" s="17">
        <f>VLOOKUP($A64,'tabela 02'!$A$1:$AF$250,G$1,FALSE)</f>
        <v>68</v>
      </c>
      <c r="H64" s="17">
        <f>VLOOKUP($A64,'tabela 02'!$A$1:$AF$250,H$1,FALSE)</f>
        <v>68</v>
      </c>
      <c r="I64" s="17">
        <f>VLOOKUP($A64,'tabela 02'!$A$1:$AF$250,I$1,FALSE)</f>
        <v>0</v>
      </c>
      <c r="J64" s="17">
        <f>VLOOKUP($A64,'tabela 02'!$A$1:$AF$250,J$1,FALSE)</f>
        <v>0</v>
      </c>
      <c r="K64" s="17">
        <f>VLOOKUP($A64,'tabela 02'!$A$1:$AF$250,K$1,FALSE)</f>
        <v>0</v>
      </c>
      <c r="L64" s="17">
        <f>VLOOKUP($A64,'tabela 02'!$A$1:$AF$250,L$1,FALSE)</f>
        <v>2</v>
      </c>
      <c r="M64" s="17">
        <f>VLOOKUP($A64,'tabela 02'!$A$1:$AF$250,M$1,FALSE)</f>
        <v>10</v>
      </c>
      <c r="N64" s="17">
        <f>VLOOKUP($A64,'tabela 02'!$A$1:$AF$250,N$1,FALSE)</f>
        <v>10</v>
      </c>
      <c r="O64" s="17">
        <f>VLOOKUP($A64,'tabela 02'!$A$1:$AF$250,O$1,FALSE)</f>
        <v>2</v>
      </c>
      <c r="P64" s="17">
        <f>VLOOKUP($A64,'tabela 02'!$A$1:$AF$250,P$1,FALSE)</f>
        <v>10</v>
      </c>
      <c r="Q64" s="17">
        <f>VLOOKUP($A64,'tabela 02'!$A$1:$AF$250,Q$1,FALSE)</f>
        <v>10</v>
      </c>
      <c r="R64" s="17">
        <f>VLOOKUP($A64,'tabela 02'!$A$1:$AF$250,R$1,FALSE)</f>
        <v>4</v>
      </c>
      <c r="S64" s="17">
        <f>VLOOKUP($A64,'tabela 02'!$A$1:$AF$250,S$1,FALSE)</f>
        <v>19</v>
      </c>
      <c r="T64" s="17">
        <f>VLOOKUP($A64,'tabela 02'!$A$1:$AF$250,T$1,FALSE)</f>
        <v>19</v>
      </c>
      <c r="U64" s="17">
        <f>VLOOKUP($A64,'tabela 02'!$A$1:$AF$250,U$1,FALSE)</f>
        <v>1</v>
      </c>
      <c r="V64" s="17">
        <f>VLOOKUP($A64,'tabela 02'!$A$1:$AF$250,V$1,FALSE)</f>
        <v>5</v>
      </c>
      <c r="W64" s="17">
        <f>VLOOKUP($A64,'tabela 02'!$A$1:$AF$250,W$1,FALSE)</f>
        <v>5</v>
      </c>
      <c r="X64" s="17">
        <f>VLOOKUP($A64,'tabela 02'!$A$1:$AF$250,X$1,FALSE)</f>
        <v>3</v>
      </c>
      <c r="Y64" s="17">
        <f>VLOOKUP($A64,'tabela 02'!$A$1:$AF$250,Y$1,FALSE)</f>
        <v>14</v>
      </c>
      <c r="Z64" s="17">
        <f>VLOOKUP($A64,'tabela 02'!$A$1:$AF$250,Z$1,FALSE)</f>
        <v>14</v>
      </c>
      <c r="AA64" s="17">
        <f>VLOOKUP($A64,'tabela 02'!$A$1:$AF$250,AA$1,FALSE)</f>
        <v>2</v>
      </c>
      <c r="AB64" s="17">
        <f>VLOOKUP($A64,'tabela 02'!$A$1:$AF$250,AB$1,FALSE)</f>
        <v>10</v>
      </c>
      <c r="AC64" s="17">
        <f>VLOOKUP($A64,'tabela 02'!$A$1:$AF$250,AC$1,FALSE)</f>
        <v>10</v>
      </c>
      <c r="AD64" s="17">
        <f>VLOOKUP($A64,'tabela 02'!$A$1:$AF$250,AD$1,FALSE)</f>
        <v>68</v>
      </c>
      <c r="AE64" s="18">
        <f t="shared" si="0"/>
        <v>14506.44</v>
      </c>
      <c r="AF64" s="28" t="str">
        <f t="shared" si="1"/>
        <v>SIM</v>
      </c>
    </row>
    <row r="65" spans="1:32" ht="28.5" customHeight="1" x14ac:dyDescent="0.25">
      <c r="A65" s="12">
        <v>62</v>
      </c>
      <c r="B65" s="13">
        <f>VLOOKUP(A65,'tabela 02'!$A$1:$AF$250,2,FALSE)</f>
        <v>2020</v>
      </c>
      <c r="C65" s="14" t="str">
        <f>VLOOKUP(A65,'tabela 02'!$A$1:$AF$250,3,FALSE)</f>
        <v>DESINSTALAÇÃO de condicionadores de ar tipo Split (inverter ou convencional), múltiplas marcas e tipos, de 12.000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D65" s="15" t="str">
        <f>VLOOKUP(A65,'tabela 02'!$A$1:$AF$250,4,FALSE)</f>
        <v>UNIDADE</v>
      </c>
      <c r="E65" s="16">
        <f>VLOOKUP(A65,'tabela 02'!$A$1:$AF$250,5,FALSE)</f>
        <v>160</v>
      </c>
      <c r="F65" s="17">
        <f>VLOOKUP($A65,'tabela 02'!$A$1:$AF$250,F$1,FALSE)</f>
        <v>18</v>
      </c>
      <c r="G65" s="17">
        <f>VLOOKUP($A65,'tabela 02'!$A$1:$AF$250,G$1,FALSE)</f>
        <v>87</v>
      </c>
      <c r="H65" s="17">
        <f>VLOOKUP($A65,'tabela 02'!$A$1:$AF$250,H$1,FALSE)</f>
        <v>87</v>
      </c>
      <c r="I65" s="17">
        <f>VLOOKUP($A65,'tabela 02'!$A$1:$AF$250,I$1,FALSE)</f>
        <v>0</v>
      </c>
      <c r="J65" s="17">
        <f>VLOOKUP($A65,'tabela 02'!$A$1:$AF$250,J$1,FALSE)</f>
        <v>0</v>
      </c>
      <c r="K65" s="17">
        <f>VLOOKUP($A65,'tabela 02'!$A$1:$AF$250,K$1,FALSE)</f>
        <v>0</v>
      </c>
      <c r="L65" s="17">
        <f>VLOOKUP($A65,'tabela 02'!$A$1:$AF$250,L$1,FALSE)</f>
        <v>0</v>
      </c>
      <c r="M65" s="17">
        <f>VLOOKUP($A65,'tabela 02'!$A$1:$AF$250,M$1,FALSE)</f>
        <v>0</v>
      </c>
      <c r="N65" s="17">
        <f>VLOOKUP($A65,'tabela 02'!$A$1:$AF$250,N$1,FALSE)</f>
        <v>0</v>
      </c>
      <c r="O65" s="17">
        <f>VLOOKUP($A65,'tabela 02'!$A$1:$AF$250,O$1,FALSE)</f>
        <v>3</v>
      </c>
      <c r="P65" s="17">
        <f>VLOOKUP($A65,'tabela 02'!$A$1:$AF$250,P$1,FALSE)</f>
        <v>15</v>
      </c>
      <c r="Q65" s="17">
        <f>VLOOKUP($A65,'tabela 02'!$A$1:$AF$250,Q$1,FALSE)</f>
        <v>15</v>
      </c>
      <c r="R65" s="17">
        <f>VLOOKUP($A65,'tabela 02'!$A$1:$AF$250,R$1,FALSE)</f>
        <v>4</v>
      </c>
      <c r="S65" s="17">
        <f>VLOOKUP($A65,'tabela 02'!$A$1:$AF$250,S$1,FALSE)</f>
        <v>18</v>
      </c>
      <c r="T65" s="17">
        <f>VLOOKUP($A65,'tabela 02'!$A$1:$AF$250,T$1,FALSE)</f>
        <v>18</v>
      </c>
      <c r="U65" s="17">
        <f>VLOOKUP($A65,'tabela 02'!$A$1:$AF$250,U$1,FALSE)</f>
        <v>2</v>
      </c>
      <c r="V65" s="17">
        <f>VLOOKUP($A65,'tabela 02'!$A$1:$AF$250,V$1,FALSE)</f>
        <v>10</v>
      </c>
      <c r="W65" s="17">
        <f>VLOOKUP($A65,'tabela 02'!$A$1:$AF$250,W$1,FALSE)</f>
        <v>10</v>
      </c>
      <c r="X65" s="17">
        <f>VLOOKUP($A65,'tabela 02'!$A$1:$AF$250,X$1,FALSE)</f>
        <v>6</v>
      </c>
      <c r="Y65" s="17">
        <f>VLOOKUP($A65,'tabela 02'!$A$1:$AF$250,Y$1,FALSE)</f>
        <v>29</v>
      </c>
      <c r="Z65" s="17">
        <f>VLOOKUP($A65,'tabela 02'!$A$1:$AF$250,Z$1,FALSE)</f>
        <v>29</v>
      </c>
      <c r="AA65" s="17">
        <f>VLOOKUP($A65,'tabela 02'!$A$1:$AF$250,AA$1,FALSE)</f>
        <v>3</v>
      </c>
      <c r="AB65" s="17">
        <f>VLOOKUP($A65,'tabela 02'!$A$1:$AF$250,AB$1,FALSE)</f>
        <v>15</v>
      </c>
      <c r="AC65" s="17">
        <f>VLOOKUP($A65,'tabela 02'!$A$1:$AF$250,AC$1,FALSE)</f>
        <v>15</v>
      </c>
      <c r="AD65" s="17">
        <f>VLOOKUP($A65,'tabela 02'!$A$1:$AF$250,AD$1,FALSE)</f>
        <v>87</v>
      </c>
      <c r="AE65" s="18">
        <f t="shared" si="0"/>
        <v>13920</v>
      </c>
      <c r="AF65" s="28" t="str">
        <f t="shared" si="1"/>
        <v>SIM</v>
      </c>
    </row>
    <row r="66" spans="1:32" ht="28.5" customHeight="1" x14ac:dyDescent="0.25">
      <c r="A66" s="12">
        <v>63</v>
      </c>
      <c r="B66" s="13">
        <f>VLOOKUP(A66,'tabela 02'!$A$1:$AF$250,2,FALSE)</f>
        <v>2020</v>
      </c>
      <c r="C66" s="14" t="str">
        <f>VLOOKUP(A66,'tabela 02'!$A$1:$AF$250,3,FALSE)</f>
        <v>Serviço de instalação de ar condicionado do tipo Split (inverter ou convencional), múltiplas marcas e tipos, de 18.000 a 24.000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D66" s="15" t="str">
        <f>VLOOKUP(A66,'tabela 02'!$A$1:$AF$250,4,FALSE)</f>
        <v>UNIDADE</v>
      </c>
      <c r="E66" s="16">
        <f>VLOOKUP(A66,'tabela 02'!$A$1:$AF$250,5,FALSE)</f>
        <v>685</v>
      </c>
      <c r="F66" s="17">
        <f>VLOOKUP($A66,'tabela 02'!$A$1:$AF$250,F$1,FALSE)</f>
        <v>25</v>
      </c>
      <c r="G66" s="17">
        <f>VLOOKUP($A66,'tabela 02'!$A$1:$AF$250,G$1,FALSE)</f>
        <v>121</v>
      </c>
      <c r="H66" s="17">
        <f>VLOOKUP($A66,'tabela 02'!$A$1:$AF$250,H$1,FALSE)</f>
        <v>121</v>
      </c>
      <c r="I66" s="17">
        <f>VLOOKUP($A66,'tabela 02'!$A$1:$AF$250,I$1,FALSE)</f>
        <v>0</v>
      </c>
      <c r="J66" s="17">
        <f>VLOOKUP($A66,'tabela 02'!$A$1:$AF$250,J$1,FALSE)</f>
        <v>0</v>
      </c>
      <c r="K66" s="17">
        <f>VLOOKUP($A66,'tabela 02'!$A$1:$AF$250,K$1,FALSE)</f>
        <v>0</v>
      </c>
      <c r="L66" s="17">
        <f>VLOOKUP($A66,'tabela 02'!$A$1:$AF$250,L$1,FALSE)</f>
        <v>3</v>
      </c>
      <c r="M66" s="17">
        <f>VLOOKUP($A66,'tabela 02'!$A$1:$AF$250,M$1,FALSE)</f>
        <v>15</v>
      </c>
      <c r="N66" s="17">
        <f>VLOOKUP($A66,'tabela 02'!$A$1:$AF$250,N$1,FALSE)</f>
        <v>15</v>
      </c>
      <c r="O66" s="17">
        <f>VLOOKUP($A66,'tabela 02'!$A$1:$AF$250,O$1,FALSE)</f>
        <v>3</v>
      </c>
      <c r="P66" s="17">
        <f>VLOOKUP($A66,'tabela 02'!$A$1:$AF$250,P$1,FALSE)</f>
        <v>15</v>
      </c>
      <c r="Q66" s="17">
        <f>VLOOKUP($A66,'tabela 02'!$A$1:$AF$250,Q$1,FALSE)</f>
        <v>15</v>
      </c>
      <c r="R66" s="17">
        <f>VLOOKUP($A66,'tabela 02'!$A$1:$AF$250,R$1,FALSE)</f>
        <v>7</v>
      </c>
      <c r="S66" s="17">
        <f>VLOOKUP($A66,'tabela 02'!$A$1:$AF$250,S$1,FALSE)</f>
        <v>33</v>
      </c>
      <c r="T66" s="17">
        <f>VLOOKUP($A66,'tabela 02'!$A$1:$AF$250,T$1,FALSE)</f>
        <v>33</v>
      </c>
      <c r="U66" s="17">
        <f>VLOOKUP($A66,'tabela 02'!$A$1:$AF$250,U$1,FALSE)</f>
        <v>2</v>
      </c>
      <c r="V66" s="17">
        <f>VLOOKUP($A66,'tabela 02'!$A$1:$AF$250,V$1,FALSE)</f>
        <v>10</v>
      </c>
      <c r="W66" s="17">
        <f>VLOOKUP($A66,'tabela 02'!$A$1:$AF$250,W$1,FALSE)</f>
        <v>10</v>
      </c>
      <c r="X66" s="17">
        <f>VLOOKUP($A66,'tabela 02'!$A$1:$AF$250,X$1,FALSE)</f>
        <v>7</v>
      </c>
      <c r="Y66" s="17">
        <f>VLOOKUP($A66,'tabela 02'!$A$1:$AF$250,Y$1,FALSE)</f>
        <v>33</v>
      </c>
      <c r="Z66" s="17">
        <f>VLOOKUP($A66,'tabela 02'!$A$1:$AF$250,Z$1,FALSE)</f>
        <v>33</v>
      </c>
      <c r="AA66" s="17">
        <f>VLOOKUP($A66,'tabela 02'!$A$1:$AF$250,AA$1,FALSE)</f>
        <v>3</v>
      </c>
      <c r="AB66" s="17">
        <f>VLOOKUP($A66,'tabela 02'!$A$1:$AF$250,AB$1,FALSE)</f>
        <v>15</v>
      </c>
      <c r="AC66" s="17">
        <f>VLOOKUP($A66,'tabela 02'!$A$1:$AF$250,AC$1,FALSE)</f>
        <v>15</v>
      </c>
      <c r="AD66" s="17">
        <f>VLOOKUP($A66,'tabela 02'!$A$1:$AF$250,AD$1,FALSE)</f>
        <v>121</v>
      </c>
      <c r="AE66" s="18">
        <f t="shared" si="0"/>
        <v>82885</v>
      </c>
      <c r="AF66" s="28" t="str">
        <f t="shared" si="1"/>
        <v>NÃO</v>
      </c>
    </row>
    <row r="67" spans="1:32" ht="28.5" customHeight="1" x14ac:dyDescent="0.25">
      <c r="A67" s="12">
        <v>64</v>
      </c>
      <c r="B67" s="13">
        <f>VLOOKUP(A67,'tabela 02'!$A$1:$AF$250,2,FALSE)</f>
        <v>2020</v>
      </c>
      <c r="C67" s="14" t="str">
        <f>VLOOKUP(A67,'tabela 02'!$A$1:$AF$250,3,FALSE)</f>
        <v>Serviço de substituição e instalação com fornecimento,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18.000 a 24.000 Btus</v>
      </c>
      <c r="D67" s="15" t="str">
        <f>VLOOKUP(A67,'tabela 02'!$A$1:$AF$250,4,FALSE)</f>
        <v>UNIDADE</v>
      </c>
      <c r="E67" s="16">
        <f>VLOOKUP(A67,'tabela 02'!$A$1:$AF$250,5,FALSE)</f>
        <v>589.33000000000004</v>
      </c>
      <c r="F67" s="17">
        <f>VLOOKUP($A67,'tabela 02'!$A$1:$AF$250,F$1,FALSE)</f>
        <v>23</v>
      </c>
      <c r="G67" s="17">
        <f>VLOOKUP($A67,'tabela 02'!$A$1:$AF$250,G$1,FALSE)</f>
        <v>112</v>
      </c>
      <c r="H67" s="17">
        <f>VLOOKUP($A67,'tabela 02'!$A$1:$AF$250,H$1,FALSE)</f>
        <v>112</v>
      </c>
      <c r="I67" s="17">
        <f>VLOOKUP($A67,'tabela 02'!$A$1:$AF$250,I$1,FALSE)</f>
        <v>0</v>
      </c>
      <c r="J67" s="17">
        <f>VLOOKUP($A67,'tabela 02'!$A$1:$AF$250,J$1,FALSE)</f>
        <v>0</v>
      </c>
      <c r="K67" s="17">
        <f>VLOOKUP($A67,'tabela 02'!$A$1:$AF$250,K$1,FALSE)</f>
        <v>0</v>
      </c>
      <c r="L67" s="17">
        <f>VLOOKUP($A67,'tabela 02'!$A$1:$AF$250,L$1,FALSE)</f>
        <v>2</v>
      </c>
      <c r="M67" s="17">
        <f>VLOOKUP($A67,'tabela 02'!$A$1:$AF$250,M$1,FALSE)</f>
        <v>10</v>
      </c>
      <c r="N67" s="17">
        <f>VLOOKUP($A67,'tabela 02'!$A$1:$AF$250,N$1,FALSE)</f>
        <v>10</v>
      </c>
      <c r="O67" s="17">
        <f>VLOOKUP($A67,'tabela 02'!$A$1:$AF$250,O$1,FALSE)</f>
        <v>3</v>
      </c>
      <c r="P67" s="17">
        <f>VLOOKUP($A67,'tabela 02'!$A$1:$AF$250,P$1,FALSE)</f>
        <v>15</v>
      </c>
      <c r="Q67" s="17">
        <f>VLOOKUP($A67,'tabela 02'!$A$1:$AF$250,Q$1,FALSE)</f>
        <v>15</v>
      </c>
      <c r="R67" s="17">
        <f>VLOOKUP($A67,'tabela 02'!$A$1:$AF$250,R$1,FALSE)</f>
        <v>6</v>
      </c>
      <c r="S67" s="17">
        <f>VLOOKUP($A67,'tabela 02'!$A$1:$AF$250,S$1,FALSE)</f>
        <v>28</v>
      </c>
      <c r="T67" s="17">
        <f>VLOOKUP($A67,'tabela 02'!$A$1:$AF$250,T$1,FALSE)</f>
        <v>28</v>
      </c>
      <c r="U67" s="17">
        <f>VLOOKUP($A67,'tabela 02'!$A$1:$AF$250,U$1,FALSE)</f>
        <v>2</v>
      </c>
      <c r="V67" s="17">
        <f>VLOOKUP($A67,'tabela 02'!$A$1:$AF$250,V$1,FALSE)</f>
        <v>10</v>
      </c>
      <c r="W67" s="17">
        <f>VLOOKUP($A67,'tabela 02'!$A$1:$AF$250,W$1,FALSE)</f>
        <v>10</v>
      </c>
      <c r="X67" s="17">
        <f>VLOOKUP($A67,'tabela 02'!$A$1:$AF$250,X$1,FALSE)</f>
        <v>7</v>
      </c>
      <c r="Y67" s="17">
        <f>VLOOKUP($A67,'tabela 02'!$A$1:$AF$250,Y$1,FALSE)</f>
        <v>34</v>
      </c>
      <c r="Z67" s="17">
        <f>VLOOKUP($A67,'tabela 02'!$A$1:$AF$250,Z$1,FALSE)</f>
        <v>34</v>
      </c>
      <c r="AA67" s="17">
        <f>VLOOKUP($A67,'tabela 02'!$A$1:$AF$250,AA$1,FALSE)</f>
        <v>3</v>
      </c>
      <c r="AB67" s="17">
        <f>VLOOKUP($A67,'tabela 02'!$A$1:$AF$250,AB$1,FALSE)</f>
        <v>15</v>
      </c>
      <c r="AC67" s="17">
        <f>VLOOKUP($A67,'tabela 02'!$A$1:$AF$250,AC$1,FALSE)</f>
        <v>15</v>
      </c>
      <c r="AD67" s="17">
        <f>VLOOKUP($A67,'tabela 02'!$A$1:$AF$250,AD$1,FALSE)</f>
        <v>112</v>
      </c>
      <c r="AE67" s="18">
        <f t="shared" si="0"/>
        <v>66004.960000000006</v>
      </c>
      <c r="AF67" s="28" t="str">
        <f t="shared" si="1"/>
        <v>SIM</v>
      </c>
    </row>
    <row r="68" spans="1:32" ht="28.5" customHeight="1" x14ac:dyDescent="0.25">
      <c r="A68" s="12">
        <v>65</v>
      </c>
      <c r="B68" s="13">
        <f>VLOOKUP(A68,'tabela 02'!$A$1:$AF$250,2,FALSE)</f>
        <v>2020</v>
      </c>
      <c r="C68" s="14" t="str">
        <f>VLOOKUP(A68,'tabela 02'!$A$1:$AF$250,3,FALSE)</f>
        <v>Serviço de instalação com fornecimento de material e aplicação de peças, realizando a substituição de cabo PP até 5 metros, de ar condicionado do tipo Split (inverter ou convencional), múltiplas marcas e tipos, de 18.000 a 24.000 Btus</v>
      </c>
      <c r="D68" s="15" t="str">
        <f>VLOOKUP(A68,'tabela 02'!$A$1:$AF$250,4,FALSE)</f>
        <v>UNIDADE</v>
      </c>
      <c r="E68" s="16">
        <f>VLOOKUP(A68,'tabela 02'!$A$1:$AF$250,5,FALSE)</f>
        <v>288.33</v>
      </c>
      <c r="F68" s="17">
        <f>VLOOKUP($A68,'tabela 02'!$A$1:$AF$250,F$1,FALSE)</f>
        <v>21</v>
      </c>
      <c r="G68" s="17">
        <f>VLOOKUP($A68,'tabela 02'!$A$1:$AF$250,G$1,FALSE)</f>
        <v>102</v>
      </c>
      <c r="H68" s="17">
        <f>VLOOKUP($A68,'tabela 02'!$A$1:$AF$250,H$1,FALSE)</f>
        <v>102</v>
      </c>
      <c r="I68" s="17">
        <f>VLOOKUP($A68,'tabela 02'!$A$1:$AF$250,I$1,FALSE)</f>
        <v>0</v>
      </c>
      <c r="J68" s="17">
        <f>VLOOKUP($A68,'tabela 02'!$A$1:$AF$250,J$1,FALSE)</f>
        <v>0</v>
      </c>
      <c r="K68" s="17">
        <f>VLOOKUP($A68,'tabela 02'!$A$1:$AF$250,K$1,FALSE)</f>
        <v>0</v>
      </c>
      <c r="L68" s="17">
        <f>VLOOKUP($A68,'tabela 02'!$A$1:$AF$250,L$1,FALSE)</f>
        <v>2</v>
      </c>
      <c r="M68" s="17">
        <f>VLOOKUP($A68,'tabela 02'!$A$1:$AF$250,M$1,FALSE)</f>
        <v>10</v>
      </c>
      <c r="N68" s="17">
        <f>VLOOKUP($A68,'tabela 02'!$A$1:$AF$250,N$1,FALSE)</f>
        <v>10</v>
      </c>
      <c r="O68" s="17">
        <f>VLOOKUP($A68,'tabela 02'!$A$1:$AF$250,O$1,FALSE)</f>
        <v>3</v>
      </c>
      <c r="P68" s="17">
        <f>VLOOKUP($A68,'tabela 02'!$A$1:$AF$250,P$1,FALSE)</f>
        <v>15</v>
      </c>
      <c r="Q68" s="17">
        <f>VLOOKUP($A68,'tabela 02'!$A$1:$AF$250,Q$1,FALSE)</f>
        <v>15</v>
      </c>
      <c r="R68" s="17">
        <f>VLOOKUP($A68,'tabela 02'!$A$1:$AF$250,R$1,FALSE)</f>
        <v>4</v>
      </c>
      <c r="S68" s="17">
        <f>VLOOKUP($A68,'tabela 02'!$A$1:$AF$250,S$1,FALSE)</f>
        <v>18</v>
      </c>
      <c r="T68" s="17">
        <f>VLOOKUP($A68,'tabela 02'!$A$1:$AF$250,T$1,FALSE)</f>
        <v>18</v>
      </c>
      <c r="U68" s="17">
        <f>VLOOKUP($A68,'tabela 02'!$A$1:$AF$250,U$1,FALSE)</f>
        <v>2</v>
      </c>
      <c r="V68" s="17">
        <f>VLOOKUP($A68,'tabela 02'!$A$1:$AF$250,V$1,FALSE)</f>
        <v>10</v>
      </c>
      <c r="W68" s="17">
        <f>VLOOKUP($A68,'tabela 02'!$A$1:$AF$250,W$1,FALSE)</f>
        <v>10</v>
      </c>
      <c r="X68" s="17">
        <f>VLOOKUP($A68,'tabela 02'!$A$1:$AF$250,X$1,FALSE)</f>
        <v>7</v>
      </c>
      <c r="Y68" s="17">
        <f>VLOOKUP($A68,'tabela 02'!$A$1:$AF$250,Y$1,FALSE)</f>
        <v>34</v>
      </c>
      <c r="Z68" s="17">
        <f>VLOOKUP($A68,'tabela 02'!$A$1:$AF$250,Z$1,FALSE)</f>
        <v>34</v>
      </c>
      <c r="AA68" s="17">
        <f>VLOOKUP($A68,'tabela 02'!$A$1:$AF$250,AA$1,FALSE)</f>
        <v>3</v>
      </c>
      <c r="AB68" s="17">
        <f>VLOOKUP($A68,'tabela 02'!$A$1:$AF$250,AB$1,FALSE)</f>
        <v>15</v>
      </c>
      <c r="AC68" s="17">
        <f>VLOOKUP($A68,'tabela 02'!$A$1:$AF$250,AC$1,FALSE)</f>
        <v>15</v>
      </c>
      <c r="AD68" s="17">
        <f>VLOOKUP($A68,'tabela 02'!$A$1:$AF$250,AD$1,FALSE)</f>
        <v>102</v>
      </c>
      <c r="AE68" s="18">
        <f t="shared" si="0"/>
        <v>29409.66</v>
      </c>
      <c r="AF68" s="28" t="str">
        <f t="shared" si="1"/>
        <v>SIM</v>
      </c>
    </row>
    <row r="69" spans="1:32" ht="28.5" customHeight="1" x14ac:dyDescent="0.25">
      <c r="A69" s="12">
        <v>66</v>
      </c>
      <c r="B69" s="13">
        <f>VLOOKUP(A69,'tabela 02'!$A$1:$AF$250,2,FALSE)</f>
        <v>2020</v>
      </c>
      <c r="C69" s="14" t="str">
        <f>VLOOKUP(A69,'tabela 02'!$A$1:$AF$250,3,FALSE)</f>
        <v>Serviço de instalação com fornecimento de material e aplicação de peças, realizando a substituição de mangueira PVC cristal até 5 metros, de ar condicionado do tipo Split (inverter ou convencional), múltiplas marcas e tipos, de 18.000 a 24.000 Btus</v>
      </c>
      <c r="D69" s="15" t="str">
        <f>VLOOKUP(A69,'tabela 02'!$A$1:$AF$250,4,FALSE)</f>
        <v>UNIDADE</v>
      </c>
      <c r="E69" s="16">
        <f>VLOOKUP(A69,'tabela 02'!$A$1:$AF$250,5,FALSE)</f>
        <v>128</v>
      </c>
      <c r="F69" s="17">
        <f>VLOOKUP($A69,'tabela 02'!$A$1:$AF$250,F$1,FALSE)</f>
        <v>21</v>
      </c>
      <c r="G69" s="17">
        <f>VLOOKUP($A69,'tabela 02'!$A$1:$AF$250,G$1,FALSE)</f>
        <v>102</v>
      </c>
      <c r="H69" s="17">
        <f>VLOOKUP($A69,'tabela 02'!$A$1:$AF$250,H$1,FALSE)</f>
        <v>102</v>
      </c>
      <c r="I69" s="17">
        <f>VLOOKUP($A69,'tabela 02'!$A$1:$AF$250,I$1,FALSE)</f>
        <v>0</v>
      </c>
      <c r="J69" s="17">
        <f>VLOOKUP($A69,'tabela 02'!$A$1:$AF$250,J$1,FALSE)</f>
        <v>0</v>
      </c>
      <c r="K69" s="17">
        <f>VLOOKUP($A69,'tabela 02'!$A$1:$AF$250,K$1,FALSE)</f>
        <v>0</v>
      </c>
      <c r="L69" s="17">
        <f>VLOOKUP($A69,'tabela 02'!$A$1:$AF$250,L$1,FALSE)</f>
        <v>2</v>
      </c>
      <c r="M69" s="17">
        <f>VLOOKUP($A69,'tabela 02'!$A$1:$AF$250,M$1,FALSE)</f>
        <v>10</v>
      </c>
      <c r="N69" s="17">
        <f>VLOOKUP($A69,'tabela 02'!$A$1:$AF$250,N$1,FALSE)</f>
        <v>10</v>
      </c>
      <c r="O69" s="17">
        <f>VLOOKUP($A69,'tabela 02'!$A$1:$AF$250,O$1,FALSE)</f>
        <v>3</v>
      </c>
      <c r="P69" s="17">
        <f>VLOOKUP($A69,'tabela 02'!$A$1:$AF$250,P$1,FALSE)</f>
        <v>15</v>
      </c>
      <c r="Q69" s="17">
        <f>VLOOKUP($A69,'tabela 02'!$A$1:$AF$250,Q$1,FALSE)</f>
        <v>15</v>
      </c>
      <c r="R69" s="17">
        <f>VLOOKUP($A69,'tabela 02'!$A$1:$AF$250,R$1,FALSE)</f>
        <v>4</v>
      </c>
      <c r="S69" s="17">
        <f>VLOOKUP($A69,'tabela 02'!$A$1:$AF$250,S$1,FALSE)</f>
        <v>18</v>
      </c>
      <c r="T69" s="17">
        <f>VLOOKUP($A69,'tabela 02'!$A$1:$AF$250,T$1,FALSE)</f>
        <v>18</v>
      </c>
      <c r="U69" s="17">
        <f>VLOOKUP($A69,'tabela 02'!$A$1:$AF$250,U$1,FALSE)</f>
        <v>2</v>
      </c>
      <c r="V69" s="17">
        <f>VLOOKUP($A69,'tabela 02'!$A$1:$AF$250,V$1,FALSE)</f>
        <v>10</v>
      </c>
      <c r="W69" s="17">
        <f>VLOOKUP($A69,'tabela 02'!$A$1:$AF$250,W$1,FALSE)</f>
        <v>10</v>
      </c>
      <c r="X69" s="17">
        <f>VLOOKUP($A69,'tabela 02'!$A$1:$AF$250,X$1,FALSE)</f>
        <v>7</v>
      </c>
      <c r="Y69" s="17">
        <f>VLOOKUP($A69,'tabela 02'!$A$1:$AF$250,Y$1,FALSE)</f>
        <v>34</v>
      </c>
      <c r="Z69" s="17">
        <f>VLOOKUP($A69,'tabela 02'!$A$1:$AF$250,Z$1,FALSE)</f>
        <v>34</v>
      </c>
      <c r="AA69" s="17">
        <f>VLOOKUP($A69,'tabela 02'!$A$1:$AF$250,AA$1,FALSE)</f>
        <v>3</v>
      </c>
      <c r="AB69" s="17">
        <f>VLOOKUP($A69,'tabela 02'!$A$1:$AF$250,AB$1,FALSE)</f>
        <v>15</v>
      </c>
      <c r="AC69" s="17">
        <f>VLOOKUP($A69,'tabela 02'!$A$1:$AF$250,AC$1,FALSE)</f>
        <v>15</v>
      </c>
      <c r="AD69" s="17">
        <f>VLOOKUP($A69,'tabela 02'!$A$1:$AF$250,AD$1,FALSE)</f>
        <v>102</v>
      </c>
      <c r="AE69" s="18">
        <f t="shared" ref="AE69:AE132" si="2">(AD69*E69)</f>
        <v>13056</v>
      </c>
      <c r="AF69" s="28" t="str">
        <f t="shared" ref="AF69:AF132" si="3">IF(AE69&gt;80000,"NÃO","SIM")</f>
        <v>SIM</v>
      </c>
    </row>
    <row r="70" spans="1:32" ht="28.5" customHeight="1" x14ac:dyDescent="0.25">
      <c r="A70" s="12">
        <v>67</v>
      </c>
      <c r="B70" s="13">
        <f>VLOOKUP(A70,'tabela 02'!$A$1:$AF$250,2,FALSE)</f>
        <v>2020</v>
      </c>
      <c r="C70" s="14" t="str">
        <f>VLOOKUP(A70,'tabela 02'!$A$1:$AF$250,3,FALSE)</f>
        <v>Serviço de instalação com fornecimento de material, com aplicação de peças, realizando a substituição do conjunto de pares da base de sustentação, para ar condicionado do tipo Split (inverter ou convencional), múltiplas marcas e tipos, de 18.000 a 24.000 Btus.</v>
      </c>
      <c r="D70" s="15" t="str">
        <f>VLOOKUP(A70,'tabela 02'!$A$1:$AF$250,4,FALSE)</f>
        <v>UNIDADE</v>
      </c>
      <c r="E70" s="16">
        <f>VLOOKUP(A70,'tabela 02'!$A$1:$AF$250,5,FALSE)</f>
        <v>87.33</v>
      </c>
      <c r="F70" s="17">
        <f>VLOOKUP($A70,'tabela 02'!$A$1:$AF$250,F$1,FALSE)</f>
        <v>24</v>
      </c>
      <c r="G70" s="17">
        <f>VLOOKUP($A70,'tabela 02'!$A$1:$AF$250,G$1,FALSE)</f>
        <v>117</v>
      </c>
      <c r="H70" s="17">
        <f>VLOOKUP($A70,'tabela 02'!$A$1:$AF$250,H$1,FALSE)</f>
        <v>117</v>
      </c>
      <c r="I70" s="17">
        <f>VLOOKUP($A70,'tabela 02'!$A$1:$AF$250,I$1,FALSE)</f>
        <v>0</v>
      </c>
      <c r="J70" s="17">
        <f>VLOOKUP($A70,'tabela 02'!$A$1:$AF$250,J$1,FALSE)</f>
        <v>0</v>
      </c>
      <c r="K70" s="17">
        <f>VLOOKUP($A70,'tabela 02'!$A$1:$AF$250,K$1,FALSE)</f>
        <v>0</v>
      </c>
      <c r="L70" s="17">
        <f>VLOOKUP($A70,'tabela 02'!$A$1:$AF$250,L$1,FALSE)</f>
        <v>2</v>
      </c>
      <c r="M70" s="17">
        <f>VLOOKUP($A70,'tabela 02'!$A$1:$AF$250,M$1,FALSE)</f>
        <v>10</v>
      </c>
      <c r="N70" s="17">
        <f>VLOOKUP($A70,'tabela 02'!$A$1:$AF$250,N$1,FALSE)</f>
        <v>10</v>
      </c>
      <c r="O70" s="17">
        <f>VLOOKUP($A70,'tabela 02'!$A$1:$AF$250,O$1,FALSE)</f>
        <v>3</v>
      </c>
      <c r="P70" s="17">
        <f>VLOOKUP($A70,'tabela 02'!$A$1:$AF$250,P$1,FALSE)</f>
        <v>15</v>
      </c>
      <c r="Q70" s="17">
        <f>VLOOKUP($A70,'tabela 02'!$A$1:$AF$250,Q$1,FALSE)</f>
        <v>15</v>
      </c>
      <c r="R70" s="17">
        <f>VLOOKUP($A70,'tabela 02'!$A$1:$AF$250,R$1,FALSE)</f>
        <v>4</v>
      </c>
      <c r="S70" s="17">
        <f>VLOOKUP($A70,'tabela 02'!$A$1:$AF$250,S$1,FALSE)</f>
        <v>18</v>
      </c>
      <c r="T70" s="17">
        <f>VLOOKUP($A70,'tabela 02'!$A$1:$AF$250,T$1,FALSE)</f>
        <v>18</v>
      </c>
      <c r="U70" s="17">
        <f>VLOOKUP($A70,'tabela 02'!$A$1:$AF$250,U$1,FALSE)</f>
        <v>2</v>
      </c>
      <c r="V70" s="17">
        <f>VLOOKUP($A70,'tabela 02'!$A$1:$AF$250,V$1,FALSE)</f>
        <v>10</v>
      </c>
      <c r="W70" s="17">
        <f>VLOOKUP($A70,'tabela 02'!$A$1:$AF$250,W$1,FALSE)</f>
        <v>10</v>
      </c>
      <c r="X70" s="17">
        <f>VLOOKUP($A70,'tabela 02'!$A$1:$AF$250,X$1,FALSE)</f>
        <v>10</v>
      </c>
      <c r="Y70" s="17">
        <f>VLOOKUP($A70,'tabela 02'!$A$1:$AF$250,Y$1,FALSE)</f>
        <v>49</v>
      </c>
      <c r="Z70" s="17">
        <f>VLOOKUP($A70,'tabela 02'!$A$1:$AF$250,Z$1,FALSE)</f>
        <v>49</v>
      </c>
      <c r="AA70" s="17">
        <f>VLOOKUP($A70,'tabela 02'!$A$1:$AF$250,AA$1,FALSE)</f>
        <v>3</v>
      </c>
      <c r="AB70" s="17">
        <f>VLOOKUP($A70,'tabela 02'!$A$1:$AF$250,AB$1,FALSE)</f>
        <v>15</v>
      </c>
      <c r="AC70" s="17">
        <f>VLOOKUP($A70,'tabela 02'!$A$1:$AF$250,AC$1,FALSE)</f>
        <v>15</v>
      </c>
      <c r="AD70" s="17">
        <f>VLOOKUP($A70,'tabela 02'!$A$1:$AF$250,AD$1,FALSE)</f>
        <v>117</v>
      </c>
      <c r="AE70" s="18">
        <f t="shared" si="2"/>
        <v>10217.61</v>
      </c>
      <c r="AF70" s="28" t="str">
        <f t="shared" si="3"/>
        <v>SIM</v>
      </c>
    </row>
    <row r="71" spans="1:32" ht="28.5" customHeight="1" x14ac:dyDescent="0.25">
      <c r="A71" s="12">
        <v>68</v>
      </c>
      <c r="B71" s="13">
        <f>VLOOKUP(A71,'tabela 02'!$A$1:$AF$250,2,FALSE)</f>
        <v>3492</v>
      </c>
      <c r="C71" s="14" t="str">
        <f>VLOOKUP(A71,'tabela 02'!$A$1:$AF$250,3,FALSE)</f>
        <v>Manutenção PREVENTIVA DE ROTINA de ar condicionado do tipo Split(inverter ou convencional),múltiplas marcas e tipos, de 18.000 a 24.000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D71" s="15" t="str">
        <f>VLOOKUP(A71,'tabela 02'!$A$1:$AF$250,4,FALSE)</f>
        <v>UNIDADE</v>
      </c>
      <c r="E71" s="16">
        <f>VLOOKUP(A71,'tabela 02'!$A$1:$AF$250,5,FALSE)</f>
        <v>258.33</v>
      </c>
      <c r="F71" s="17">
        <f>VLOOKUP($A71,'tabela 02'!$A$1:$AF$250,F$1,FALSE)</f>
        <v>59</v>
      </c>
      <c r="G71" s="17">
        <f>VLOOKUP($A71,'tabela 02'!$A$1:$AF$250,G$1,FALSE)</f>
        <v>285</v>
      </c>
      <c r="H71" s="17">
        <f>VLOOKUP($A71,'tabela 02'!$A$1:$AF$250,H$1,FALSE)</f>
        <v>285</v>
      </c>
      <c r="I71" s="17">
        <f>VLOOKUP($A71,'tabela 02'!$A$1:$AF$250,I$1,FALSE)</f>
        <v>0</v>
      </c>
      <c r="J71" s="17">
        <f>VLOOKUP($A71,'tabela 02'!$A$1:$AF$250,J$1,FALSE)</f>
        <v>0</v>
      </c>
      <c r="K71" s="17">
        <f>VLOOKUP($A71,'tabela 02'!$A$1:$AF$250,K$1,FALSE)</f>
        <v>0</v>
      </c>
      <c r="L71" s="17">
        <f>VLOOKUP($A71,'tabela 02'!$A$1:$AF$250,L$1,FALSE)</f>
        <v>4</v>
      </c>
      <c r="M71" s="17">
        <f>VLOOKUP($A71,'tabela 02'!$A$1:$AF$250,M$1,FALSE)</f>
        <v>20</v>
      </c>
      <c r="N71" s="17">
        <f>VLOOKUP($A71,'tabela 02'!$A$1:$AF$250,N$1,FALSE)</f>
        <v>20</v>
      </c>
      <c r="O71" s="17">
        <f>VLOOKUP($A71,'tabela 02'!$A$1:$AF$250,O$1,FALSE)</f>
        <v>6</v>
      </c>
      <c r="P71" s="17">
        <f>VLOOKUP($A71,'tabela 02'!$A$1:$AF$250,P$1,FALSE)</f>
        <v>27</v>
      </c>
      <c r="Q71" s="17">
        <f>VLOOKUP($A71,'tabela 02'!$A$1:$AF$250,Q$1,FALSE)</f>
        <v>27</v>
      </c>
      <c r="R71" s="17">
        <f>VLOOKUP($A71,'tabela 02'!$A$1:$AF$250,R$1,FALSE)</f>
        <v>10</v>
      </c>
      <c r="S71" s="17">
        <f>VLOOKUP($A71,'tabela 02'!$A$1:$AF$250,S$1,FALSE)</f>
        <v>48</v>
      </c>
      <c r="T71" s="17">
        <f>VLOOKUP($A71,'tabela 02'!$A$1:$AF$250,T$1,FALSE)</f>
        <v>48</v>
      </c>
      <c r="U71" s="17">
        <f>VLOOKUP($A71,'tabela 02'!$A$1:$AF$250,U$1,FALSE)</f>
        <v>23</v>
      </c>
      <c r="V71" s="17">
        <f>VLOOKUP($A71,'tabela 02'!$A$1:$AF$250,V$1,FALSE)</f>
        <v>113</v>
      </c>
      <c r="W71" s="17">
        <f>VLOOKUP($A71,'tabela 02'!$A$1:$AF$250,W$1,FALSE)</f>
        <v>113</v>
      </c>
      <c r="X71" s="17">
        <f>VLOOKUP($A71,'tabela 02'!$A$1:$AF$250,X$1,FALSE)</f>
        <v>10</v>
      </c>
      <c r="Y71" s="17">
        <f>VLOOKUP($A71,'tabela 02'!$A$1:$AF$250,Y$1,FALSE)</f>
        <v>50</v>
      </c>
      <c r="Z71" s="17">
        <f>VLOOKUP($A71,'tabela 02'!$A$1:$AF$250,Z$1,FALSE)</f>
        <v>50</v>
      </c>
      <c r="AA71" s="17">
        <f>VLOOKUP($A71,'tabela 02'!$A$1:$AF$250,AA$1,FALSE)</f>
        <v>6</v>
      </c>
      <c r="AB71" s="17">
        <f>VLOOKUP($A71,'tabela 02'!$A$1:$AF$250,AB$1,FALSE)</f>
        <v>27</v>
      </c>
      <c r="AC71" s="17">
        <f>VLOOKUP($A71,'tabela 02'!$A$1:$AF$250,AC$1,FALSE)</f>
        <v>27</v>
      </c>
      <c r="AD71" s="17">
        <f>VLOOKUP($A71,'tabela 02'!$A$1:$AF$250,AD$1,FALSE)</f>
        <v>285</v>
      </c>
      <c r="AE71" s="18">
        <f t="shared" si="2"/>
        <v>73624.049999999988</v>
      </c>
      <c r="AF71" s="28" t="str">
        <f t="shared" si="3"/>
        <v>SIM</v>
      </c>
    </row>
    <row r="72" spans="1:32" ht="28.5" customHeight="1" x14ac:dyDescent="0.25">
      <c r="A72" s="12">
        <v>69</v>
      </c>
      <c r="B72" s="13">
        <f>VLOOKUP(A72,'tabela 02'!$A$1:$AF$250,2,FALSE)</f>
        <v>3492</v>
      </c>
      <c r="C72" s="14" t="str">
        <f>VLOOKUP(A72,'tabela 02'!$A$1:$AF$250,3,FALSE)</f>
        <v>Serviço de manutenção corretiva de ar condicionado do tipo Split(inverter ou convencional), de 18.000 a 24.000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D72" s="15" t="str">
        <f>VLOOKUP(A72,'tabela 02'!$A$1:$AF$250,4,FALSE)</f>
        <v>UNIDADE</v>
      </c>
      <c r="E72" s="16">
        <f>VLOOKUP(A72,'tabela 02'!$A$1:$AF$250,5,FALSE)</f>
        <v>894</v>
      </c>
      <c r="F72" s="17">
        <f>VLOOKUP($A72,'tabela 02'!$A$1:$AF$250,F$1,FALSE)</f>
        <v>16</v>
      </c>
      <c r="G72" s="17">
        <f>VLOOKUP($A72,'tabela 02'!$A$1:$AF$250,G$1,FALSE)</f>
        <v>77</v>
      </c>
      <c r="H72" s="17">
        <f>VLOOKUP($A72,'tabela 02'!$A$1:$AF$250,H$1,FALSE)</f>
        <v>77</v>
      </c>
      <c r="I72" s="17">
        <f>VLOOKUP($A72,'tabela 02'!$A$1:$AF$250,I$1,FALSE)</f>
        <v>0</v>
      </c>
      <c r="J72" s="17">
        <f>VLOOKUP($A72,'tabela 02'!$A$1:$AF$250,J$1,FALSE)</f>
        <v>0</v>
      </c>
      <c r="K72" s="17">
        <f>VLOOKUP($A72,'tabela 02'!$A$1:$AF$250,K$1,FALSE)</f>
        <v>0</v>
      </c>
      <c r="L72" s="17">
        <f>VLOOKUP($A72,'tabela 02'!$A$1:$AF$250,L$1,FALSE)</f>
        <v>2</v>
      </c>
      <c r="M72" s="17">
        <f>VLOOKUP($A72,'tabela 02'!$A$1:$AF$250,M$1,FALSE)</f>
        <v>10</v>
      </c>
      <c r="N72" s="17">
        <f>VLOOKUP($A72,'tabela 02'!$A$1:$AF$250,N$1,FALSE)</f>
        <v>10</v>
      </c>
      <c r="O72" s="17">
        <f>VLOOKUP($A72,'tabela 02'!$A$1:$AF$250,O$1,FALSE)</f>
        <v>2</v>
      </c>
      <c r="P72" s="17">
        <f>VLOOKUP($A72,'tabela 02'!$A$1:$AF$250,P$1,FALSE)</f>
        <v>10</v>
      </c>
      <c r="Q72" s="17">
        <f>VLOOKUP($A72,'tabela 02'!$A$1:$AF$250,Q$1,FALSE)</f>
        <v>10</v>
      </c>
      <c r="R72" s="17">
        <f>VLOOKUP($A72,'tabela 02'!$A$1:$AF$250,R$1,FALSE)</f>
        <v>6</v>
      </c>
      <c r="S72" s="17">
        <f>VLOOKUP($A72,'tabela 02'!$A$1:$AF$250,S$1,FALSE)</f>
        <v>28</v>
      </c>
      <c r="T72" s="17">
        <f>VLOOKUP($A72,'tabela 02'!$A$1:$AF$250,T$1,FALSE)</f>
        <v>28</v>
      </c>
      <c r="U72" s="17">
        <f>VLOOKUP($A72,'tabela 02'!$A$1:$AF$250,U$1,FALSE)</f>
        <v>1</v>
      </c>
      <c r="V72" s="17">
        <f>VLOOKUP($A72,'tabela 02'!$A$1:$AF$250,V$1,FALSE)</f>
        <v>5</v>
      </c>
      <c r="W72" s="17">
        <f>VLOOKUP($A72,'tabela 02'!$A$1:$AF$250,W$1,FALSE)</f>
        <v>5</v>
      </c>
      <c r="X72" s="17">
        <f>VLOOKUP($A72,'tabela 02'!$A$1:$AF$250,X$1,FALSE)</f>
        <v>3</v>
      </c>
      <c r="Y72" s="17">
        <f>VLOOKUP($A72,'tabela 02'!$A$1:$AF$250,Y$1,FALSE)</f>
        <v>14</v>
      </c>
      <c r="Z72" s="17">
        <f>VLOOKUP($A72,'tabela 02'!$A$1:$AF$250,Z$1,FALSE)</f>
        <v>14</v>
      </c>
      <c r="AA72" s="17">
        <f>VLOOKUP($A72,'tabela 02'!$A$1:$AF$250,AA$1,FALSE)</f>
        <v>2</v>
      </c>
      <c r="AB72" s="17">
        <f>VLOOKUP($A72,'tabela 02'!$A$1:$AF$250,AB$1,FALSE)</f>
        <v>10</v>
      </c>
      <c r="AC72" s="17">
        <f>VLOOKUP($A72,'tabela 02'!$A$1:$AF$250,AC$1,FALSE)</f>
        <v>10</v>
      </c>
      <c r="AD72" s="17">
        <f>VLOOKUP($A72,'tabela 02'!$A$1:$AF$250,AD$1,FALSE)</f>
        <v>77</v>
      </c>
      <c r="AE72" s="18">
        <f t="shared" si="2"/>
        <v>68838</v>
      </c>
      <c r="AF72" s="28" t="str">
        <f t="shared" si="3"/>
        <v>SIM</v>
      </c>
    </row>
    <row r="73" spans="1:32" ht="28.5" customHeight="1" x14ac:dyDescent="0.25">
      <c r="A73" s="12">
        <v>70</v>
      </c>
      <c r="B73" s="13">
        <f>VLOOKUP(A73,'tabela 02'!$A$1:$AF$250,2,FALSE)</f>
        <v>3492</v>
      </c>
      <c r="C73" s="14" t="str">
        <f>VLOOKUP(A73,'tabela 02'!$A$1:$AF$250,3,FALSE)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18.000 a 24.000 Btus.</v>
      </c>
      <c r="D73" s="15" t="str">
        <f>VLOOKUP(A73,'tabela 02'!$A$1:$AF$250,4,FALSE)</f>
        <v>UNIDADE</v>
      </c>
      <c r="E73" s="16">
        <f>VLOOKUP(A73,'tabela 02'!$A$1:$AF$250,5,FALSE)</f>
        <v>293.33</v>
      </c>
      <c r="F73" s="17">
        <f>VLOOKUP($A73,'tabela 02'!$A$1:$AF$250,F$1,FALSE)</f>
        <v>34</v>
      </c>
      <c r="G73" s="17">
        <f>VLOOKUP($A73,'tabela 02'!$A$1:$AF$250,G$1,FALSE)</f>
        <v>167</v>
      </c>
      <c r="H73" s="17">
        <f>VLOOKUP($A73,'tabela 02'!$A$1:$AF$250,H$1,FALSE)</f>
        <v>167</v>
      </c>
      <c r="I73" s="17">
        <f>VLOOKUP($A73,'tabela 02'!$A$1:$AF$250,I$1,FALSE)</f>
        <v>0</v>
      </c>
      <c r="J73" s="17">
        <f>VLOOKUP($A73,'tabela 02'!$A$1:$AF$250,J$1,FALSE)</f>
        <v>0</v>
      </c>
      <c r="K73" s="17">
        <f>VLOOKUP($A73,'tabela 02'!$A$1:$AF$250,K$1,FALSE)</f>
        <v>0</v>
      </c>
      <c r="L73" s="17">
        <f>VLOOKUP($A73,'tabela 02'!$A$1:$AF$250,L$1,FALSE)</f>
        <v>4</v>
      </c>
      <c r="M73" s="17">
        <f>VLOOKUP($A73,'tabela 02'!$A$1:$AF$250,M$1,FALSE)</f>
        <v>20</v>
      </c>
      <c r="N73" s="17">
        <f>VLOOKUP($A73,'tabela 02'!$A$1:$AF$250,N$1,FALSE)</f>
        <v>20</v>
      </c>
      <c r="O73" s="17">
        <f>VLOOKUP($A73,'tabela 02'!$A$1:$AF$250,O$1,FALSE)</f>
        <v>6</v>
      </c>
      <c r="P73" s="17">
        <f>VLOOKUP($A73,'tabela 02'!$A$1:$AF$250,P$1,FALSE)</f>
        <v>30</v>
      </c>
      <c r="Q73" s="17">
        <f>VLOOKUP($A73,'tabela 02'!$A$1:$AF$250,Q$1,FALSE)</f>
        <v>30</v>
      </c>
      <c r="R73" s="17">
        <f>VLOOKUP($A73,'tabela 02'!$A$1:$AF$250,R$1,FALSE)</f>
        <v>6</v>
      </c>
      <c r="S73" s="17">
        <f>VLOOKUP($A73,'tabela 02'!$A$1:$AF$250,S$1,FALSE)</f>
        <v>28</v>
      </c>
      <c r="T73" s="17">
        <f>VLOOKUP($A73,'tabela 02'!$A$1:$AF$250,T$1,FALSE)</f>
        <v>28</v>
      </c>
      <c r="U73" s="17">
        <f>VLOOKUP($A73,'tabela 02'!$A$1:$AF$250,U$1,FALSE)</f>
        <v>8</v>
      </c>
      <c r="V73" s="17">
        <f>VLOOKUP($A73,'tabela 02'!$A$1:$AF$250,V$1,FALSE)</f>
        <v>40</v>
      </c>
      <c r="W73" s="17">
        <f>VLOOKUP($A73,'tabela 02'!$A$1:$AF$250,W$1,FALSE)</f>
        <v>40</v>
      </c>
      <c r="X73" s="17">
        <f>VLOOKUP($A73,'tabela 02'!$A$1:$AF$250,X$1,FALSE)</f>
        <v>4</v>
      </c>
      <c r="Y73" s="17">
        <f>VLOOKUP($A73,'tabela 02'!$A$1:$AF$250,Y$1,FALSE)</f>
        <v>19</v>
      </c>
      <c r="Z73" s="17">
        <f>VLOOKUP($A73,'tabela 02'!$A$1:$AF$250,Z$1,FALSE)</f>
        <v>19</v>
      </c>
      <c r="AA73" s="17">
        <f>VLOOKUP($A73,'tabela 02'!$A$1:$AF$250,AA$1,FALSE)</f>
        <v>6</v>
      </c>
      <c r="AB73" s="17">
        <f>VLOOKUP($A73,'tabela 02'!$A$1:$AF$250,AB$1,FALSE)</f>
        <v>30</v>
      </c>
      <c r="AC73" s="17">
        <f>VLOOKUP($A73,'tabela 02'!$A$1:$AF$250,AC$1,FALSE)</f>
        <v>30</v>
      </c>
      <c r="AD73" s="17">
        <f>VLOOKUP($A73,'tabela 02'!$A$1:$AF$250,AD$1,FALSE)</f>
        <v>167</v>
      </c>
      <c r="AE73" s="18">
        <f t="shared" si="2"/>
        <v>48986.11</v>
      </c>
      <c r="AF73" s="28" t="str">
        <f t="shared" si="3"/>
        <v>SIM</v>
      </c>
    </row>
    <row r="74" spans="1:32" ht="28.5" customHeight="1" x14ac:dyDescent="0.25">
      <c r="A74" s="12">
        <v>71</v>
      </c>
      <c r="B74" s="13">
        <f>VLOOKUP(A74,'tabela 02'!$A$1:$AF$250,2,FALSE)</f>
        <v>3492</v>
      </c>
      <c r="C74" s="14" t="str">
        <f>VLOOKUP(A74,'tabela 02'!$A$1:$AF$250,3,FALSE)</f>
        <v>Serviço    de     manutenção    corretiva   com fornecimento de material e aplicação de peças, realizando a substituição de filtro de ar, de ar condicionado do tipo Split( inverter ou convencional), de 18.000 a 24.000 Btus.</v>
      </c>
      <c r="D74" s="15" t="str">
        <f>VLOOKUP(A74,'tabela 02'!$A$1:$AF$250,4,FALSE)</f>
        <v>UNIDADE</v>
      </c>
      <c r="E74" s="16">
        <f>VLOOKUP(A74,'tabela 02'!$A$1:$AF$250,5,FALSE)</f>
        <v>209.33</v>
      </c>
      <c r="F74" s="17">
        <f>VLOOKUP($A74,'tabela 02'!$A$1:$AF$250,F$1,FALSE)</f>
        <v>22</v>
      </c>
      <c r="G74" s="17">
        <f>VLOOKUP($A74,'tabela 02'!$A$1:$AF$250,G$1,FALSE)</f>
        <v>107</v>
      </c>
      <c r="H74" s="17">
        <f>VLOOKUP($A74,'tabela 02'!$A$1:$AF$250,H$1,FALSE)</f>
        <v>107</v>
      </c>
      <c r="I74" s="17">
        <f>VLOOKUP($A74,'tabela 02'!$A$1:$AF$250,I$1,FALSE)</f>
        <v>0</v>
      </c>
      <c r="J74" s="17">
        <f>VLOOKUP($A74,'tabela 02'!$A$1:$AF$250,J$1,FALSE)</f>
        <v>0</v>
      </c>
      <c r="K74" s="17">
        <f>VLOOKUP($A74,'tabela 02'!$A$1:$AF$250,K$1,FALSE)</f>
        <v>0</v>
      </c>
      <c r="L74" s="17">
        <f>VLOOKUP($A74,'tabela 02'!$A$1:$AF$250,L$1,FALSE)</f>
        <v>4</v>
      </c>
      <c r="M74" s="17">
        <f>VLOOKUP($A74,'tabela 02'!$A$1:$AF$250,M$1,FALSE)</f>
        <v>20</v>
      </c>
      <c r="N74" s="17">
        <f>VLOOKUP($A74,'tabela 02'!$A$1:$AF$250,N$1,FALSE)</f>
        <v>20</v>
      </c>
      <c r="O74" s="17">
        <f>VLOOKUP($A74,'tabela 02'!$A$1:$AF$250,O$1,FALSE)</f>
        <v>4</v>
      </c>
      <c r="P74" s="17">
        <f>VLOOKUP($A74,'tabela 02'!$A$1:$AF$250,P$1,FALSE)</f>
        <v>20</v>
      </c>
      <c r="Q74" s="17">
        <f>VLOOKUP($A74,'tabela 02'!$A$1:$AF$250,Q$1,FALSE)</f>
        <v>20</v>
      </c>
      <c r="R74" s="17">
        <f>VLOOKUP($A74,'tabela 02'!$A$1:$AF$250,R$1,FALSE)</f>
        <v>6</v>
      </c>
      <c r="S74" s="17">
        <f>VLOOKUP($A74,'tabela 02'!$A$1:$AF$250,S$1,FALSE)</f>
        <v>28</v>
      </c>
      <c r="T74" s="17">
        <f>VLOOKUP($A74,'tabela 02'!$A$1:$AF$250,T$1,FALSE)</f>
        <v>28</v>
      </c>
      <c r="U74" s="17">
        <f>VLOOKUP($A74,'tabela 02'!$A$1:$AF$250,U$1,FALSE)</f>
        <v>1</v>
      </c>
      <c r="V74" s="17">
        <f>VLOOKUP($A74,'tabela 02'!$A$1:$AF$250,V$1,FALSE)</f>
        <v>5</v>
      </c>
      <c r="W74" s="17">
        <f>VLOOKUP($A74,'tabela 02'!$A$1:$AF$250,W$1,FALSE)</f>
        <v>5</v>
      </c>
      <c r="X74" s="17">
        <f>VLOOKUP($A74,'tabela 02'!$A$1:$AF$250,X$1,FALSE)</f>
        <v>3</v>
      </c>
      <c r="Y74" s="17">
        <f>VLOOKUP($A74,'tabela 02'!$A$1:$AF$250,Y$1,FALSE)</f>
        <v>14</v>
      </c>
      <c r="Z74" s="17">
        <f>VLOOKUP($A74,'tabela 02'!$A$1:$AF$250,Z$1,FALSE)</f>
        <v>14</v>
      </c>
      <c r="AA74" s="17">
        <f>VLOOKUP($A74,'tabela 02'!$A$1:$AF$250,AA$1,FALSE)</f>
        <v>4</v>
      </c>
      <c r="AB74" s="17">
        <f>VLOOKUP($A74,'tabela 02'!$A$1:$AF$250,AB$1,FALSE)</f>
        <v>20</v>
      </c>
      <c r="AC74" s="17">
        <f>VLOOKUP($A74,'tabela 02'!$A$1:$AF$250,AC$1,FALSE)</f>
        <v>20</v>
      </c>
      <c r="AD74" s="17">
        <f>VLOOKUP($A74,'tabela 02'!$A$1:$AF$250,AD$1,FALSE)</f>
        <v>107</v>
      </c>
      <c r="AE74" s="18">
        <f t="shared" si="2"/>
        <v>22398.31</v>
      </c>
      <c r="AF74" s="28" t="str">
        <f t="shared" si="3"/>
        <v>SIM</v>
      </c>
    </row>
    <row r="75" spans="1:32" ht="28.5" customHeight="1" x14ac:dyDescent="0.25">
      <c r="A75" s="12">
        <v>72</v>
      </c>
      <c r="B75" s="13">
        <f>VLOOKUP(A75,'tabela 02'!$A$1:$AF$250,2,FALSE)</f>
        <v>3492</v>
      </c>
      <c r="C75" s="14" t="str">
        <f>VLOOKUP(A75,'tabela 02'!$A$1:$AF$250,3,FALSE)</f>
        <v>Serviço    de     manutenção    corretiva     com fornecimento de material e aplicação de peças, realizando as substituições de sensores da unidade interna e/ou externa (termistores), de ar condicionado do tipo Split( inverter ou convencional), de 18.000 a 24.000 Btus.</v>
      </c>
      <c r="D75" s="15" t="str">
        <f>VLOOKUP(A75,'tabela 02'!$A$1:$AF$250,4,FALSE)</f>
        <v>UNIDADE</v>
      </c>
      <c r="E75" s="16">
        <f>VLOOKUP(A75,'tabela 02'!$A$1:$AF$250,5,FALSE)</f>
        <v>209.33</v>
      </c>
      <c r="F75" s="17">
        <f>VLOOKUP($A75,'tabela 02'!$A$1:$AF$250,F$1,FALSE)</f>
        <v>25</v>
      </c>
      <c r="G75" s="17">
        <f>VLOOKUP($A75,'tabela 02'!$A$1:$AF$250,G$1,FALSE)</f>
        <v>122</v>
      </c>
      <c r="H75" s="17">
        <f>VLOOKUP($A75,'tabela 02'!$A$1:$AF$250,H$1,FALSE)</f>
        <v>122</v>
      </c>
      <c r="I75" s="17">
        <f>VLOOKUP($A75,'tabela 02'!$A$1:$AF$250,I$1,FALSE)</f>
        <v>0</v>
      </c>
      <c r="J75" s="17">
        <f>VLOOKUP($A75,'tabela 02'!$A$1:$AF$250,J$1,FALSE)</f>
        <v>0</v>
      </c>
      <c r="K75" s="17">
        <f>VLOOKUP($A75,'tabela 02'!$A$1:$AF$250,K$1,FALSE)</f>
        <v>0</v>
      </c>
      <c r="L75" s="17">
        <f>VLOOKUP($A75,'tabela 02'!$A$1:$AF$250,L$1,FALSE)</f>
        <v>4</v>
      </c>
      <c r="M75" s="17">
        <f>VLOOKUP($A75,'tabela 02'!$A$1:$AF$250,M$1,FALSE)</f>
        <v>20</v>
      </c>
      <c r="N75" s="17">
        <f>VLOOKUP($A75,'tabela 02'!$A$1:$AF$250,N$1,FALSE)</f>
        <v>20</v>
      </c>
      <c r="O75" s="17">
        <f>VLOOKUP($A75,'tabela 02'!$A$1:$AF$250,O$1,FALSE)</f>
        <v>6</v>
      </c>
      <c r="P75" s="17">
        <f>VLOOKUP($A75,'tabela 02'!$A$1:$AF$250,P$1,FALSE)</f>
        <v>30</v>
      </c>
      <c r="Q75" s="17">
        <f>VLOOKUP($A75,'tabela 02'!$A$1:$AF$250,Q$1,FALSE)</f>
        <v>30</v>
      </c>
      <c r="R75" s="17">
        <f>VLOOKUP($A75,'tabela 02'!$A$1:$AF$250,R$1,FALSE)</f>
        <v>4</v>
      </c>
      <c r="S75" s="17">
        <f>VLOOKUP($A75,'tabela 02'!$A$1:$AF$250,S$1,FALSE)</f>
        <v>18</v>
      </c>
      <c r="T75" s="17">
        <f>VLOOKUP($A75,'tabela 02'!$A$1:$AF$250,T$1,FALSE)</f>
        <v>18</v>
      </c>
      <c r="U75" s="17">
        <f>VLOOKUP($A75,'tabela 02'!$A$1:$AF$250,U$1,FALSE)</f>
        <v>2</v>
      </c>
      <c r="V75" s="17">
        <f>VLOOKUP($A75,'tabela 02'!$A$1:$AF$250,V$1,FALSE)</f>
        <v>10</v>
      </c>
      <c r="W75" s="17">
        <f>VLOOKUP($A75,'tabela 02'!$A$1:$AF$250,W$1,FALSE)</f>
        <v>10</v>
      </c>
      <c r="X75" s="17">
        <f>VLOOKUP($A75,'tabela 02'!$A$1:$AF$250,X$1,FALSE)</f>
        <v>3</v>
      </c>
      <c r="Y75" s="17">
        <f>VLOOKUP($A75,'tabela 02'!$A$1:$AF$250,Y$1,FALSE)</f>
        <v>14</v>
      </c>
      <c r="Z75" s="17">
        <f>VLOOKUP($A75,'tabela 02'!$A$1:$AF$250,Z$1,FALSE)</f>
        <v>14</v>
      </c>
      <c r="AA75" s="17">
        <f>VLOOKUP($A75,'tabela 02'!$A$1:$AF$250,AA$1,FALSE)</f>
        <v>6</v>
      </c>
      <c r="AB75" s="17">
        <f>VLOOKUP($A75,'tabela 02'!$A$1:$AF$250,AB$1,FALSE)</f>
        <v>30</v>
      </c>
      <c r="AC75" s="17">
        <f>VLOOKUP($A75,'tabela 02'!$A$1:$AF$250,AC$1,FALSE)</f>
        <v>30</v>
      </c>
      <c r="AD75" s="17">
        <f>VLOOKUP($A75,'tabela 02'!$A$1:$AF$250,AD$1,FALSE)</f>
        <v>122</v>
      </c>
      <c r="AE75" s="18">
        <f t="shared" si="2"/>
        <v>25538.260000000002</v>
      </c>
      <c r="AF75" s="28" t="str">
        <f t="shared" si="3"/>
        <v>SIM</v>
      </c>
    </row>
    <row r="76" spans="1:32" ht="28.5" customHeight="1" x14ac:dyDescent="0.25">
      <c r="A76" s="12">
        <v>73</v>
      </c>
      <c r="B76" s="13">
        <f>VLOOKUP(A76,'tabela 02'!$A$1:$AF$250,2,FALSE)</f>
        <v>3492</v>
      </c>
      <c r="C76" s="14" t="str">
        <f>VLOOKUP(A76,'tabela 02'!$A$1:$AF$250,3,FALSE)</f>
        <v>Serviço    de     manutenção    corretiva  com fornecimento, com aplicação de peças, realizando a substituição de capacitor da unidade interna ou externa, de ar condicionado do tipo Split ( inverter ou convencional), de de 18.000 a 24.000 Btus.</v>
      </c>
      <c r="D76" s="15" t="str">
        <f>VLOOKUP(A76,'tabela 02'!$A$1:$AF$250,4,FALSE)</f>
        <v>UNIDADE</v>
      </c>
      <c r="E76" s="16">
        <f>VLOOKUP(A76,'tabela 02'!$A$1:$AF$250,5,FALSE)</f>
        <v>237.33</v>
      </c>
      <c r="F76" s="17">
        <f>VLOOKUP($A76,'tabela 02'!$A$1:$AF$250,F$1,FALSE)</f>
        <v>22</v>
      </c>
      <c r="G76" s="17">
        <f>VLOOKUP($A76,'tabela 02'!$A$1:$AF$250,G$1,FALSE)</f>
        <v>107</v>
      </c>
      <c r="H76" s="17">
        <f>VLOOKUP($A76,'tabela 02'!$A$1:$AF$250,H$1,FALSE)</f>
        <v>107</v>
      </c>
      <c r="I76" s="17">
        <f>VLOOKUP($A76,'tabela 02'!$A$1:$AF$250,I$1,FALSE)</f>
        <v>0</v>
      </c>
      <c r="J76" s="17">
        <f>VLOOKUP($A76,'tabela 02'!$A$1:$AF$250,J$1,FALSE)</f>
        <v>0</v>
      </c>
      <c r="K76" s="17">
        <f>VLOOKUP($A76,'tabela 02'!$A$1:$AF$250,K$1,FALSE)</f>
        <v>0</v>
      </c>
      <c r="L76" s="17">
        <f>VLOOKUP($A76,'tabela 02'!$A$1:$AF$250,L$1,FALSE)</f>
        <v>4</v>
      </c>
      <c r="M76" s="17">
        <f>VLOOKUP($A76,'tabela 02'!$A$1:$AF$250,M$1,FALSE)</f>
        <v>20</v>
      </c>
      <c r="N76" s="17">
        <f>VLOOKUP($A76,'tabela 02'!$A$1:$AF$250,N$1,FALSE)</f>
        <v>20</v>
      </c>
      <c r="O76" s="17">
        <f>VLOOKUP($A76,'tabela 02'!$A$1:$AF$250,O$1,FALSE)</f>
        <v>4</v>
      </c>
      <c r="P76" s="17">
        <f>VLOOKUP($A76,'tabela 02'!$A$1:$AF$250,P$1,FALSE)</f>
        <v>20</v>
      </c>
      <c r="Q76" s="17">
        <f>VLOOKUP($A76,'tabela 02'!$A$1:$AF$250,Q$1,FALSE)</f>
        <v>20</v>
      </c>
      <c r="R76" s="17">
        <f>VLOOKUP($A76,'tabela 02'!$A$1:$AF$250,R$1,FALSE)</f>
        <v>4</v>
      </c>
      <c r="S76" s="17">
        <f>VLOOKUP($A76,'tabela 02'!$A$1:$AF$250,S$1,FALSE)</f>
        <v>18</v>
      </c>
      <c r="T76" s="17">
        <f>VLOOKUP($A76,'tabela 02'!$A$1:$AF$250,T$1,FALSE)</f>
        <v>18</v>
      </c>
      <c r="U76" s="17">
        <f>VLOOKUP($A76,'tabela 02'!$A$1:$AF$250,U$1,FALSE)</f>
        <v>2</v>
      </c>
      <c r="V76" s="17">
        <f>VLOOKUP($A76,'tabela 02'!$A$1:$AF$250,V$1,FALSE)</f>
        <v>10</v>
      </c>
      <c r="W76" s="17">
        <f>VLOOKUP($A76,'tabela 02'!$A$1:$AF$250,W$1,FALSE)</f>
        <v>10</v>
      </c>
      <c r="X76" s="17">
        <f>VLOOKUP($A76,'tabela 02'!$A$1:$AF$250,X$1,FALSE)</f>
        <v>4</v>
      </c>
      <c r="Y76" s="17">
        <f>VLOOKUP($A76,'tabela 02'!$A$1:$AF$250,Y$1,FALSE)</f>
        <v>19</v>
      </c>
      <c r="Z76" s="17">
        <f>VLOOKUP($A76,'tabela 02'!$A$1:$AF$250,Z$1,FALSE)</f>
        <v>19</v>
      </c>
      <c r="AA76" s="17">
        <f>VLOOKUP($A76,'tabela 02'!$A$1:$AF$250,AA$1,FALSE)</f>
        <v>4</v>
      </c>
      <c r="AB76" s="17">
        <f>VLOOKUP($A76,'tabela 02'!$A$1:$AF$250,AB$1,FALSE)</f>
        <v>20</v>
      </c>
      <c r="AC76" s="17">
        <f>VLOOKUP($A76,'tabela 02'!$A$1:$AF$250,AC$1,FALSE)</f>
        <v>20</v>
      </c>
      <c r="AD76" s="17">
        <f>VLOOKUP($A76,'tabela 02'!$A$1:$AF$250,AD$1,FALSE)</f>
        <v>107</v>
      </c>
      <c r="AE76" s="18">
        <f t="shared" si="2"/>
        <v>25394.31</v>
      </c>
      <c r="AF76" s="28" t="str">
        <f t="shared" si="3"/>
        <v>SIM</v>
      </c>
    </row>
    <row r="77" spans="1:32" ht="28.5" customHeight="1" x14ac:dyDescent="0.25">
      <c r="A77" s="12">
        <v>74</v>
      </c>
      <c r="B77" s="13">
        <f>VLOOKUP(A77,'tabela 02'!$A$1:$AF$250,2,FALSE)</f>
        <v>3492</v>
      </c>
      <c r="C77" s="14" t="str">
        <f>VLOOKUP(A77,'tabela 02'!$A$1:$AF$250,3,FALSE)</f>
        <v>Serviço    de     manutenção    com fornecimento de material e aplicação de peças, realizando a substituição de placa eletrônica principal original (unidade interna), de ar condicionado do tipo Split(inverter ou convencional), de 18.000 a 24.000 Btus.</v>
      </c>
      <c r="D77" s="15" t="str">
        <f>VLOOKUP(A77,'tabela 02'!$A$1:$AF$250,4,FALSE)</f>
        <v>UNIDADE</v>
      </c>
      <c r="E77" s="16">
        <f>VLOOKUP(A77,'tabela 02'!$A$1:$AF$250,5,FALSE)</f>
        <v>581.66999999999996</v>
      </c>
      <c r="F77" s="17">
        <f>VLOOKUP($A77,'tabela 02'!$A$1:$AF$250,F$1,FALSE)</f>
        <v>14</v>
      </c>
      <c r="G77" s="17">
        <f>VLOOKUP($A77,'tabela 02'!$A$1:$AF$250,G$1,FALSE)</f>
        <v>67</v>
      </c>
      <c r="H77" s="17">
        <f>VLOOKUP($A77,'tabela 02'!$A$1:$AF$250,H$1,FALSE)</f>
        <v>67</v>
      </c>
      <c r="I77" s="17">
        <f>VLOOKUP($A77,'tabela 02'!$A$1:$AF$250,I$1,FALSE)</f>
        <v>0</v>
      </c>
      <c r="J77" s="17">
        <f>VLOOKUP($A77,'tabela 02'!$A$1:$AF$250,J$1,FALSE)</f>
        <v>0</v>
      </c>
      <c r="K77" s="17">
        <f>VLOOKUP($A77,'tabela 02'!$A$1:$AF$250,K$1,FALSE)</f>
        <v>0</v>
      </c>
      <c r="L77" s="17">
        <f>VLOOKUP($A77,'tabela 02'!$A$1:$AF$250,L$1,FALSE)</f>
        <v>2</v>
      </c>
      <c r="M77" s="17">
        <f>VLOOKUP($A77,'tabela 02'!$A$1:$AF$250,M$1,FALSE)</f>
        <v>10</v>
      </c>
      <c r="N77" s="17">
        <f>VLOOKUP($A77,'tabela 02'!$A$1:$AF$250,N$1,FALSE)</f>
        <v>10</v>
      </c>
      <c r="O77" s="17">
        <f>VLOOKUP($A77,'tabela 02'!$A$1:$AF$250,O$1,FALSE)</f>
        <v>2</v>
      </c>
      <c r="P77" s="17">
        <f>VLOOKUP($A77,'tabela 02'!$A$1:$AF$250,P$1,FALSE)</f>
        <v>10</v>
      </c>
      <c r="Q77" s="17">
        <f>VLOOKUP($A77,'tabela 02'!$A$1:$AF$250,Q$1,FALSE)</f>
        <v>10</v>
      </c>
      <c r="R77" s="17">
        <f>VLOOKUP($A77,'tabela 02'!$A$1:$AF$250,R$1,FALSE)</f>
        <v>4</v>
      </c>
      <c r="S77" s="17">
        <f>VLOOKUP($A77,'tabela 02'!$A$1:$AF$250,S$1,FALSE)</f>
        <v>18</v>
      </c>
      <c r="T77" s="17">
        <f>VLOOKUP($A77,'tabela 02'!$A$1:$AF$250,T$1,FALSE)</f>
        <v>18</v>
      </c>
      <c r="U77" s="17">
        <f>VLOOKUP($A77,'tabela 02'!$A$1:$AF$250,U$1,FALSE)</f>
        <v>1</v>
      </c>
      <c r="V77" s="17">
        <f>VLOOKUP($A77,'tabela 02'!$A$1:$AF$250,V$1,FALSE)</f>
        <v>5</v>
      </c>
      <c r="W77" s="17">
        <f>VLOOKUP($A77,'tabela 02'!$A$1:$AF$250,W$1,FALSE)</f>
        <v>5</v>
      </c>
      <c r="X77" s="17">
        <f>VLOOKUP($A77,'tabela 02'!$A$1:$AF$250,X$1,FALSE)</f>
        <v>3</v>
      </c>
      <c r="Y77" s="17">
        <f>VLOOKUP($A77,'tabela 02'!$A$1:$AF$250,Y$1,FALSE)</f>
        <v>14</v>
      </c>
      <c r="Z77" s="17">
        <f>VLOOKUP($A77,'tabela 02'!$A$1:$AF$250,Z$1,FALSE)</f>
        <v>14</v>
      </c>
      <c r="AA77" s="17">
        <f>VLOOKUP($A77,'tabela 02'!$A$1:$AF$250,AA$1,FALSE)</f>
        <v>2</v>
      </c>
      <c r="AB77" s="17">
        <f>VLOOKUP($A77,'tabela 02'!$A$1:$AF$250,AB$1,FALSE)</f>
        <v>10</v>
      </c>
      <c r="AC77" s="17">
        <f>VLOOKUP($A77,'tabela 02'!$A$1:$AF$250,AC$1,FALSE)</f>
        <v>10</v>
      </c>
      <c r="AD77" s="17">
        <f>VLOOKUP($A77,'tabela 02'!$A$1:$AF$250,AD$1,FALSE)</f>
        <v>67</v>
      </c>
      <c r="AE77" s="18">
        <f t="shared" si="2"/>
        <v>38971.89</v>
      </c>
      <c r="AF77" s="28" t="str">
        <f t="shared" si="3"/>
        <v>SIM</v>
      </c>
    </row>
    <row r="78" spans="1:32" ht="28.5" customHeight="1" x14ac:dyDescent="0.25">
      <c r="A78" s="12">
        <v>75</v>
      </c>
      <c r="B78" s="13">
        <f>VLOOKUP(A78,'tabela 02'!$A$1:$AF$250,2,FALSE)</f>
        <v>3492</v>
      </c>
      <c r="C78" s="14" t="str">
        <f>VLOOKUP(A78,'tabela 02'!$A$1:$AF$250,3,FALSE)</f>
        <v>Serviço    de     manutenção    com fornecimento de material e aplicação de peças, realizando a substituição de placa eletrônica universal da unidade interna, de ar condicionado do tipo Split (convencional), de 18.000 a 24.000 Btus.</v>
      </c>
      <c r="D78" s="15" t="str">
        <f>VLOOKUP(A78,'tabela 02'!$A$1:$AF$250,4,FALSE)</f>
        <v>UNIDADE</v>
      </c>
      <c r="E78" s="16">
        <f>VLOOKUP(A78,'tabela 02'!$A$1:$AF$250,5,FALSE)</f>
        <v>405</v>
      </c>
      <c r="F78" s="17">
        <f>VLOOKUP($A78,'tabela 02'!$A$1:$AF$250,F$1,FALSE)</f>
        <v>14</v>
      </c>
      <c r="G78" s="17">
        <f>VLOOKUP($A78,'tabela 02'!$A$1:$AF$250,G$1,FALSE)</f>
        <v>67</v>
      </c>
      <c r="H78" s="17">
        <f>VLOOKUP($A78,'tabela 02'!$A$1:$AF$250,H$1,FALSE)</f>
        <v>67</v>
      </c>
      <c r="I78" s="17">
        <f>VLOOKUP($A78,'tabela 02'!$A$1:$AF$250,I$1,FALSE)</f>
        <v>0</v>
      </c>
      <c r="J78" s="17">
        <f>VLOOKUP($A78,'tabela 02'!$A$1:$AF$250,J$1,FALSE)</f>
        <v>0</v>
      </c>
      <c r="K78" s="17">
        <f>VLOOKUP($A78,'tabela 02'!$A$1:$AF$250,K$1,FALSE)</f>
        <v>0</v>
      </c>
      <c r="L78" s="17">
        <f>VLOOKUP($A78,'tabela 02'!$A$1:$AF$250,L$1,FALSE)</f>
        <v>2</v>
      </c>
      <c r="M78" s="17">
        <f>VLOOKUP($A78,'tabela 02'!$A$1:$AF$250,M$1,FALSE)</f>
        <v>10</v>
      </c>
      <c r="N78" s="17">
        <f>VLOOKUP($A78,'tabela 02'!$A$1:$AF$250,N$1,FALSE)</f>
        <v>10</v>
      </c>
      <c r="O78" s="17">
        <f>VLOOKUP($A78,'tabela 02'!$A$1:$AF$250,O$1,FALSE)</f>
        <v>2</v>
      </c>
      <c r="P78" s="17">
        <f>VLOOKUP($A78,'tabela 02'!$A$1:$AF$250,P$1,FALSE)</f>
        <v>10</v>
      </c>
      <c r="Q78" s="17">
        <f>VLOOKUP($A78,'tabela 02'!$A$1:$AF$250,Q$1,FALSE)</f>
        <v>10</v>
      </c>
      <c r="R78" s="17">
        <f>VLOOKUP($A78,'tabela 02'!$A$1:$AF$250,R$1,FALSE)</f>
        <v>4</v>
      </c>
      <c r="S78" s="17">
        <f>VLOOKUP($A78,'tabela 02'!$A$1:$AF$250,S$1,FALSE)</f>
        <v>18</v>
      </c>
      <c r="T78" s="17">
        <f>VLOOKUP($A78,'tabela 02'!$A$1:$AF$250,T$1,FALSE)</f>
        <v>18</v>
      </c>
      <c r="U78" s="17">
        <f>VLOOKUP($A78,'tabela 02'!$A$1:$AF$250,U$1,FALSE)</f>
        <v>1</v>
      </c>
      <c r="V78" s="17">
        <f>VLOOKUP($A78,'tabela 02'!$A$1:$AF$250,V$1,FALSE)</f>
        <v>5</v>
      </c>
      <c r="W78" s="17">
        <f>VLOOKUP($A78,'tabela 02'!$A$1:$AF$250,W$1,FALSE)</f>
        <v>5</v>
      </c>
      <c r="X78" s="17">
        <f>VLOOKUP($A78,'tabela 02'!$A$1:$AF$250,X$1,FALSE)</f>
        <v>3</v>
      </c>
      <c r="Y78" s="17">
        <f>VLOOKUP($A78,'tabela 02'!$A$1:$AF$250,Y$1,FALSE)</f>
        <v>14</v>
      </c>
      <c r="Z78" s="17">
        <f>VLOOKUP($A78,'tabela 02'!$A$1:$AF$250,Z$1,FALSE)</f>
        <v>14</v>
      </c>
      <c r="AA78" s="17">
        <f>VLOOKUP($A78,'tabela 02'!$A$1:$AF$250,AA$1,FALSE)</f>
        <v>2</v>
      </c>
      <c r="AB78" s="17">
        <f>VLOOKUP($A78,'tabela 02'!$A$1:$AF$250,AB$1,FALSE)</f>
        <v>10</v>
      </c>
      <c r="AC78" s="17">
        <f>VLOOKUP($A78,'tabela 02'!$A$1:$AF$250,AC$1,FALSE)</f>
        <v>10</v>
      </c>
      <c r="AD78" s="17">
        <f>VLOOKUP($A78,'tabela 02'!$A$1:$AF$250,AD$1,FALSE)</f>
        <v>67</v>
      </c>
      <c r="AE78" s="18">
        <f t="shared" si="2"/>
        <v>27135</v>
      </c>
      <c r="AF78" s="28" t="str">
        <f t="shared" si="3"/>
        <v>SIM</v>
      </c>
    </row>
    <row r="79" spans="1:32" ht="28.5" customHeight="1" x14ac:dyDescent="0.25">
      <c r="A79" s="12">
        <v>76</v>
      </c>
      <c r="B79" s="13">
        <f>VLOOKUP(A79,'tabela 02'!$A$1:$AF$250,2,FALSE)</f>
        <v>3492</v>
      </c>
      <c r="C79" s="14" t="str">
        <f>VLOOKUP(A79,'tabela 02'!$A$1:$AF$250,3,FALSE)</f>
        <v>Serviço    de     manutenção    corretiva  com reparo da placa eletrônica principal (unidade interna), de ar condicionado do tipo Split(inverter ou convencional), de 18.000 a 24.000 Btus.</v>
      </c>
      <c r="D79" s="15" t="str">
        <f>VLOOKUP(A79,'tabela 02'!$A$1:$AF$250,4,FALSE)</f>
        <v>UNIDADE</v>
      </c>
      <c r="E79" s="16">
        <f>VLOOKUP(A79,'tabela 02'!$A$1:$AF$250,5,FALSE)</f>
        <v>405</v>
      </c>
      <c r="F79" s="17">
        <f>VLOOKUP($A79,'tabela 02'!$A$1:$AF$250,F$1,FALSE)</f>
        <v>13</v>
      </c>
      <c r="G79" s="17">
        <f>VLOOKUP($A79,'tabela 02'!$A$1:$AF$250,G$1,FALSE)</f>
        <v>62</v>
      </c>
      <c r="H79" s="17">
        <f>VLOOKUP($A79,'tabela 02'!$A$1:$AF$250,H$1,FALSE)</f>
        <v>62</v>
      </c>
      <c r="I79" s="17">
        <f>VLOOKUP($A79,'tabela 02'!$A$1:$AF$250,I$1,FALSE)</f>
        <v>0</v>
      </c>
      <c r="J79" s="17">
        <f>VLOOKUP($A79,'tabela 02'!$A$1:$AF$250,J$1,FALSE)</f>
        <v>0</v>
      </c>
      <c r="K79" s="17">
        <f>VLOOKUP($A79,'tabela 02'!$A$1:$AF$250,K$1,FALSE)</f>
        <v>0</v>
      </c>
      <c r="L79" s="17">
        <f>VLOOKUP($A79,'tabela 02'!$A$1:$AF$250,L$1,FALSE)</f>
        <v>2</v>
      </c>
      <c r="M79" s="17">
        <f>VLOOKUP($A79,'tabela 02'!$A$1:$AF$250,M$1,FALSE)</f>
        <v>10</v>
      </c>
      <c r="N79" s="17">
        <f>VLOOKUP($A79,'tabela 02'!$A$1:$AF$250,N$1,FALSE)</f>
        <v>10</v>
      </c>
      <c r="O79" s="17">
        <f>VLOOKUP($A79,'tabela 02'!$A$1:$AF$250,O$1,FALSE)</f>
        <v>2</v>
      </c>
      <c r="P79" s="17">
        <f>VLOOKUP($A79,'tabela 02'!$A$1:$AF$250,P$1,FALSE)</f>
        <v>10</v>
      </c>
      <c r="Q79" s="17">
        <f>VLOOKUP($A79,'tabela 02'!$A$1:$AF$250,Q$1,FALSE)</f>
        <v>10</v>
      </c>
      <c r="R79" s="17">
        <f>VLOOKUP($A79,'tabela 02'!$A$1:$AF$250,R$1,FALSE)</f>
        <v>4</v>
      </c>
      <c r="S79" s="17">
        <f>VLOOKUP($A79,'tabela 02'!$A$1:$AF$250,S$1,FALSE)</f>
        <v>18</v>
      </c>
      <c r="T79" s="17">
        <f>VLOOKUP($A79,'tabela 02'!$A$1:$AF$250,T$1,FALSE)</f>
        <v>18</v>
      </c>
      <c r="U79" s="17">
        <f>VLOOKUP($A79,'tabela 02'!$A$1:$AF$250,U$1,FALSE)</f>
        <v>0</v>
      </c>
      <c r="V79" s="17">
        <f>VLOOKUP($A79,'tabela 02'!$A$1:$AF$250,V$1,FALSE)</f>
        <v>0</v>
      </c>
      <c r="W79" s="17">
        <f>VLOOKUP($A79,'tabela 02'!$A$1:$AF$250,W$1,FALSE)</f>
        <v>0</v>
      </c>
      <c r="X79" s="17">
        <f>VLOOKUP($A79,'tabela 02'!$A$1:$AF$250,X$1,FALSE)</f>
        <v>3</v>
      </c>
      <c r="Y79" s="17">
        <f>VLOOKUP($A79,'tabela 02'!$A$1:$AF$250,Y$1,FALSE)</f>
        <v>14</v>
      </c>
      <c r="Z79" s="17">
        <f>VLOOKUP($A79,'tabela 02'!$A$1:$AF$250,Z$1,FALSE)</f>
        <v>14</v>
      </c>
      <c r="AA79" s="17">
        <f>VLOOKUP($A79,'tabela 02'!$A$1:$AF$250,AA$1,FALSE)</f>
        <v>2</v>
      </c>
      <c r="AB79" s="17">
        <f>VLOOKUP($A79,'tabela 02'!$A$1:$AF$250,AB$1,FALSE)</f>
        <v>10</v>
      </c>
      <c r="AC79" s="17">
        <f>VLOOKUP($A79,'tabela 02'!$A$1:$AF$250,AC$1,FALSE)</f>
        <v>10</v>
      </c>
      <c r="AD79" s="17">
        <f>VLOOKUP($A79,'tabela 02'!$A$1:$AF$250,AD$1,FALSE)</f>
        <v>62</v>
      </c>
      <c r="AE79" s="18">
        <f t="shared" si="2"/>
        <v>25110</v>
      </c>
      <c r="AF79" s="28" t="str">
        <f t="shared" si="3"/>
        <v>SIM</v>
      </c>
    </row>
    <row r="80" spans="1:32" ht="28.5" customHeight="1" x14ac:dyDescent="0.25">
      <c r="A80" s="12">
        <v>77</v>
      </c>
      <c r="B80" s="13">
        <f>VLOOKUP(A80,'tabela 02'!$A$1:$AF$250,2,FALSE)</f>
        <v>3492</v>
      </c>
      <c r="C80" s="14" t="str">
        <f>VLOOKUP(A80,'tabela 02'!$A$1:$AF$250,3,FALSE)</f>
        <v>Serviço de manutenção corretiva com fornecimento de material e aplicação de peças, realizando a substituição de placa eletrônica receptora da unidade interna, de ar condicionado do  tipo Split(inverter ou convencional), de 18.000 a 24.000 Btus.</v>
      </c>
      <c r="D80" s="15" t="str">
        <f>VLOOKUP(A80,'tabela 02'!$A$1:$AF$250,4,FALSE)</f>
        <v>UNIDADE</v>
      </c>
      <c r="E80" s="16">
        <f>VLOOKUP(A80,'tabela 02'!$A$1:$AF$250,5,FALSE)</f>
        <v>545</v>
      </c>
      <c r="F80" s="17">
        <f>VLOOKUP($A80,'tabela 02'!$A$1:$AF$250,F$1,FALSE)</f>
        <v>14</v>
      </c>
      <c r="G80" s="17">
        <f>VLOOKUP($A80,'tabela 02'!$A$1:$AF$250,G$1,FALSE)</f>
        <v>67</v>
      </c>
      <c r="H80" s="17">
        <f>VLOOKUP($A80,'tabela 02'!$A$1:$AF$250,H$1,FALSE)</f>
        <v>67</v>
      </c>
      <c r="I80" s="17">
        <f>VLOOKUP($A80,'tabela 02'!$A$1:$AF$250,I$1,FALSE)</f>
        <v>0</v>
      </c>
      <c r="J80" s="17">
        <f>VLOOKUP($A80,'tabela 02'!$A$1:$AF$250,J$1,FALSE)</f>
        <v>0</v>
      </c>
      <c r="K80" s="17">
        <f>VLOOKUP($A80,'tabela 02'!$A$1:$AF$250,K$1,FALSE)</f>
        <v>0</v>
      </c>
      <c r="L80" s="17">
        <f>VLOOKUP($A80,'tabela 02'!$A$1:$AF$250,L$1,FALSE)</f>
        <v>2</v>
      </c>
      <c r="M80" s="17">
        <f>VLOOKUP($A80,'tabela 02'!$A$1:$AF$250,M$1,FALSE)</f>
        <v>10</v>
      </c>
      <c r="N80" s="17">
        <f>VLOOKUP($A80,'tabela 02'!$A$1:$AF$250,N$1,FALSE)</f>
        <v>10</v>
      </c>
      <c r="O80" s="17">
        <f>VLOOKUP($A80,'tabela 02'!$A$1:$AF$250,O$1,FALSE)</f>
        <v>2</v>
      </c>
      <c r="P80" s="17">
        <f>VLOOKUP($A80,'tabela 02'!$A$1:$AF$250,P$1,FALSE)</f>
        <v>10</v>
      </c>
      <c r="Q80" s="17">
        <f>VLOOKUP($A80,'tabela 02'!$A$1:$AF$250,Q$1,FALSE)</f>
        <v>10</v>
      </c>
      <c r="R80" s="17">
        <f>VLOOKUP($A80,'tabela 02'!$A$1:$AF$250,R$1,FALSE)</f>
        <v>4</v>
      </c>
      <c r="S80" s="17">
        <f>VLOOKUP($A80,'tabela 02'!$A$1:$AF$250,S$1,FALSE)</f>
        <v>18</v>
      </c>
      <c r="T80" s="17">
        <f>VLOOKUP($A80,'tabela 02'!$A$1:$AF$250,T$1,FALSE)</f>
        <v>18</v>
      </c>
      <c r="U80" s="17">
        <f>VLOOKUP($A80,'tabela 02'!$A$1:$AF$250,U$1,FALSE)</f>
        <v>1</v>
      </c>
      <c r="V80" s="17">
        <f>VLOOKUP($A80,'tabela 02'!$A$1:$AF$250,V$1,FALSE)</f>
        <v>5</v>
      </c>
      <c r="W80" s="17">
        <f>VLOOKUP($A80,'tabela 02'!$A$1:$AF$250,W$1,FALSE)</f>
        <v>5</v>
      </c>
      <c r="X80" s="17">
        <f>VLOOKUP($A80,'tabela 02'!$A$1:$AF$250,X$1,FALSE)</f>
        <v>3</v>
      </c>
      <c r="Y80" s="17">
        <f>VLOOKUP($A80,'tabela 02'!$A$1:$AF$250,Y$1,FALSE)</f>
        <v>14</v>
      </c>
      <c r="Z80" s="17">
        <f>VLOOKUP($A80,'tabela 02'!$A$1:$AF$250,Z$1,FALSE)</f>
        <v>14</v>
      </c>
      <c r="AA80" s="17">
        <f>VLOOKUP($A80,'tabela 02'!$A$1:$AF$250,AA$1,FALSE)</f>
        <v>2</v>
      </c>
      <c r="AB80" s="17">
        <f>VLOOKUP($A80,'tabela 02'!$A$1:$AF$250,AB$1,FALSE)</f>
        <v>10</v>
      </c>
      <c r="AC80" s="17">
        <f>VLOOKUP($A80,'tabela 02'!$A$1:$AF$250,AC$1,FALSE)</f>
        <v>10</v>
      </c>
      <c r="AD80" s="17">
        <f>VLOOKUP($A80,'tabela 02'!$A$1:$AF$250,AD$1,FALSE)</f>
        <v>67</v>
      </c>
      <c r="AE80" s="18">
        <f t="shared" si="2"/>
        <v>36515</v>
      </c>
      <c r="AF80" s="28" t="str">
        <f t="shared" si="3"/>
        <v>SIM</v>
      </c>
    </row>
    <row r="81" spans="1:32" ht="28.5" customHeight="1" x14ac:dyDescent="0.25">
      <c r="A81" s="12">
        <v>78</v>
      </c>
      <c r="B81" s="13">
        <f>VLOOKUP(A81,'tabela 02'!$A$1:$AF$250,2,FALSE)</f>
        <v>3492</v>
      </c>
      <c r="C81" s="14" t="str">
        <f>VLOOKUP(A81,'tabela 02'!$A$1:$AF$250,3,FALSE)</f>
        <v>Serviço de manutenção corretiva com fornecimento de material e aplicação de peças,  realizando a substituição do motor de passo de movimentação das aletas/swing, de ar condicionado do  tipo Split(inverter ou convencional), de 18.000 a 24.000 Btus</v>
      </c>
      <c r="D81" s="15" t="str">
        <f>VLOOKUP(A81,'tabela 02'!$A$1:$AF$250,4,FALSE)</f>
        <v>UNIDADE</v>
      </c>
      <c r="E81" s="16">
        <f>VLOOKUP(A81,'tabela 02'!$A$1:$AF$250,5,FALSE)</f>
        <v>159</v>
      </c>
      <c r="F81" s="17">
        <f>VLOOKUP($A81,'tabela 02'!$A$1:$AF$250,F$1,FALSE)</f>
        <v>12</v>
      </c>
      <c r="G81" s="17">
        <f>VLOOKUP($A81,'tabela 02'!$A$1:$AF$250,G$1,FALSE)</f>
        <v>57</v>
      </c>
      <c r="H81" s="17">
        <f>VLOOKUP($A81,'tabela 02'!$A$1:$AF$250,H$1,FALSE)</f>
        <v>57</v>
      </c>
      <c r="I81" s="17">
        <f>VLOOKUP($A81,'tabela 02'!$A$1:$AF$250,I$1,FALSE)</f>
        <v>0</v>
      </c>
      <c r="J81" s="17">
        <f>VLOOKUP($A81,'tabela 02'!$A$1:$AF$250,J$1,FALSE)</f>
        <v>0</v>
      </c>
      <c r="K81" s="17">
        <f>VLOOKUP($A81,'tabela 02'!$A$1:$AF$250,K$1,FALSE)</f>
        <v>0</v>
      </c>
      <c r="L81" s="17">
        <f>VLOOKUP($A81,'tabela 02'!$A$1:$AF$250,L$1,FALSE)</f>
        <v>2</v>
      </c>
      <c r="M81" s="17">
        <f>VLOOKUP($A81,'tabela 02'!$A$1:$AF$250,M$1,FALSE)</f>
        <v>10</v>
      </c>
      <c r="N81" s="17">
        <f>VLOOKUP($A81,'tabela 02'!$A$1:$AF$250,N$1,FALSE)</f>
        <v>10</v>
      </c>
      <c r="O81" s="17">
        <f>VLOOKUP($A81,'tabela 02'!$A$1:$AF$250,O$1,FALSE)</f>
        <v>2</v>
      </c>
      <c r="P81" s="17">
        <f>VLOOKUP($A81,'tabela 02'!$A$1:$AF$250,P$1,FALSE)</f>
        <v>10</v>
      </c>
      <c r="Q81" s="17">
        <f>VLOOKUP($A81,'tabela 02'!$A$1:$AF$250,Q$1,FALSE)</f>
        <v>10</v>
      </c>
      <c r="R81" s="17">
        <f>VLOOKUP($A81,'tabela 02'!$A$1:$AF$250,R$1,FALSE)</f>
        <v>4</v>
      </c>
      <c r="S81" s="17">
        <f>VLOOKUP($A81,'tabela 02'!$A$1:$AF$250,S$1,FALSE)</f>
        <v>18</v>
      </c>
      <c r="T81" s="17">
        <f>VLOOKUP($A81,'tabela 02'!$A$1:$AF$250,T$1,FALSE)</f>
        <v>18</v>
      </c>
      <c r="U81" s="17">
        <f>VLOOKUP($A81,'tabela 02'!$A$1:$AF$250,U$1,FALSE)</f>
        <v>0</v>
      </c>
      <c r="V81" s="17">
        <f>VLOOKUP($A81,'tabela 02'!$A$1:$AF$250,V$1,FALSE)</f>
        <v>0</v>
      </c>
      <c r="W81" s="17">
        <f>VLOOKUP($A81,'tabela 02'!$A$1:$AF$250,W$1,FALSE)</f>
        <v>0</v>
      </c>
      <c r="X81" s="17">
        <f>VLOOKUP($A81,'tabela 02'!$A$1:$AF$250,X$1,FALSE)</f>
        <v>2</v>
      </c>
      <c r="Y81" s="17">
        <f>VLOOKUP($A81,'tabela 02'!$A$1:$AF$250,Y$1,FALSE)</f>
        <v>9</v>
      </c>
      <c r="Z81" s="17">
        <f>VLOOKUP($A81,'tabela 02'!$A$1:$AF$250,Z$1,FALSE)</f>
        <v>9</v>
      </c>
      <c r="AA81" s="17">
        <f>VLOOKUP($A81,'tabela 02'!$A$1:$AF$250,AA$1,FALSE)</f>
        <v>2</v>
      </c>
      <c r="AB81" s="17">
        <f>VLOOKUP($A81,'tabela 02'!$A$1:$AF$250,AB$1,FALSE)</f>
        <v>10</v>
      </c>
      <c r="AC81" s="17">
        <f>VLOOKUP($A81,'tabela 02'!$A$1:$AF$250,AC$1,FALSE)</f>
        <v>10</v>
      </c>
      <c r="AD81" s="17">
        <f>VLOOKUP($A81,'tabela 02'!$A$1:$AF$250,AD$1,FALSE)</f>
        <v>57</v>
      </c>
      <c r="AE81" s="18">
        <f t="shared" si="2"/>
        <v>9063</v>
      </c>
      <c r="AF81" s="28" t="str">
        <f t="shared" si="3"/>
        <v>SIM</v>
      </c>
    </row>
    <row r="82" spans="1:32" ht="28.5" customHeight="1" x14ac:dyDescent="0.25">
      <c r="A82" s="12">
        <v>79</v>
      </c>
      <c r="B82" s="13">
        <f>VLOOKUP(A82,'tabela 02'!$A$1:$AF$250,2,FALSE)</f>
        <v>3492</v>
      </c>
      <c r="C82" s="14" t="str">
        <f>VLOOKUP(A82,'tabela 02'!$A$1:$AF$250,3,FALSE)</f>
        <v>Serviço de manutenção corretiva com fornecimento de material e aplicação de peças, realizando a substituição de placa eletrônica unidade externa (condensadora), de ar condicionado do tipo Split (inverter), de 18.000 a 24.000 Btus.</v>
      </c>
      <c r="D82" s="15" t="str">
        <f>VLOOKUP(A82,'tabela 02'!$A$1:$AF$250,4,FALSE)</f>
        <v>UNIDADE</v>
      </c>
      <c r="E82" s="16">
        <f>VLOOKUP(A82,'tabela 02'!$A$1:$AF$250,5,FALSE)</f>
        <v>566</v>
      </c>
      <c r="F82" s="17">
        <f>VLOOKUP($A82,'tabela 02'!$A$1:$AF$250,F$1,FALSE)</f>
        <v>14</v>
      </c>
      <c r="G82" s="17">
        <f>VLOOKUP($A82,'tabela 02'!$A$1:$AF$250,G$1,FALSE)</f>
        <v>67</v>
      </c>
      <c r="H82" s="17">
        <f>VLOOKUP($A82,'tabela 02'!$A$1:$AF$250,H$1,FALSE)</f>
        <v>67</v>
      </c>
      <c r="I82" s="17">
        <f>VLOOKUP($A82,'tabela 02'!$A$1:$AF$250,I$1,FALSE)</f>
        <v>0</v>
      </c>
      <c r="J82" s="17">
        <f>VLOOKUP($A82,'tabela 02'!$A$1:$AF$250,J$1,FALSE)</f>
        <v>0</v>
      </c>
      <c r="K82" s="17">
        <f>VLOOKUP($A82,'tabela 02'!$A$1:$AF$250,K$1,FALSE)</f>
        <v>0</v>
      </c>
      <c r="L82" s="17">
        <f>VLOOKUP($A82,'tabela 02'!$A$1:$AF$250,L$1,FALSE)</f>
        <v>2</v>
      </c>
      <c r="M82" s="17">
        <f>VLOOKUP($A82,'tabela 02'!$A$1:$AF$250,M$1,FALSE)</f>
        <v>10</v>
      </c>
      <c r="N82" s="17">
        <f>VLOOKUP($A82,'tabela 02'!$A$1:$AF$250,N$1,FALSE)</f>
        <v>10</v>
      </c>
      <c r="O82" s="17">
        <f>VLOOKUP($A82,'tabela 02'!$A$1:$AF$250,O$1,FALSE)</f>
        <v>2</v>
      </c>
      <c r="P82" s="17">
        <f>VLOOKUP($A82,'tabela 02'!$A$1:$AF$250,P$1,FALSE)</f>
        <v>10</v>
      </c>
      <c r="Q82" s="17">
        <f>VLOOKUP($A82,'tabela 02'!$A$1:$AF$250,Q$1,FALSE)</f>
        <v>10</v>
      </c>
      <c r="R82" s="17">
        <f>VLOOKUP($A82,'tabela 02'!$A$1:$AF$250,R$1,FALSE)</f>
        <v>4</v>
      </c>
      <c r="S82" s="17">
        <f>VLOOKUP($A82,'tabela 02'!$A$1:$AF$250,S$1,FALSE)</f>
        <v>18</v>
      </c>
      <c r="T82" s="17">
        <f>VLOOKUP($A82,'tabela 02'!$A$1:$AF$250,T$1,FALSE)</f>
        <v>18</v>
      </c>
      <c r="U82" s="17">
        <f>VLOOKUP($A82,'tabela 02'!$A$1:$AF$250,U$1,FALSE)</f>
        <v>1</v>
      </c>
      <c r="V82" s="17">
        <f>VLOOKUP($A82,'tabela 02'!$A$1:$AF$250,V$1,FALSE)</f>
        <v>5</v>
      </c>
      <c r="W82" s="17">
        <f>VLOOKUP($A82,'tabela 02'!$A$1:$AF$250,W$1,FALSE)</f>
        <v>5</v>
      </c>
      <c r="X82" s="17">
        <f>VLOOKUP($A82,'tabela 02'!$A$1:$AF$250,X$1,FALSE)</f>
        <v>3</v>
      </c>
      <c r="Y82" s="17">
        <f>VLOOKUP($A82,'tabela 02'!$A$1:$AF$250,Y$1,FALSE)</f>
        <v>14</v>
      </c>
      <c r="Z82" s="17">
        <f>VLOOKUP($A82,'tabela 02'!$A$1:$AF$250,Z$1,FALSE)</f>
        <v>14</v>
      </c>
      <c r="AA82" s="17">
        <f>VLOOKUP($A82,'tabela 02'!$A$1:$AF$250,AA$1,FALSE)</f>
        <v>2</v>
      </c>
      <c r="AB82" s="17">
        <f>VLOOKUP($A82,'tabela 02'!$A$1:$AF$250,AB$1,FALSE)</f>
        <v>10</v>
      </c>
      <c r="AC82" s="17">
        <f>VLOOKUP($A82,'tabela 02'!$A$1:$AF$250,AC$1,FALSE)</f>
        <v>10</v>
      </c>
      <c r="AD82" s="17">
        <f>VLOOKUP($A82,'tabela 02'!$A$1:$AF$250,AD$1,FALSE)</f>
        <v>67</v>
      </c>
      <c r="AE82" s="18">
        <f t="shared" si="2"/>
        <v>37922</v>
      </c>
      <c r="AF82" s="28" t="str">
        <f t="shared" si="3"/>
        <v>SIM</v>
      </c>
    </row>
    <row r="83" spans="1:32" ht="28.5" customHeight="1" x14ac:dyDescent="0.25">
      <c r="A83" s="12">
        <v>80</v>
      </c>
      <c r="B83" s="13">
        <f>VLOOKUP(A83,'tabela 02'!$A$1:$AF$250,2,FALSE)</f>
        <v>3492</v>
      </c>
      <c r="C83" s="14" t="str">
        <f>VLOOKUP(A83,'tabela 02'!$A$1:$AF$250,3,FALSE)</f>
        <v>Serviço de manutenção corretiva com o reparo da placa eletrônica da condensadora, de ar condicionado do tipo Split (inverter ou convencional), de 18.000 a 24.000 Btus.</v>
      </c>
      <c r="D83" s="15" t="str">
        <f>VLOOKUP(A83,'tabela 02'!$A$1:$AF$250,4,FALSE)</f>
        <v>UNIDADE</v>
      </c>
      <c r="E83" s="16">
        <f>VLOOKUP(A83,'tabela 02'!$A$1:$AF$250,5,FALSE)</f>
        <v>454</v>
      </c>
      <c r="F83" s="17">
        <f>VLOOKUP($A83,'tabela 02'!$A$1:$AF$250,F$1,FALSE)</f>
        <v>13</v>
      </c>
      <c r="G83" s="17">
        <f>VLOOKUP($A83,'tabela 02'!$A$1:$AF$250,G$1,FALSE)</f>
        <v>62</v>
      </c>
      <c r="H83" s="17">
        <f>VLOOKUP($A83,'tabela 02'!$A$1:$AF$250,H$1,FALSE)</f>
        <v>62</v>
      </c>
      <c r="I83" s="17">
        <f>VLOOKUP($A83,'tabela 02'!$A$1:$AF$250,I$1,FALSE)</f>
        <v>0</v>
      </c>
      <c r="J83" s="17">
        <f>VLOOKUP($A83,'tabela 02'!$A$1:$AF$250,J$1,FALSE)</f>
        <v>0</v>
      </c>
      <c r="K83" s="17">
        <f>VLOOKUP($A83,'tabela 02'!$A$1:$AF$250,K$1,FALSE)</f>
        <v>0</v>
      </c>
      <c r="L83" s="17">
        <f>VLOOKUP($A83,'tabela 02'!$A$1:$AF$250,L$1,FALSE)</f>
        <v>2</v>
      </c>
      <c r="M83" s="17">
        <f>VLOOKUP($A83,'tabela 02'!$A$1:$AF$250,M$1,FALSE)</f>
        <v>10</v>
      </c>
      <c r="N83" s="17">
        <f>VLOOKUP($A83,'tabela 02'!$A$1:$AF$250,N$1,FALSE)</f>
        <v>10</v>
      </c>
      <c r="O83" s="17">
        <f>VLOOKUP($A83,'tabela 02'!$A$1:$AF$250,O$1,FALSE)</f>
        <v>2</v>
      </c>
      <c r="P83" s="17">
        <f>VLOOKUP($A83,'tabela 02'!$A$1:$AF$250,P$1,FALSE)</f>
        <v>10</v>
      </c>
      <c r="Q83" s="17">
        <f>VLOOKUP($A83,'tabela 02'!$A$1:$AF$250,Q$1,FALSE)</f>
        <v>10</v>
      </c>
      <c r="R83" s="17">
        <f>VLOOKUP($A83,'tabela 02'!$A$1:$AF$250,R$1,FALSE)</f>
        <v>4</v>
      </c>
      <c r="S83" s="17">
        <f>VLOOKUP($A83,'tabela 02'!$A$1:$AF$250,S$1,FALSE)</f>
        <v>18</v>
      </c>
      <c r="T83" s="17">
        <f>VLOOKUP($A83,'tabela 02'!$A$1:$AF$250,T$1,FALSE)</f>
        <v>18</v>
      </c>
      <c r="U83" s="17">
        <f>VLOOKUP($A83,'tabela 02'!$A$1:$AF$250,U$1,FALSE)</f>
        <v>0</v>
      </c>
      <c r="V83" s="17">
        <f>VLOOKUP($A83,'tabela 02'!$A$1:$AF$250,V$1,FALSE)</f>
        <v>0</v>
      </c>
      <c r="W83" s="17">
        <f>VLOOKUP($A83,'tabela 02'!$A$1:$AF$250,W$1,FALSE)</f>
        <v>0</v>
      </c>
      <c r="X83" s="17">
        <f>VLOOKUP($A83,'tabela 02'!$A$1:$AF$250,X$1,FALSE)</f>
        <v>3</v>
      </c>
      <c r="Y83" s="17">
        <f>VLOOKUP($A83,'tabela 02'!$A$1:$AF$250,Y$1,FALSE)</f>
        <v>14</v>
      </c>
      <c r="Z83" s="17">
        <f>VLOOKUP($A83,'tabela 02'!$A$1:$AF$250,Z$1,FALSE)</f>
        <v>14</v>
      </c>
      <c r="AA83" s="17">
        <f>VLOOKUP($A83,'tabela 02'!$A$1:$AF$250,AA$1,FALSE)</f>
        <v>2</v>
      </c>
      <c r="AB83" s="17">
        <f>VLOOKUP($A83,'tabela 02'!$A$1:$AF$250,AB$1,FALSE)</f>
        <v>10</v>
      </c>
      <c r="AC83" s="17">
        <f>VLOOKUP($A83,'tabela 02'!$A$1:$AF$250,AC$1,FALSE)</f>
        <v>10</v>
      </c>
      <c r="AD83" s="17">
        <f>VLOOKUP($A83,'tabela 02'!$A$1:$AF$250,AD$1,FALSE)</f>
        <v>62</v>
      </c>
      <c r="AE83" s="18">
        <f t="shared" si="2"/>
        <v>28148</v>
      </c>
      <c r="AF83" s="28" t="str">
        <f t="shared" si="3"/>
        <v>SIM</v>
      </c>
    </row>
    <row r="84" spans="1:32" ht="28.5" customHeight="1" x14ac:dyDescent="0.25">
      <c r="A84" s="12">
        <v>81</v>
      </c>
      <c r="B84" s="13">
        <f>VLOOKUP(A84,'tabela 02'!$A$1:$AF$250,2,FALSE)</f>
        <v>3492</v>
      </c>
      <c r="C84" s="14" t="str">
        <f>VLOOKUP(A84,'tabela 02'!$A$1:$AF$250,3,FALSE)</f>
        <v>Serviço    de  manutenção    corretiva  com fornecimento de material e aplicação de peças, realizando a substituição de motor do ventilador da unidade externa, de ar condicionado do tipo Split (inverter ou convencional) , de 18.000 a 24.000 Btus.</v>
      </c>
      <c r="D84" s="15" t="str">
        <f>VLOOKUP(A84,'tabela 02'!$A$1:$AF$250,4,FALSE)</f>
        <v>UNIDADE</v>
      </c>
      <c r="E84" s="16">
        <f>VLOOKUP(A84,'tabela 02'!$A$1:$AF$250,5,FALSE)</f>
        <v>564.33000000000004</v>
      </c>
      <c r="F84" s="17">
        <f>VLOOKUP($A84,'tabela 02'!$A$1:$AF$250,F$1,FALSE)</f>
        <v>13</v>
      </c>
      <c r="G84" s="17">
        <f>VLOOKUP($A84,'tabela 02'!$A$1:$AF$250,G$1,FALSE)</f>
        <v>63</v>
      </c>
      <c r="H84" s="17">
        <f>VLOOKUP($A84,'tabela 02'!$A$1:$AF$250,H$1,FALSE)</f>
        <v>63</v>
      </c>
      <c r="I84" s="17">
        <f>VLOOKUP($A84,'tabela 02'!$A$1:$AF$250,I$1,FALSE)</f>
        <v>0</v>
      </c>
      <c r="J84" s="17">
        <f>VLOOKUP($A84,'tabela 02'!$A$1:$AF$250,J$1,FALSE)</f>
        <v>0</v>
      </c>
      <c r="K84" s="17">
        <f>VLOOKUP($A84,'tabela 02'!$A$1:$AF$250,K$1,FALSE)</f>
        <v>0</v>
      </c>
      <c r="L84" s="17">
        <f>VLOOKUP($A84,'tabela 02'!$A$1:$AF$250,L$1,FALSE)</f>
        <v>2</v>
      </c>
      <c r="M84" s="17">
        <f>VLOOKUP($A84,'tabela 02'!$A$1:$AF$250,M$1,FALSE)</f>
        <v>10</v>
      </c>
      <c r="N84" s="17">
        <f>VLOOKUP($A84,'tabela 02'!$A$1:$AF$250,N$1,FALSE)</f>
        <v>10</v>
      </c>
      <c r="O84" s="17">
        <f>VLOOKUP($A84,'tabela 02'!$A$1:$AF$250,O$1,FALSE)</f>
        <v>2</v>
      </c>
      <c r="P84" s="17">
        <f>VLOOKUP($A84,'tabela 02'!$A$1:$AF$250,P$1,FALSE)</f>
        <v>10</v>
      </c>
      <c r="Q84" s="17">
        <f>VLOOKUP($A84,'tabela 02'!$A$1:$AF$250,Q$1,FALSE)</f>
        <v>10</v>
      </c>
      <c r="R84" s="17">
        <f>VLOOKUP($A84,'tabela 02'!$A$1:$AF$250,R$1,FALSE)</f>
        <v>3</v>
      </c>
      <c r="S84" s="17">
        <f>VLOOKUP($A84,'tabela 02'!$A$1:$AF$250,S$1,FALSE)</f>
        <v>14</v>
      </c>
      <c r="T84" s="17">
        <f>VLOOKUP($A84,'tabela 02'!$A$1:$AF$250,T$1,FALSE)</f>
        <v>14</v>
      </c>
      <c r="U84" s="17">
        <f>VLOOKUP($A84,'tabela 02'!$A$1:$AF$250,U$1,FALSE)</f>
        <v>1</v>
      </c>
      <c r="V84" s="17">
        <f>VLOOKUP($A84,'tabela 02'!$A$1:$AF$250,V$1,FALSE)</f>
        <v>5</v>
      </c>
      <c r="W84" s="17">
        <f>VLOOKUP($A84,'tabela 02'!$A$1:$AF$250,W$1,FALSE)</f>
        <v>5</v>
      </c>
      <c r="X84" s="17">
        <f>VLOOKUP($A84,'tabela 02'!$A$1:$AF$250,X$1,FALSE)</f>
        <v>3</v>
      </c>
      <c r="Y84" s="17">
        <f>VLOOKUP($A84,'tabela 02'!$A$1:$AF$250,Y$1,FALSE)</f>
        <v>14</v>
      </c>
      <c r="Z84" s="17">
        <f>VLOOKUP($A84,'tabela 02'!$A$1:$AF$250,Z$1,FALSE)</f>
        <v>14</v>
      </c>
      <c r="AA84" s="17">
        <f>VLOOKUP($A84,'tabela 02'!$A$1:$AF$250,AA$1,FALSE)</f>
        <v>2</v>
      </c>
      <c r="AB84" s="17">
        <f>VLOOKUP($A84,'tabela 02'!$A$1:$AF$250,AB$1,FALSE)</f>
        <v>10</v>
      </c>
      <c r="AC84" s="17">
        <f>VLOOKUP($A84,'tabela 02'!$A$1:$AF$250,AC$1,FALSE)</f>
        <v>10</v>
      </c>
      <c r="AD84" s="17">
        <f>VLOOKUP($A84,'tabela 02'!$A$1:$AF$250,AD$1,FALSE)</f>
        <v>63</v>
      </c>
      <c r="AE84" s="18">
        <f t="shared" si="2"/>
        <v>35552.79</v>
      </c>
      <c r="AF84" s="28" t="str">
        <f t="shared" si="3"/>
        <v>SIM</v>
      </c>
    </row>
    <row r="85" spans="1:32" ht="28.5" customHeight="1" x14ac:dyDescent="0.25">
      <c r="A85" s="12">
        <v>82</v>
      </c>
      <c r="B85" s="13">
        <f>VLOOKUP(A85,'tabela 02'!$A$1:$AF$250,2,FALSE)</f>
        <v>3492</v>
      </c>
      <c r="C85" s="14" t="str">
        <f>VLOOKUP(A85,'tabela 02'!$A$1:$AF$250,3,FALSE)</f>
        <v>Serviço    de  manutenção   corretiva  com reparo de motor do ventilador da unidade externa, de ar condicionado do tipo Split (inverter ou convencional), de 18.000 a 24.000 Btus.</v>
      </c>
      <c r="D85" s="15" t="str">
        <f>VLOOKUP(A85,'tabela 02'!$A$1:$AF$250,4,FALSE)</f>
        <v>UNIDADE</v>
      </c>
      <c r="E85" s="16">
        <f>VLOOKUP(A85,'tabela 02'!$A$1:$AF$250,5,FALSE)</f>
        <v>430</v>
      </c>
      <c r="F85" s="17">
        <f>VLOOKUP($A85,'tabela 02'!$A$1:$AF$250,F$1,FALSE)</f>
        <v>15</v>
      </c>
      <c r="G85" s="17">
        <f>VLOOKUP($A85,'tabela 02'!$A$1:$AF$250,G$1,FALSE)</f>
        <v>72</v>
      </c>
      <c r="H85" s="17">
        <f>VLOOKUP($A85,'tabela 02'!$A$1:$AF$250,H$1,FALSE)</f>
        <v>72</v>
      </c>
      <c r="I85" s="17">
        <f>VLOOKUP($A85,'tabela 02'!$A$1:$AF$250,I$1,FALSE)</f>
        <v>0</v>
      </c>
      <c r="J85" s="17">
        <f>VLOOKUP($A85,'tabela 02'!$A$1:$AF$250,J$1,FALSE)</f>
        <v>0</v>
      </c>
      <c r="K85" s="17">
        <f>VLOOKUP($A85,'tabela 02'!$A$1:$AF$250,K$1,FALSE)</f>
        <v>0</v>
      </c>
      <c r="L85" s="17">
        <f>VLOOKUP($A85,'tabela 02'!$A$1:$AF$250,L$1,FALSE)</f>
        <v>2</v>
      </c>
      <c r="M85" s="17">
        <f>VLOOKUP($A85,'tabela 02'!$A$1:$AF$250,M$1,FALSE)</f>
        <v>10</v>
      </c>
      <c r="N85" s="17">
        <f>VLOOKUP($A85,'tabela 02'!$A$1:$AF$250,N$1,FALSE)</f>
        <v>10</v>
      </c>
      <c r="O85" s="17">
        <f>VLOOKUP($A85,'tabela 02'!$A$1:$AF$250,O$1,FALSE)</f>
        <v>2</v>
      </c>
      <c r="P85" s="17">
        <f>VLOOKUP($A85,'tabela 02'!$A$1:$AF$250,P$1,FALSE)</f>
        <v>10</v>
      </c>
      <c r="Q85" s="17">
        <f>VLOOKUP($A85,'tabela 02'!$A$1:$AF$250,Q$1,FALSE)</f>
        <v>10</v>
      </c>
      <c r="R85" s="17">
        <f>VLOOKUP($A85,'tabela 02'!$A$1:$AF$250,R$1,FALSE)</f>
        <v>6</v>
      </c>
      <c r="S85" s="17">
        <f>VLOOKUP($A85,'tabela 02'!$A$1:$AF$250,S$1,FALSE)</f>
        <v>28</v>
      </c>
      <c r="T85" s="17">
        <f>VLOOKUP($A85,'tabela 02'!$A$1:$AF$250,T$1,FALSE)</f>
        <v>28</v>
      </c>
      <c r="U85" s="17">
        <f>VLOOKUP($A85,'tabela 02'!$A$1:$AF$250,U$1,FALSE)</f>
        <v>0</v>
      </c>
      <c r="V85" s="17">
        <f>VLOOKUP($A85,'tabela 02'!$A$1:$AF$250,V$1,FALSE)</f>
        <v>0</v>
      </c>
      <c r="W85" s="17">
        <f>VLOOKUP($A85,'tabela 02'!$A$1:$AF$250,W$1,FALSE)</f>
        <v>0</v>
      </c>
      <c r="X85" s="17">
        <f>VLOOKUP($A85,'tabela 02'!$A$1:$AF$250,X$1,FALSE)</f>
        <v>3</v>
      </c>
      <c r="Y85" s="17">
        <f>VLOOKUP($A85,'tabela 02'!$A$1:$AF$250,Y$1,FALSE)</f>
        <v>14</v>
      </c>
      <c r="Z85" s="17">
        <f>VLOOKUP($A85,'tabela 02'!$A$1:$AF$250,Z$1,FALSE)</f>
        <v>14</v>
      </c>
      <c r="AA85" s="17">
        <f>VLOOKUP($A85,'tabela 02'!$A$1:$AF$250,AA$1,FALSE)</f>
        <v>2</v>
      </c>
      <c r="AB85" s="17">
        <f>VLOOKUP($A85,'tabela 02'!$A$1:$AF$250,AB$1,FALSE)</f>
        <v>10</v>
      </c>
      <c r="AC85" s="17">
        <f>VLOOKUP($A85,'tabela 02'!$A$1:$AF$250,AC$1,FALSE)</f>
        <v>10</v>
      </c>
      <c r="AD85" s="17">
        <f>VLOOKUP($A85,'tabela 02'!$A$1:$AF$250,AD$1,FALSE)</f>
        <v>72</v>
      </c>
      <c r="AE85" s="18">
        <f t="shared" si="2"/>
        <v>30960</v>
      </c>
      <c r="AF85" s="28" t="str">
        <f t="shared" si="3"/>
        <v>SIM</v>
      </c>
    </row>
    <row r="86" spans="1:32" ht="28.5" customHeight="1" x14ac:dyDescent="0.25">
      <c r="A86" s="12">
        <v>83</v>
      </c>
      <c r="B86" s="13">
        <f>VLOOKUP(A86,'tabela 02'!$A$1:$AF$250,2,FALSE)</f>
        <v>3492</v>
      </c>
      <c r="C86" s="14" t="str">
        <f>VLOOKUP(A86,'tabela 02'!$A$1:$AF$250,3,FALSE)</f>
        <v>Serviço    de  manutenção    corretiva   com fornecimento de material e aplicação de peças, realizando a substituição de motor do ventilador da unidade interna, de ar condicionado do tipo Split (convencional), de 18.000 a 24.000 Btus.</v>
      </c>
      <c r="D86" s="15" t="str">
        <f>VLOOKUP(A86,'tabela 02'!$A$1:$AF$250,4,FALSE)</f>
        <v>UNIDADE</v>
      </c>
      <c r="E86" s="16">
        <f>VLOOKUP(A86,'tabela 02'!$A$1:$AF$250,5,FALSE)</f>
        <v>564.33000000000004</v>
      </c>
      <c r="F86" s="17">
        <f>VLOOKUP($A86,'tabela 02'!$A$1:$AF$250,F$1,FALSE)</f>
        <v>16</v>
      </c>
      <c r="G86" s="17">
        <f>VLOOKUP($A86,'tabela 02'!$A$1:$AF$250,G$1,FALSE)</f>
        <v>77</v>
      </c>
      <c r="H86" s="17">
        <f>VLOOKUP($A86,'tabela 02'!$A$1:$AF$250,H$1,FALSE)</f>
        <v>77</v>
      </c>
      <c r="I86" s="17">
        <f>VLOOKUP($A86,'tabela 02'!$A$1:$AF$250,I$1,FALSE)</f>
        <v>0</v>
      </c>
      <c r="J86" s="17">
        <f>VLOOKUP($A86,'tabela 02'!$A$1:$AF$250,J$1,FALSE)</f>
        <v>0</v>
      </c>
      <c r="K86" s="17">
        <f>VLOOKUP($A86,'tabela 02'!$A$1:$AF$250,K$1,FALSE)</f>
        <v>0</v>
      </c>
      <c r="L86" s="17">
        <f>VLOOKUP($A86,'tabela 02'!$A$1:$AF$250,L$1,FALSE)</f>
        <v>2</v>
      </c>
      <c r="M86" s="17">
        <f>VLOOKUP($A86,'tabela 02'!$A$1:$AF$250,M$1,FALSE)</f>
        <v>10</v>
      </c>
      <c r="N86" s="17">
        <f>VLOOKUP($A86,'tabela 02'!$A$1:$AF$250,N$1,FALSE)</f>
        <v>10</v>
      </c>
      <c r="O86" s="17">
        <f>VLOOKUP($A86,'tabela 02'!$A$1:$AF$250,O$1,FALSE)</f>
        <v>2</v>
      </c>
      <c r="P86" s="17">
        <f>VLOOKUP($A86,'tabela 02'!$A$1:$AF$250,P$1,FALSE)</f>
        <v>10</v>
      </c>
      <c r="Q86" s="17">
        <f>VLOOKUP($A86,'tabela 02'!$A$1:$AF$250,Q$1,FALSE)</f>
        <v>10</v>
      </c>
      <c r="R86" s="17">
        <f>VLOOKUP($A86,'tabela 02'!$A$1:$AF$250,R$1,FALSE)</f>
        <v>6</v>
      </c>
      <c r="S86" s="17">
        <f>VLOOKUP($A86,'tabela 02'!$A$1:$AF$250,S$1,FALSE)</f>
        <v>28</v>
      </c>
      <c r="T86" s="17">
        <f>VLOOKUP($A86,'tabela 02'!$A$1:$AF$250,T$1,FALSE)</f>
        <v>28</v>
      </c>
      <c r="U86" s="17">
        <f>VLOOKUP($A86,'tabela 02'!$A$1:$AF$250,U$1,FALSE)</f>
        <v>1</v>
      </c>
      <c r="V86" s="17">
        <f>VLOOKUP($A86,'tabela 02'!$A$1:$AF$250,V$1,FALSE)</f>
        <v>5</v>
      </c>
      <c r="W86" s="17">
        <f>VLOOKUP($A86,'tabela 02'!$A$1:$AF$250,W$1,FALSE)</f>
        <v>5</v>
      </c>
      <c r="X86" s="17">
        <f>VLOOKUP($A86,'tabela 02'!$A$1:$AF$250,X$1,FALSE)</f>
        <v>3</v>
      </c>
      <c r="Y86" s="17">
        <f>VLOOKUP($A86,'tabela 02'!$A$1:$AF$250,Y$1,FALSE)</f>
        <v>14</v>
      </c>
      <c r="Z86" s="17">
        <f>VLOOKUP($A86,'tabela 02'!$A$1:$AF$250,Z$1,FALSE)</f>
        <v>14</v>
      </c>
      <c r="AA86" s="17">
        <f>VLOOKUP($A86,'tabela 02'!$A$1:$AF$250,AA$1,FALSE)</f>
        <v>2</v>
      </c>
      <c r="AB86" s="17">
        <f>VLOOKUP($A86,'tabela 02'!$A$1:$AF$250,AB$1,FALSE)</f>
        <v>10</v>
      </c>
      <c r="AC86" s="17">
        <f>VLOOKUP($A86,'tabela 02'!$A$1:$AF$250,AC$1,FALSE)</f>
        <v>10</v>
      </c>
      <c r="AD86" s="17">
        <f>VLOOKUP($A86,'tabela 02'!$A$1:$AF$250,AD$1,FALSE)</f>
        <v>77</v>
      </c>
      <c r="AE86" s="18">
        <f t="shared" si="2"/>
        <v>43453.41</v>
      </c>
      <c r="AF86" s="28" t="str">
        <f t="shared" si="3"/>
        <v>SIM</v>
      </c>
    </row>
    <row r="87" spans="1:32" ht="28.5" customHeight="1" x14ac:dyDescent="0.25">
      <c r="A87" s="12">
        <v>84</v>
      </c>
      <c r="B87" s="13">
        <f>VLOOKUP(A87,'tabela 02'!$A$1:$AF$250,2,FALSE)</f>
        <v>3492</v>
      </c>
      <c r="C87" s="14" t="str">
        <f>VLOOKUP(A87,'tabela 02'!$A$1:$AF$250,3,FALSE)</f>
        <v>Serviço    de  manutenção    corretiva com reparo de motor do ventilador da unidade interna, de ar condicionado do tipo Split (convencional), de 18.000 a 24.000 Btus.</v>
      </c>
      <c r="D87" s="15" t="str">
        <f>VLOOKUP(A87,'tabela 02'!$A$1:$AF$250,4,FALSE)</f>
        <v>UNIDADE</v>
      </c>
      <c r="E87" s="16">
        <f>VLOOKUP(A87,'tabela 02'!$A$1:$AF$250,5,FALSE)</f>
        <v>430</v>
      </c>
      <c r="F87" s="17">
        <f>VLOOKUP($A87,'tabela 02'!$A$1:$AF$250,F$1,FALSE)</f>
        <v>15</v>
      </c>
      <c r="G87" s="17">
        <f>VLOOKUP($A87,'tabela 02'!$A$1:$AF$250,G$1,FALSE)</f>
        <v>72</v>
      </c>
      <c r="H87" s="17">
        <f>VLOOKUP($A87,'tabela 02'!$A$1:$AF$250,H$1,FALSE)</f>
        <v>72</v>
      </c>
      <c r="I87" s="17">
        <f>VLOOKUP($A87,'tabela 02'!$A$1:$AF$250,I$1,FALSE)</f>
        <v>0</v>
      </c>
      <c r="J87" s="17">
        <f>VLOOKUP($A87,'tabela 02'!$A$1:$AF$250,J$1,FALSE)</f>
        <v>0</v>
      </c>
      <c r="K87" s="17">
        <f>VLOOKUP($A87,'tabela 02'!$A$1:$AF$250,K$1,FALSE)</f>
        <v>0</v>
      </c>
      <c r="L87" s="17">
        <f>VLOOKUP($A87,'tabela 02'!$A$1:$AF$250,L$1,FALSE)</f>
        <v>2</v>
      </c>
      <c r="M87" s="17">
        <f>VLOOKUP($A87,'tabela 02'!$A$1:$AF$250,M$1,FALSE)</f>
        <v>10</v>
      </c>
      <c r="N87" s="17">
        <f>VLOOKUP($A87,'tabela 02'!$A$1:$AF$250,N$1,FALSE)</f>
        <v>10</v>
      </c>
      <c r="O87" s="17">
        <f>VLOOKUP($A87,'tabela 02'!$A$1:$AF$250,O$1,FALSE)</f>
        <v>2</v>
      </c>
      <c r="P87" s="17">
        <f>VLOOKUP($A87,'tabela 02'!$A$1:$AF$250,P$1,FALSE)</f>
        <v>10</v>
      </c>
      <c r="Q87" s="17">
        <f>VLOOKUP($A87,'tabela 02'!$A$1:$AF$250,Q$1,FALSE)</f>
        <v>10</v>
      </c>
      <c r="R87" s="17">
        <f>VLOOKUP($A87,'tabela 02'!$A$1:$AF$250,R$1,FALSE)</f>
        <v>6</v>
      </c>
      <c r="S87" s="17">
        <f>VLOOKUP($A87,'tabela 02'!$A$1:$AF$250,S$1,FALSE)</f>
        <v>28</v>
      </c>
      <c r="T87" s="17">
        <f>VLOOKUP($A87,'tabela 02'!$A$1:$AF$250,T$1,FALSE)</f>
        <v>28</v>
      </c>
      <c r="U87" s="17">
        <f>VLOOKUP($A87,'tabela 02'!$A$1:$AF$250,U$1,FALSE)</f>
        <v>0</v>
      </c>
      <c r="V87" s="17">
        <f>VLOOKUP($A87,'tabela 02'!$A$1:$AF$250,V$1,FALSE)</f>
        <v>0</v>
      </c>
      <c r="W87" s="17">
        <f>VLOOKUP($A87,'tabela 02'!$A$1:$AF$250,W$1,FALSE)</f>
        <v>0</v>
      </c>
      <c r="X87" s="17">
        <f>VLOOKUP($A87,'tabela 02'!$A$1:$AF$250,X$1,FALSE)</f>
        <v>3</v>
      </c>
      <c r="Y87" s="17">
        <f>VLOOKUP($A87,'tabela 02'!$A$1:$AF$250,Y$1,FALSE)</f>
        <v>14</v>
      </c>
      <c r="Z87" s="17">
        <f>VLOOKUP($A87,'tabela 02'!$A$1:$AF$250,Z$1,FALSE)</f>
        <v>14</v>
      </c>
      <c r="AA87" s="17">
        <f>VLOOKUP($A87,'tabela 02'!$A$1:$AF$250,AA$1,FALSE)</f>
        <v>2</v>
      </c>
      <c r="AB87" s="17">
        <f>VLOOKUP($A87,'tabela 02'!$A$1:$AF$250,AB$1,FALSE)</f>
        <v>10</v>
      </c>
      <c r="AC87" s="17">
        <f>VLOOKUP($A87,'tabela 02'!$A$1:$AF$250,AC$1,FALSE)</f>
        <v>10</v>
      </c>
      <c r="AD87" s="17">
        <f>VLOOKUP($A87,'tabela 02'!$A$1:$AF$250,AD$1,FALSE)</f>
        <v>72</v>
      </c>
      <c r="AE87" s="18">
        <f t="shared" si="2"/>
        <v>30960</v>
      </c>
      <c r="AF87" s="28" t="str">
        <f t="shared" si="3"/>
        <v>SIM</v>
      </c>
    </row>
    <row r="88" spans="1:32" ht="28.5" customHeight="1" x14ac:dyDescent="0.25">
      <c r="A88" s="12">
        <v>85</v>
      </c>
      <c r="B88" s="13">
        <f>VLOOKUP(A88,'tabela 02'!$A$1:$AF$250,2,FALSE)</f>
        <v>3492</v>
      </c>
      <c r="C88" s="14" t="str">
        <f>VLOOKUP(A88,'tabela 02'!$A$1:$AF$250,3,FALSE)</f>
        <v>Serviço    de     manutenção    corretiva com fornecimento de material e aplicação de peças, realizando a substituição da turbina da unidade interna, de ar condicionado do tipo Split (inverter ou convencional), de 18.000 a 24.000 Btus.</v>
      </c>
      <c r="D88" s="15" t="str">
        <f>VLOOKUP(A88,'tabela 02'!$A$1:$AF$250,4,FALSE)</f>
        <v>UNIDADE</v>
      </c>
      <c r="E88" s="16">
        <f>VLOOKUP(A88,'tabela 02'!$A$1:$AF$250,5,FALSE)</f>
        <v>430</v>
      </c>
      <c r="F88" s="17">
        <f>VLOOKUP($A88,'tabela 02'!$A$1:$AF$250,F$1,FALSE)</f>
        <v>14</v>
      </c>
      <c r="G88" s="17">
        <f>VLOOKUP($A88,'tabela 02'!$A$1:$AF$250,G$1,FALSE)</f>
        <v>67</v>
      </c>
      <c r="H88" s="17">
        <f>VLOOKUP($A88,'tabela 02'!$A$1:$AF$250,H$1,FALSE)</f>
        <v>67</v>
      </c>
      <c r="I88" s="17">
        <f>VLOOKUP($A88,'tabela 02'!$A$1:$AF$250,I$1,FALSE)</f>
        <v>0</v>
      </c>
      <c r="J88" s="17">
        <f>VLOOKUP($A88,'tabela 02'!$A$1:$AF$250,J$1,FALSE)</f>
        <v>0</v>
      </c>
      <c r="K88" s="17">
        <f>VLOOKUP($A88,'tabela 02'!$A$1:$AF$250,K$1,FALSE)</f>
        <v>0</v>
      </c>
      <c r="L88" s="17">
        <f>VLOOKUP($A88,'tabela 02'!$A$1:$AF$250,L$1,FALSE)</f>
        <v>2</v>
      </c>
      <c r="M88" s="17">
        <f>VLOOKUP($A88,'tabela 02'!$A$1:$AF$250,M$1,FALSE)</f>
        <v>10</v>
      </c>
      <c r="N88" s="17">
        <f>VLOOKUP($A88,'tabela 02'!$A$1:$AF$250,N$1,FALSE)</f>
        <v>10</v>
      </c>
      <c r="O88" s="17">
        <f>VLOOKUP($A88,'tabela 02'!$A$1:$AF$250,O$1,FALSE)</f>
        <v>2</v>
      </c>
      <c r="P88" s="17">
        <f>VLOOKUP($A88,'tabela 02'!$A$1:$AF$250,P$1,FALSE)</f>
        <v>10</v>
      </c>
      <c r="Q88" s="17">
        <f>VLOOKUP($A88,'tabela 02'!$A$1:$AF$250,Q$1,FALSE)</f>
        <v>10</v>
      </c>
      <c r="R88" s="17">
        <f>VLOOKUP($A88,'tabela 02'!$A$1:$AF$250,R$1,FALSE)</f>
        <v>4</v>
      </c>
      <c r="S88" s="17">
        <f>VLOOKUP($A88,'tabela 02'!$A$1:$AF$250,S$1,FALSE)</f>
        <v>18</v>
      </c>
      <c r="T88" s="17">
        <f>VLOOKUP($A88,'tabela 02'!$A$1:$AF$250,T$1,FALSE)</f>
        <v>18</v>
      </c>
      <c r="U88" s="17">
        <f>VLOOKUP($A88,'tabela 02'!$A$1:$AF$250,U$1,FALSE)</f>
        <v>1</v>
      </c>
      <c r="V88" s="17">
        <f>VLOOKUP($A88,'tabela 02'!$A$1:$AF$250,V$1,FALSE)</f>
        <v>5</v>
      </c>
      <c r="W88" s="17">
        <f>VLOOKUP($A88,'tabela 02'!$A$1:$AF$250,W$1,FALSE)</f>
        <v>5</v>
      </c>
      <c r="X88" s="17">
        <f>VLOOKUP($A88,'tabela 02'!$A$1:$AF$250,X$1,FALSE)</f>
        <v>3</v>
      </c>
      <c r="Y88" s="17">
        <f>VLOOKUP($A88,'tabela 02'!$A$1:$AF$250,Y$1,FALSE)</f>
        <v>14</v>
      </c>
      <c r="Z88" s="17">
        <f>VLOOKUP($A88,'tabela 02'!$A$1:$AF$250,Z$1,FALSE)</f>
        <v>14</v>
      </c>
      <c r="AA88" s="17">
        <f>VLOOKUP($A88,'tabela 02'!$A$1:$AF$250,AA$1,FALSE)</f>
        <v>2</v>
      </c>
      <c r="AB88" s="17">
        <f>VLOOKUP($A88,'tabela 02'!$A$1:$AF$250,AB$1,FALSE)</f>
        <v>10</v>
      </c>
      <c r="AC88" s="17">
        <f>VLOOKUP($A88,'tabela 02'!$A$1:$AF$250,AC$1,FALSE)</f>
        <v>10</v>
      </c>
      <c r="AD88" s="17">
        <f>VLOOKUP($A88,'tabela 02'!$A$1:$AF$250,AD$1,FALSE)</f>
        <v>67</v>
      </c>
      <c r="AE88" s="18">
        <f t="shared" si="2"/>
        <v>28810</v>
      </c>
      <c r="AF88" s="28" t="str">
        <f t="shared" si="3"/>
        <v>SIM</v>
      </c>
    </row>
    <row r="89" spans="1:32" ht="28.5" customHeight="1" x14ac:dyDescent="0.25">
      <c r="A89" s="12">
        <v>86</v>
      </c>
      <c r="B89" s="13">
        <f>VLOOKUP(A89,'tabela 02'!$A$1:$AF$250,2,FALSE)</f>
        <v>3492</v>
      </c>
      <c r="C89" s="14" t="str">
        <f>VLOOKUP(A89,'tabela 02'!$A$1:$AF$250,3,FALSE)</f>
        <v>Serviço    de     manutenção    corretiva    com fornecimento de material e aplicação de peças, realizando a substituição de dispositivos de expansão (válvula eletrônica, tubo capilar ou pistão, de ar condicionado do tipo Split (inverter ou convencional), de 18.000 a 24.000 Btus.</v>
      </c>
      <c r="D89" s="15" t="str">
        <f>VLOOKUP(A89,'tabela 02'!$A$1:$AF$250,4,FALSE)</f>
        <v>UNIDADE</v>
      </c>
      <c r="E89" s="16">
        <f>VLOOKUP(A89,'tabela 02'!$A$1:$AF$250,5,FALSE)</f>
        <v>223.33</v>
      </c>
      <c r="F89" s="17">
        <f>VLOOKUP($A89,'tabela 02'!$A$1:$AF$250,F$1,FALSE)</f>
        <v>14</v>
      </c>
      <c r="G89" s="17">
        <f>VLOOKUP($A89,'tabela 02'!$A$1:$AF$250,G$1,FALSE)</f>
        <v>67</v>
      </c>
      <c r="H89" s="17">
        <f>VLOOKUP($A89,'tabela 02'!$A$1:$AF$250,H$1,FALSE)</f>
        <v>67</v>
      </c>
      <c r="I89" s="17">
        <f>VLOOKUP($A89,'tabela 02'!$A$1:$AF$250,I$1,FALSE)</f>
        <v>0</v>
      </c>
      <c r="J89" s="17">
        <f>VLOOKUP($A89,'tabela 02'!$A$1:$AF$250,J$1,FALSE)</f>
        <v>0</v>
      </c>
      <c r="K89" s="17">
        <f>VLOOKUP($A89,'tabela 02'!$A$1:$AF$250,K$1,FALSE)</f>
        <v>0</v>
      </c>
      <c r="L89" s="17">
        <f>VLOOKUP($A89,'tabela 02'!$A$1:$AF$250,L$1,FALSE)</f>
        <v>2</v>
      </c>
      <c r="M89" s="17">
        <f>VLOOKUP($A89,'tabela 02'!$A$1:$AF$250,M$1,FALSE)</f>
        <v>10</v>
      </c>
      <c r="N89" s="17">
        <f>VLOOKUP($A89,'tabela 02'!$A$1:$AF$250,N$1,FALSE)</f>
        <v>10</v>
      </c>
      <c r="O89" s="17">
        <f>VLOOKUP($A89,'tabela 02'!$A$1:$AF$250,O$1,FALSE)</f>
        <v>2</v>
      </c>
      <c r="P89" s="17">
        <f>VLOOKUP($A89,'tabela 02'!$A$1:$AF$250,P$1,FALSE)</f>
        <v>10</v>
      </c>
      <c r="Q89" s="17">
        <f>VLOOKUP($A89,'tabela 02'!$A$1:$AF$250,Q$1,FALSE)</f>
        <v>10</v>
      </c>
      <c r="R89" s="17">
        <f>VLOOKUP($A89,'tabela 02'!$A$1:$AF$250,R$1,FALSE)</f>
        <v>4</v>
      </c>
      <c r="S89" s="17">
        <f>VLOOKUP($A89,'tabela 02'!$A$1:$AF$250,S$1,FALSE)</f>
        <v>18</v>
      </c>
      <c r="T89" s="17">
        <f>VLOOKUP($A89,'tabela 02'!$A$1:$AF$250,T$1,FALSE)</f>
        <v>18</v>
      </c>
      <c r="U89" s="17">
        <f>VLOOKUP($A89,'tabela 02'!$A$1:$AF$250,U$1,FALSE)</f>
        <v>1</v>
      </c>
      <c r="V89" s="17">
        <f>VLOOKUP($A89,'tabela 02'!$A$1:$AF$250,V$1,FALSE)</f>
        <v>5</v>
      </c>
      <c r="W89" s="17">
        <f>VLOOKUP($A89,'tabela 02'!$A$1:$AF$250,W$1,FALSE)</f>
        <v>5</v>
      </c>
      <c r="X89" s="17">
        <f>VLOOKUP($A89,'tabela 02'!$A$1:$AF$250,X$1,FALSE)</f>
        <v>3</v>
      </c>
      <c r="Y89" s="17">
        <f>VLOOKUP($A89,'tabela 02'!$A$1:$AF$250,Y$1,FALSE)</f>
        <v>14</v>
      </c>
      <c r="Z89" s="17">
        <f>VLOOKUP($A89,'tabela 02'!$A$1:$AF$250,Z$1,FALSE)</f>
        <v>14</v>
      </c>
      <c r="AA89" s="17">
        <f>VLOOKUP($A89,'tabela 02'!$A$1:$AF$250,AA$1,FALSE)</f>
        <v>2</v>
      </c>
      <c r="AB89" s="17">
        <f>VLOOKUP($A89,'tabela 02'!$A$1:$AF$250,AB$1,FALSE)</f>
        <v>10</v>
      </c>
      <c r="AC89" s="17">
        <f>VLOOKUP($A89,'tabela 02'!$A$1:$AF$250,AC$1,FALSE)</f>
        <v>10</v>
      </c>
      <c r="AD89" s="17">
        <f>VLOOKUP($A89,'tabela 02'!$A$1:$AF$250,AD$1,FALSE)</f>
        <v>67</v>
      </c>
      <c r="AE89" s="18">
        <f t="shared" si="2"/>
        <v>14963.11</v>
      </c>
      <c r="AF89" s="28" t="str">
        <f t="shared" si="3"/>
        <v>SIM</v>
      </c>
    </row>
    <row r="90" spans="1:32" ht="28.5" customHeight="1" x14ac:dyDescent="0.25">
      <c r="A90" s="12">
        <v>87</v>
      </c>
      <c r="B90" s="13">
        <f>VLOOKUP(A90,'tabela 02'!$A$1:$AF$250,2,FALSE)</f>
        <v>3492</v>
      </c>
      <c r="C90" s="14" t="str">
        <f>VLOOKUP(A90,'tabela 02'!$A$1:$AF$250,3,FALSE)</f>
        <v>Serviço    de     manutenção    corretiva    com fornecimento de material e aplicação de peças, realizando a substituição de hélice do motor da unidade externa, de ar condicionado do tipo Split(inverter ou convencional), de 18.000 a 24.000 Btus.</v>
      </c>
      <c r="D90" s="15" t="str">
        <f>VLOOKUP(A90,'tabela 02'!$A$1:$AF$250,4,FALSE)</f>
        <v>UNIDADE</v>
      </c>
      <c r="E90" s="16">
        <f>VLOOKUP(A90,'tabela 02'!$A$1:$AF$250,5,FALSE)</f>
        <v>244.33</v>
      </c>
      <c r="F90" s="17">
        <f>VLOOKUP($A90,'tabela 02'!$A$1:$AF$250,F$1,FALSE)</f>
        <v>16</v>
      </c>
      <c r="G90" s="17">
        <f>VLOOKUP($A90,'tabela 02'!$A$1:$AF$250,G$1,FALSE)</f>
        <v>77</v>
      </c>
      <c r="H90" s="17">
        <f>VLOOKUP($A90,'tabela 02'!$A$1:$AF$250,H$1,FALSE)</f>
        <v>77</v>
      </c>
      <c r="I90" s="17">
        <f>VLOOKUP($A90,'tabela 02'!$A$1:$AF$250,I$1,FALSE)</f>
        <v>0</v>
      </c>
      <c r="J90" s="17">
        <f>VLOOKUP($A90,'tabela 02'!$A$1:$AF$250,J$1,FALSE)</f>
        <v>0</v>
      </c>
      <c r="K90" s="17">
        <f>VLOOKUP($A90,'tabela 02'!$A$1:$AF$250,K$1,FALSE)</f>
        <v>0</v>
      </c>
      <c r="L90" s="17">
        <f>VLOOKUP($A90,'tabela 02'!$A$1:$AF$250,L$1,FALSE)</f>
        <v>2</v>
      </c>
      <c r="M90" s="17">
        <f>VLOOKUP($A90,'tabela 02'!$A$1:$AF$250,M$1,FALSE)</f>
        <v>10</v>
      </c>
      <c r="N90" s="17">
        <f>VLOOKUP($A90,'tabela 02'!$A$1:$AF$250,N$1,FALSE)</f>
        <v>10</v>
      </c>
      <c r="O90" s="17">
        <f>VLOOKUP($A90,'tabela 02'!$A$1:$AF$250,O$1,FALSE)</f>
        <v>2</v>
      </c>
      <c r="P90" s="17">
        <f>VLOOKUP($A90,'tabela 02'!$A$1:$AF$250,P$1,FALSE)</f>
        <v>10</v>
      </c>
      <c r="Q90" s="17">
        <f>VLOOKUP($A90,'tabela 02'!$A$1:$AF$250,Q$1,FALSE)</f>
        <v>10</v>
      </c>
      <c r="R90" s="17">
        <f>VLOOKUP($A90,'tabela 02'!$A$1:$AF$250,R$1,FALSE)</f>
        <v>6</v>
      </c>
      <c r="S90" s="17">
        <f>VLOOKUP($A90,'tabela 02'!$A$1:$AF$250,S$1,FALSE)</f>
        <v>28</v>
      </c>
      <c r="T90" s="17">
        <f>VLOOKUP($A90,'tabela 02'!$A$1:$AF$250,T$1,FALSE)</f>
        <v>28</v>
      </c>
      <c r="U90" s="17">
        <f>VLOOKUP($A90,'tabela 02'!$A$1:$AF$250,U$1,FALSE)</f>
        <v>1</v>
      </c>
      <c r="V90" s="17">
        <f>VLOOKUP($A90,'tabela 02'!$A$1:$AF$250,V$1,FALSE)</f>
        <v>5</v>
      </c>
      <c r="W90" s="17">
        <f>VLOOKUP($A90,'tabela 02'!$A$1:$AF$250,W$1,FALSE)</f>
        <v>5</v>
      </c>
      <c r="X90" s="17">
        <f>VLOOKUP($A90,'tabela 02'!$A$1:$AF$250,X$1,FALSE)</f>
        <v>3</v>
      </c>
      <c r="Y90" s="17">
        <f>VLOOKUP($A90,'tabela 02'!$A$1:$AF$250,Y$1,FALSE)</f>
        <v>14</v>
      </c>
      <c r="Z90" s="17">
        <f>VLOOKUP($A90,'tabela 02'!$A$1:$AF$250,Z$1,FALSE)</f>
        <v>14</v>
      </c>
      <c r="AA90" s="17">
        <f>VLOOKUP($A90,'tabela 02'!$A$1:$AF$250,AA$1,FALSE)</f>
        <v>2</v>
      </c>
      <c r="AB90" s="17">
        <f>VLOOKUP($A90,'tabela 02'!$A$1:$AF$250,AB$1,FALSE)</f>
        <v>10</v>
      </c>
      <c r="AC90" s="17">
        <f>VLOOKUP($A90,'tabela 02'!$A$1:$AF$250,AC$1,FALSE)</f>
        <v>10</v>
      </c>
      <c r="AD90" s="17">
        <f>VLOOKUP($A90,'tabela 02'!$A$1:$AF$250,AD$1,FALSE)</f>
        <v>77</v>
      </c>
      <c r="AE90" s="18">
        <f t="shared" si="2"/>
        <v>18813.41</v>
      </c>
      <c r="AF90" s="28" t="str">
        <f t="shared" si="3"/>
        <v>SIM</v>
      </c>
    </row>
    <row r="91" spans="1:32" ht="28.5" customHeight="1" x14ac:dyDescent="0.25">
      <c r="A91" s="12">
        <v>88</v>
      </c>
      <c r="B91" s="13">
        <f>VLOOKUP(A91,'tabela 02'!$A$1:$AF$250,2,FALSE)</f>
        <v>3492</v>
      </c>
      <c r="C91" s="14" t="str">
        <f>VLOOKUP(A91,'tabela 02'!$A$1:$AF$250,3,FALSE)</f>
        <v>Serviço    de     manutenção    corretiva     com fornecimento de material e aplicação de peças, realizando a substituição de válvulas de serviço split da unidade externa (condensadora), de ar condicionado do tipo Split (inverter ou convencional), de 18.000 a 24.000 Btus.</v>
      </c>
      <c r="D91" s="15" t="str">
        <f>VLOOKUP(A91,'tabela 02'!$A$1:$AF$250,4,FALSE)</f>
        <v>UNIDADE</v>
      </c>
      <c r="E91" s="16">
        <f>VLOOKUP(A91,'tabela 02'!$A$1:$AF$250,5,FALSE)</f>
        <v>137.66999999999999</v>
      </c>
      <c r="F91" s="17">
        <f>VLOOKUP($A91,'tabela 02'!$A$1:$AF$250,F$1,FALSE)</f>
        <v>14</v>
      </c>
      <c r="G91" s="17">
        <f>VLOOKUP($A91,'tabela 02'!$A$1:$AF$250,G$1,FALSE)</f>
        <v>67</v>
      </c>
      <c r="H91" s="17">
        <f>VLOOKUP($A91,'tabela 02'!$A$1:$AF$250,H$1,FALSE)</f>
        <v>67</v>
      </c>
      <c r="I91" s="17">
        <f>VLOOKUP($A91,'tabela 02'!$A$1:$AF$250,I$1,FALSE)</f>
        <v>0</v>
      </c>
      <c r="J91" s="17">
        <f>VLOOKUP($A91,'tabela 02'!$A$1:$AF$250,J$1,FALSE)</f>
        <v>0</v>
      </c>
      <c r="K91" s="17">
        <f>VLOOKUP($A91,'tabela 02'!$A$1:$AF$250,K$1,FALSE)</f>
        <v>0</v>
      </c>
      <c r="L91" s="17">
        <f>VLOOKUP($A91,'tabela 02'!$A$1:$AF$250,L$1,FALSE)</f>
        <v>2</v>
      </c>
      <c r="M91" s="17">
        <f>VLOOKUP($A91,'tabela 02'!$A$1:$AF$250,M$1,FALSE)</f>
        <v>10</v>
      </c>
      <c r="N91" s="17">
        <f>VLOOKUP($A91,'tabela 02'!$A$1:$AF$250,N$1,FALSE)</f>
        <v>10</v>
      </c>
      <c r="O91" s="17">
        <f>VLOOKUP($A91,'tabela 02'!$A$1:$AF$250,O$1,FALSE)</f>
        <v>2</v>
      </c>
      <c r="P91" s="17">
        <f>VLOOKUP($A91,'tabela 02'!$A$1:$AF$250,P$1,FALSE)</f>
        <v>10</v>
      </c>
      <c r="Q91" s="17">
        <f>VLOOKUP($A91,'tabela 02'!$A$1:$AF$250,Q$1,FALSE)</f>
        <v>10</v>
      </c>
      <c r="R91" s="17">
        <f>VLOOKUP($A91,'tabela 02'!$A$1:$AF$250,R$1,FALSE)</f>
        <v>4</v>
      </c>
      <c r="S91" s="17">
        <f>VLOOKUP($A91,'tabela 02'!$A$1:$AF$250,S$1,FALSE)</f>
        <v>18</v>
      </c>
      <c r="T91" s="17">
        <f>VLOOKUP($A91,'tabela 02'!$A$1:$AF$250,T$1,FALSE)</f>
        <v>18</v>
      </c>
      <c r="U91" s="17">
        <f>VLOOKUP($A91,'tabela 02'!$A$1:$AF$250,U$1,FALSE)</f>
        <v>1</v>
      </c>
      <c r="V91" s="17">
        <f>VLOOKUP($A91,'tabela 02'!$A$1:$AF$250,V$1,FALSE)</f>
        <v>5</v>
      </c>
      <c r="W91" s="17">
        <f>VLOOKUP($A91,'tabela 02'!$A$1:$AF$250,W$1,FALSE)</f>
        <v>5</v>
      </c>
      <c r="X91" s="17">
        <f>VLOOKUP($A91,'tabela 02'!$A$1:$AF$250,X$1,FALSE)</f>
        <v>3</v>
      </c>
      <c r="Y91" s="17">
        <f>VLOOKUP($A91,'tabela 02'!$A$1:$AF$250,Y$1,FALSE)</f>
        <v>14</v>
      </c>
      <c r="Z91" s="17">
        <f>VLOOKUP($A91,'tabela 02'!$A$1:$AF$250,Z$1,FALSE)</f>
        <v>14</v>
      </c>
      <c r="AA91" s="17">
        <f>VLOOKUP($A91,'tabela 02'!$A$1:$AF$250,AA$1,FALSE)</f>
        <v>2</v>
      </c>
      <c r="AB91" s="17">
        <f>VLOOKUP($A91,'tabela 02'!$A$1:$AF$250,AB$1,FALSE)</f>
        <v>10</v>
      </c>
      <c r="AC91" s="17">
        <f>VLOOKUP($A91,'tabela 02'!$A$1:$AF$250,AC$1,FALSE)</f>
        <v>10</v>
      </c>
      <c r="AD91" s="17">
        <f>VLOOKUP($A91,'tabela 02'!$A$1:$AF$250,AD$1,FALSE)</f>
        <v>67</v>
      </c>
      <c r="AE91" s="18">
        <f t="shared" si="2"/>
        <v>9223.89</v>
      </c>
      <c r="AF91" s="28" t="str">
        <f t="shared" si="3"/>
        <v>SIM</v>
      </c>
    </row>
    <row r="92" spans="1:32" ht="28.5" customHeight="1" x14ac:dyDescent="0.25">
      <c r="A92" s="12">
        <v>89</v>
      </c>
      <c r="B92" s="13">
        <f>VLOOKUP(A92,'tabela 02'!$A$1:$AF$250,2,FALSE)</f>
        <v>3492</v>
      </c>
      <c r="C92" s="14" t="str">
        <f>VLOOKUP(A92,'tabela 02'!$A$1:$AF$250,3,FALSE)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18.000 a 24.000 Btus.</v>
      </c>
      <c r="D92" s="15" t="str">
        <f>VLOOKUP(A92,'tabela 02'!$A$1:$AF$250,4,FALSE)</f>
        <v>UNIDADE</v>
      </c>
      <c r="E92" s="16">
        <f>VLOOKUP(A92,'tabela 02'!$A$1:$AF$250,5,FALSE)</f>
        <v>716.67</v>
      </c>
      <c r="F92" s="17">
        <f>VLOOKUP($A92,'tabela 02'!$A$1:$AF$250,F$1,FALSE)</f>
        <v>16</v>
      </c>
      <c r="G92" s="17">
        <f>VLOOKUP($A92,'tabela 02'!$A$1:$AF$250,G$1,FALSE)</f>
        <v>77</v>
      </c>
      <c r="H92" s="17">
        <f>VLOOKUP($A92,'tabela 02'!$A$1:$AF$250,H$1,FALSE)</f>
        <v>77</v>
      </c>
      <c r="I92" s="17">
        <f>VLOOKUP($A92,'tabela 02'!$A$1:$AF$250,I$1,FALSE)</f>
        <v>0</v>
      </c>
      <c r="J92" s="17">
        <f>VLOOKUP($A92,'tabela 02'!$A$1:$AF$250,J$1,FALSE)</f>
        <v>0</v>
      </c>
      <c r="K92" s="17">
        <f>VLOOKUP($A92,'tabela 02'!$A$1:$AF$250,K$1,FALSE)</f>
        <v>0</v>
      </c>
      <c r="L92" s="17">
        <f>VLOOKUP($A92,'tabela 02'!$A$1:$AF$250,L$1,FALSE)</f>
        <v>2</v>
      </c>
      <c r="M92" s="17">
        <f>VLOOKUP($A92,'tabela 02'!$A$1:$AF$250,M$1,FALSE)</f>
        <v>10</v>
      </c>
      <c r="N92" s="17">
        <f>VLOOKUP($A92,'tabela 02'!$A$1:$AF$250,N$1,FALSE)</f>
        <v>10</v>
      </c>
      <c r="O92" s="17">
        <f>VLOOKUP($A92,'tabela 02'!$A$1:$AF$250,O$1,FALSE)</f>
        <v>2</v>
      </c>
      <c r="P92" s="17">
        <f>VLOOKUP($A92,'tabela 02'!$A$1:$AF$250,P$1,FALSE)</f>
        <v>10</v>
      </c>
      <c r="Q92" s="17">
        <f>VLOOKUP($A92,'tabela 02'!$A$1:$AF$250,Q$1,FALSE)</f>
        <v>10</v>
      </c>
      <c r="R92" s="17">
        <f>VLOOKUP($A92,'tabela 02'!$A$1:$AF$250,R$1,FALSE)</f>
        <v>6</v>
      </c>
      <c r="S92" s="17">
        <f>VLOOKUP($A92,'tabela 02'!$A$1:$AF$250,S$1,FALSE)</f>
        <v>28</v>
      </c>
      <c r="T92" s="17">
        <f>VLOOKUP($A92,'tabela 02'!$A$1:$AF$250,T$1,FALSE)</f>
        <v>28</v>
      </c>
      <c r="U92" s="17">
        <f>VLOOKUP($A92,'tabela 02'!$A$1:$AF$250,U$1,FALSE)</f>
        <v>1</v>
      </c>
      <c r="V92" s="17">
        <f>VLOOKUP($A92,'tabela 02'!$A$1:$AF$250,V$1,FALSE)</f>
        <v>5</v>
      </c>
      <c r="W92" s="17">
        <f>VLOOKUP($A92,'tabela 02'!$A$1:$AF$250,W$1,FALSE)</f>
        <v>5</v>
      </c>
      <c r="X92" s="17">
        <f>VLOOKUP($A92,'tabela 02'!$A$1:$AF$250,X$1,FALSE)</f>
        <v>3</v>
      </c>
      <c r="Y92" s="17">
        <f>VLOOKUP($A92,'tabela 02'!$A$1:$AF$250,Y$1,FALSE)</f>
        <v>14</v>
      </c>
      <c r="Z92" s="17">
        <f>VLOOKUP($A92,'tabela 02'!$A$1:$AF$250,Z$1,FALSE)</f>
        <v>14</v>
      </c>
      <c r="AA92" s="17">
        <f>VLOOKUP($A92,'tabela 02'!$A$1:$AF$250,AA$1,FALSE)</f>
        <v>2</v>
      </c>
      <c r="AB92" s="17">
        <f>VLOOKUP($A92,'tabela 02'!$A$1:$AF$250,AB$1,FALSE)</f>
        <v>10</v>
      </c>
      <c r="AC92" s="17">
        <f>VLOOKUP($A92,'tabela 02'!$A$1:$AF$250,AC$1,FALSE)</f>
        <v>10</v>
      </c>
      <c r="AD92" s="17">
        <f>VLOOKUP($A92,'tabela 02'!$A$1:$AF$250,AD$1,FALSE)</f>
        <v>77</v>
      </c>
      <c r="AE92" s="18">
        <f t="shared" si="2"/>
        <v>55183.59</v>
      </c>
      <c r="AF92" s="28" t="str">
        <f t="shared" si="3"/>
        <v>SIM</v>
      </c>
    </row>
    <row r="93" spans="1:32" ht="28.5" customHeight="1" x14ac:dyDescent="0.25">
      <c r="A93" s="12">
        <v>90</v>
      </c>
      <c r="B93" s="13">
        <f>VLOOKUP(A93,'tabela 02'!$A$1:$AF$250,2,FALSE)</f>
        <v>3492</v>
      </c>
      <c r="C93" s="14" t="str">
        <f>VLOOKUP(A93,'tabela 02'!$A$1:$AF$250,3,FALSE)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18.000 a 24.000 Btus.</v>
      </c>
      <c r="D93" s="15" t="str">
        <f>VLOOKUP(A93,'tabela 02'!$A$1:$AF$250,4,FALSE)</f>
        <v>UNIDADE</v>
      </c>
      <c r="E93" s="16">
        <f>VLOOKUP(A93,'tabela 02'!$A$1:$AF$250,5,FALSE)</f>
        <v>772.67</v>
      </c>
      <c r="F93" s="17">
        <f>VLOOKUP($A93,'tabela 02'!$A$1:$AF$250,F$1,FALSE)</f>
        <v>17</v>
      </c>
      <c r="G93" s="17">
        <f>VLOOKUP($A93,'tabela 02'!$A$1:$AF$250,G$1,FALSE)</f>
        <v>82</v>
      </c>
      <c r="H93" s="17">
        <f>VLOOKUP($A93,'tabela 02'!$A$1:$AF$250,H$1,FALSE)</f>
        <v>82</v>
      </c>
      <c r="I93" s="17">
        <f>VLOOKUP($A93,'tabela 02'!$A$1:$AF$250,I$1,FALSE)</f>
        <v>0</v>
      </c>
      <c r="J93" s="17">
        <f>VLOOKUP($A93,'tabela 02'!$A$1:$AF$250,J$1,FALSE)</f>
        <v>0</v>
      </c>
      <c r="K93" s="17">
        <f>VLOOKUP($A93,'tabela 02'!$A$1:$AF$250,K$1,FALSE)</f>
        <v>0</v>
      </c>
      <c r="L93" s="17">
        <f>VLOOKUP($A93,'tabela 02'!$A$1:$AF$250,L$1,FALSE)</f>
        <v>2</v>
      </c>
      <c r="M93" s="17">
        <f>VLOOKUP($A93,'tabela 02'!$A$1:$AF$250,M$1,FALSE)</f>
        <v>10</v>
      </c>
      <c r="N93" s="17">
        <f>VLOOKUP($A93,'tabela 02'!$A$1:$AF$250,N$1,FALSE)</f>
        <v>10</v>
      </c>
      <c r="O93" s="17">
        <f>VLOOKUP($A93,'tabela 02'!$A$1:$AF$250,O$1,FALSE)</f>
        <v>2</v>
      </c>
      <c r="P93" s="17">
        <f>VLOOKUP($A93,'tabela 02'!$A$1:$AF$250,P$1,FALSE)</f>
        <v>10</v>
      </c>
      <c r="Q93" s="17">
        <f>VLOOKUP($A93,'tabela 02'!$A$1:$AF$250,Q$1,FALSE)</f>
        <v>10</v>
      </c>
      <c r="R93" s="17">
        <f>VLOOKUP($A93,'tabela 02'!$A$1:$AF$250,R$1,FALSE)</f>
        <v>6</v>
      </c>
      <c r="S93" s="17">
        <f>VLOOKUP($A93,'tabela 02'!$A$1:$AF$250,S$1,FALSE)</f>
        <v>28</v>
      </c>
      <c r="T93" s="17">
        <f>VLOOKUP($A93,'tabela 02'!$A$1:$AF$250,T$1,FALSE)</f>
        <v>28</v>
      </c>
      <c r="U93" s="17">
        <f>VLOOKUP($A93,'tabela 02'!$A$1:$AF$250,U$1,FALSE)</f>
        <v>2</v>
      </c>
      <c r="V93" s="17">
        <f>VLOOKUP($A93,'tabela 02'!$A$1:$AF$250,V$1,FALSE)</f>
        <v>10</v>
      </c>
      <c r="W93" s="17">
        <f>VLOOKUP($A93,'tabela 02'!$A$1:$AF$250,W$1,FALSE)</f>
        <v>10</v>
      </c>
      <c r="X93" s="17">
        <f>VLOOKUP($A93,'tabela 02'!$A$1:$AF$250,X$1,FALSE)</f>
        <v>3</v>
      </c>
      <c r="Y93" s="17">
        <f>VLOOKUP($A93,'tabela 02'!$A$1:$AF$250,Y$1,FALSE)</f>
        <v>14</v>
      </c>
      <c r="Z93" s="17">
        <f>VLOOKUP($A93,'tabela 02'!$A$1:$AF$250,Z$1,FALSE)</f>
        <v>14</v>
      </c>
      <c r="AA93" s="17">
        <f>VLOOKUP($A93,'tabela 02'!$A$1:$AF$250,AA$1,FALSE)</f>
        <v>2</v>
      </c>
      <c r="AB93" s="17">
        <f>VLOOKUP($A93,'tabela 02'!$A$1:$AF$250,AB$1,FALSE)</f>
        <v>10</v>
      </c>
      <c r="AC93" s="17">
        <f>VLOOKUP($A93,'tabela 02'!$A$1:$AF$250,AC$1,FALSE)</f>
        <v>10</v>
      </c>
      <c r="AD93" s="17">
        <f>VLOOKUP($A93,'tabela 02'!$A$1:$AF$250,AD$1,FALSE)</f>
        <v>82</v>
      </c>
      <c r="AE93" s="18">
        <f t="shared" si="2"/>
        <v>63358.939999999995</v>
      </c>
      <c r="AF93" s="28" t="str">
        <f t="shared" si="3"/>
        <v>SIM</v>
      </c>
    </row>
    <row r="94" spans="1:32" ht="28.5" customHeight="1" x14ac:dyDescent="0.25">
      <c r="A94" s="12">
        <v>91</v>
      </c>
      <c r="B94" s="13">
        <f>VLOOKUP(A94,'tabela 02'!$A$1:$AF$250,2,FALSE)</f>
        <v>3492</v>
      </c>
      <c r="C94" s="14" t="str">
        <f>VLOOKUP(A94,'tabela 02'!$A$1:$AF$250,3,FALSE)</f>
        <v>Manutenção PREVENTIVA GERAL de ar condicionado do tipo Split (inverter ou convencional), múltiplas marcas e tipos, de 18.000 a 24.000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D94" s="15" t="str">
        <f>VLOOKUP(A94,'tabela 02'!$A$1:$AF$250,4,FALSE)</f>
        <v>UNIDADE</v>
      </c>
      <c r="E94" s="16">
        <f>VLOOKUP(A94,'tabela 02'!$A$1:$AF$250,5,FALSE)</f>
        <v>293.33</v>
      </c>
      <c r="F94" s="17">
        <f>VLOOKUP($A94,'tabela 02'!$A$1:$AF$250,F$1,FALSE)</f>
        <v>106</v>
      </c>
      <c r="G94" s="17">
        <f>VLOOKUP($A94,'tabela 02'!$A$1:$AF$250,G$1,FALSE)</f>
        <v>521</v>
      </c>
      <c r="H94" s="17">
        <f>VLOOKUP($A94,'tabela 02'!$A$1:$AF$250,H$1,FALSE)</f>
        <v>521</v>
      </c>
      <c r="I94" s="17">
        <f>VLOOKUP($A94,'tabela 02'!$A$1:$AF$250,I$1,FALSE)</f>
        <v>0</v>
      </c>
      <c r="J94" s="17">
        <f>VLOOKUP($A94,'tabela 02'!$A$1:$AF$250,J$1,FALSE)</f>
        <v>0</v>
      </c>
      <c r="K94" s="17">
        <f>VLOOKUP($A94,'tabela 02'!$A$1:$AF$250,K$1,FALSE)</f>
        <v>0</v>
      </c>
      <c r="L94" s="17">
        <f>VLOOKUP($A94,'tabela 02'!$A$1:$AF$250,L$1,FALSE)</f>
        <v>4</v>
      </c>
      <c r="M94" s="17">
        <f>VLOOKUP($A94,'tabela 02'!$A$1:$AF$250,M$1,FALSE)</f>
        <v>20</v>
      </c>
      <c r="N94" s="17">
        <f>VLOOKUP($A94,'tabela 02'!$A$1:$AF$250,N$1,FALSE)</f>
        <v>20</v>
      </c>
      <c r="O94" s="17">
        <f>VLOOKUP($A94,'tabela 02'!$A$1:$AF$250,O$1,FALSE)</f>
        <v>6</v>
      </c>
      <c r="P94" s="17">
        <f>VLOOKUP($A94,'tabela 02'!$A$1:$AF$250,P$1,FALSE)</f>
        <v>27</v>
      </c>
      <c r="Q94" s="17">
        <f>VLOOKUP($A94,'tabela 02'!$A$1:$AF$250,Q$1,FALSE)</f>
        <v>27</v>
      </c>
      <c r="R94" s="17">
        <f>VLOOKUP($A94,'tabela 02'!$A$1:$AF$250,R$1,FALSE)</f>
        <v>12</v>
      </c>
      <c r="S94" s="17">
        <f>VLOOKUP($A94,'tabela 02'!$A$1:$AF$250,S$1,FALSE)</f>
        <v>59</v>
      </c>
      <c r="T94" s="17">
        <f>VLOOKUP($A94,'tabela 02'!$A$1:$AF$250,T$1,FALSE)</f>
        <v>59</v>
      </c>
      <c r="U94" s="17">
        <f>VLOOKUP($A94,'tabela 02'!$A$1:$AF$250,U$1,FALSE)</f>
        <v>68</v>
      </c>
      <c r="V94" s="17">
        <f>VLOOKUP($A94,'tabela 02'!$A$1:$AF$250,V$1,FALSE)</f>
        <v>339</v>
      </c>
      <c r="W94" s="17">
        <f>VLOOKUP($A94,'tabela 02'!$A$1:$AF$250,W$1,FALSE)</f>
        <v>339</v>
      </c>
      <c r="X94" s="17">
        <f>VLOOKUP($A94,'tabela 02'!$A$1:$AF$250,X$1,FALSE)</f>
        <v>10</v>
      </c>
      <c r="Y94" s="17">
        <f>VLOOKUP($A94,'tabela 02'!$A$1:$AF$250,Y$1,FALSE)</f>
        <v>49</v>
      </c>
      <c r="Z94" s="17">
        <f>VLOOKUP($A94,'tabela 02'!$A$1:$AF$250,Z$1,FALSE)</f>
        <v>49</v>
      </c>
      <c r="AA94" s="17">
        <f>VLOOKUP($A94,'tabela 02'!$A$1:$AF$250,AA$1,FALSE)</f>
        <v>6</v>
      </c>
      <c r="AB94" s="17">
        <f>VLOOKUP($A94,'tabela 02'!$A$1:$AF$250,AB$1,FALSE)</f>
        <v>27</v>
      </c>
      <c r="AC94" s="17">
        <f>VLOOKUP($A94,'tabela 02'!$A$1:$AF$250,AC$1,FALSE)</f>
        <v>27</v>
      </c>
      <c r="AD94" s="17">
        <f>VLOOKUP($A94,'tabela 02'!$A$1:$AF$250,AD$1,FALSE)</f>
        <v>521</v>
      </c>
      <c r="AE94" s="18">
        <f t="shared" si="2"/>
        <v>152824.93</v>
      </c>
      <c r="AF94" s="28" t="str">
        <f t="shared" si="3"/>
        <v>NÃO</v>
      </c>
    </row>
    <row r="95" spans="1:32" ht="28.5" customHeight="1" x14ac:dyDescent="0.25">
      <c r="A95" s="12">
        <v>92</v>
      </c>
      <c r="B95" s="13">
        <f>VLOOKUP(A95,'tabela 02'!$A$1:$AF$250,2,FALSE)</f>
        <v>3492</v>
      </c>
      <c r="C95" s="14" t="str">
        <f>VLOOKUP(A95,'tabela 02'!$A$1:$AF$250,3,FALSE)</f>
        <v>Serviço    de     manutenção  corretiva com fornecimento de material, realizando a substituição de controle remoto, de ar condicionado do tipo Split (inverter ou convencional) de 18.000 a 24.000 Btus.</v>
      </c>
      <c r="D95" s="15" t="str">
        <f>VLOOKUP(A95,'tabela 02'!$A$1:$AF$250,4,FALSE)</f>
        <v>UNIDADE</v>
      </c>
      <c r="E95" s="16">
        <f>VLOOKUP(A95,'tabela 02'!$A$1:$AF$250,5,FALSE)</f>
        <v>110</v>
      </c>
      <c r="F95" s="17">
        <f>VLOOKUP($A95,'tabela 02'!$A$1:$AF$250,F$1,FALSE)</f>
        <v>15</v>
      </c>
      <c r="G95" s="17">
        <f>VLOOKUP($A95,'tabela 02'!$A$1:$AF$250,G$1,FALSE)</f>
        <v>72</v>
      </c>
      <c r="H95" s="17">
        <f>VLOOKUP($A95,'tabela 02'!$A$1:$AF$250,H$1,FALSE)</f>
        <v>72</v>
      </c>
      <c r="I95" s="17">
        <f>VLOOKUP($A95,'tabela 02'!$A$1:$AF$250,I$1,FALSE)</f>
        <v>0</v>
      </c>
      <c r="J95" s="17">
        <f>VLOOKUP($A95,'tabela 02'!$A$1:$AF$250,J$1,FALSE)</f>
        <v>0</v>
      </c>
      <c r="K95" s="17">
        <f>VLOOKUP($A95,'tabela 02'!$A$1:$AF$250,K$1,FALSE)</f>
        <v>0</v>
      </c>
      <c r="L95" s="17">
        <f>VLOOKUP($A95,'tabela 02'!$A$1:$AF$250,L$1,FALSE)</f>
        <v>2</v>
      </c>
      <c r="M95" s="17">
        <f>VLOOKUP($A95,'tabela 02'!$A$1:$AF$250,M$1,FALSE)</f>
        <v>10</v>
      </c>
      <c r="N95" s="17">
        <f>VLOOKUP($A95,'tabela 02'!$A$1:$AF$250,N$1,FALSE)</f>
        <v>10</v>
      </c>
      <c r="O95" s="17">
        <f>VLOOKUP($A95,'tabela 02'!$A$1:$AF$250,O$1,FALSE)</f>
        <v>2</v>
      </c>
      <c r="P95" s="17">
        <f>VLOOKUP($A95,'tabela 02'!$A$1:$AF$250,P$1,FALSE)</f>
        <v>10</v>
      </c>
      <c r="Q95" s="17">
        <f>VLOOKUP($A95,'tabela 02'!$A$1:$AF$250,Q$1,FALSE)</f>
        <v>10</v>
      </c>
      <c r="R95" s="17">
        <f>VLOOKUP($A95,'tabela 02'!$A$1:$AF$250,R$1,FALSE)</f>
        <v>4</v>
      </c>
      <c r="S95" s="17">
        <f>VLOOKUP($A95,'tabela 02'!$A$1:$AF$250,S$1,FALSE)</f>
        <v>18</v>
      </c>
      <c r="T95" s="17">
        <f>VLOOKUP($A95,'tabela 02'!$A$1:$AF$250,T$1,FALSE)</f>
        <v>18</v>
      </c>
      <c r="U95" s="17">
        <f>VLOOKUP($A95,'tabela 02'!$A$1:$AF$250,U$1,FALSE)</f>
        <v>1</v>
      </c>
      <c r="V95" s="17">
        <f>VLOOKUP($A95,'tabela 02'!$A$1:$AF$250,V$1,FALSE)</f>
        <v>5</v>
      </c>
      <c r="W95" s="17">
        <f>VLOOKUP($A95,'tabela 02'!$A$1:$AF$250,W$1,FALSE)</f>
        <v>5</v>
      </c>
      <c r="X95" s="17">
        <f>VLOOKUP($A95,'tabela 02'!$A$1:$AF$250,X$1,FALSE)</f>
        <v>4</v>
      </c>
      <c r="Y95" s="17">
        <f>VLOOKUP($A95,'tabela 02'!$A$1:$AF$250,Y$1,FALSE)</f>
        <v>19</v>
      </c>
      <c r="Z95" s="17">
        <f>VLOOKUP($A95,'tabela 02'!$A$1:$AF$250,Z$1,FALSE)</f>
        <v>19</v>
      </c>
      <c r="AA95" s="17">
        <f>VLOOKUP($A95,'tabela 02'!$A$1:$AF$250,AA$1,FALSE)</f>
        <v>2</v>
      </c>
      <c r="AB95" s="17">
        <f>VLOOKUP($A95,'tabela 02'!$A$1:$AF$250,AB$1,FALSE)</f>
        <v>10</v>
      </c>
      <c r="AC95" s="17">
        <f>VLOOKUP($A95,'tabela 02'!$A$1:$AF$250,AC$1,FALSE)</f>
        <v>10</v>
      </c>
      <c r="AD95" s="17">
        <f>VLOOKUP($A95,'tabela 02'!$A$1:$AF$250,AD$1,FALSE)</f>
        <v>72</v>
      </c>
      <c r="AE95" s="18">
        <f t="shared" si="2"/>
        <v>7920</v>
      </c>
      <c r="AF95" s="28" t="str">
        <f t="shared" si="3"/>
        <v>SIM</v>
      </c>
    </row>
    <row r="96" spans="1:32" ht="28.5" customHeight="1" x14ac:dyDescent="0.25">
      <c r="A96" s="12">
        <v>93</v>
      </c>
      <c r="B96" s="13">
        <f>VLOOKUP(A96,'tabela 02'!$A$1:$AF$250,2,FALSE)</f>
        <v>2020</v>
      </c>
      <c r="C96" s="14" t="str">
        <f>VLOOKUP(A96,'tabela 02'!$A$1:$AF$250,3,FALSE)</f>
        <v>Serviço de instalação com fornecimento de material, com fornecimento de material e aplicação de peças, realizando a substituição do conjunto de pares da base de sustentação(mão-francesa) piso/teto da unidade interna,  para ar condicionado do tipo Split (inverter ou convencional), múltiplas marcas e tipos, 18.000 a 24.000 Btus.</v>
      </c>
      <c r="D96" s="15" t="str">
        <f>VLOOKUP(A96,'tabela 02'!$A$1:$AF$250,4,FALSE)</f>
        <v>UNIDADE</v>
      </c>
      <c r="E96" s="16">
        <f>VLOOKUP(A96,'tabela 02'!$A$1:$AF$250,5,FALSE)</f>
        <v>87.33</v>
      </c>
      <c r="F96" s="17">
        <f>VLOOKUP($A96,'tabela 02'!$A$1:$AF$250,F$1,FALSE)</f>
        <v>14</v>
      </c>
      <c r="G96" s="17">
        <f>VLOOKUP($A96,'tabela 02'!$A$1:$AF$250,G$1,FALSE)</f>
        <v>67</v>
      </c>
      <c r="H96" s="17">
        <f>VLOOKUP($A96,'tabela 02'!$A$1:$AF$250,H$1,FALSE)</f>
        <v>67</v>
      </c>
      <c r="I96" s="17">
        <f>VLOOKUP($A96,'tabela 02'!$A$1:$AF$250,I$1,FALSE)</f>
        <v>0</v>
      </c>
      <c r="J96" s="17">
        <f>VLOOKUP($A96,'tabela 02'!$A$1:$AF$250,J$1,FALSE)</f>
        <v>0</v>
      </c>
      <c r="K96" s="17">
        <f>VLOOKUP($A96,'tabela 02'!$A$1:$AF$250,K$1,FALSE)</f>
        <v>0</v>
      </c>
      <c r="L96" s="17">
        <f>VLOOKUP($A96,'tabela 02'!$A$1:$AF$250,L$1,FALSE)</f>
        <v>2</v>
      </c>
      <c r="M96" s="17">
        <f>VLOOKUP($A96,'tabela 02'!$A$1:$AF$250,M$1,FALSE)</f>
        <v>10</v>
      </c>
      <c r="N96" s="17">
        <f>VLOOKUP($A96,'tabela 02'!$A$1:$AF$250,N$1,FALSE)</f>
        <v>10</v>
      </c>
      <c r="O96" s="17">
        <f>VLOOKUP($A96,'tabela 02'!$A$1:$AF$250,O$1,FALSE)</f>
        <v>2</v>
      </c>
      <c r="P96" s="17">
        <f>VLOOKUP($A96,'tabela 02'!$A$1:$AF$250,P$1,FALSE)</f>
        <v>10</v>
      </c>
      <c r="Q96" s="17">
        <f>VLOOKUP($A96,'tabela 02'!$A$1:$AF$250,Q$1,FALSE)</f>
        <v>10</v>
      </c>
      <c r="R96" s="17">
        <f>VLOOKUP($A96,'tabela 02'!$A$1:$AF$250,R$1,FALSE)</f>
        <v>4</v>
      </c>
      <c r="S96" s="17">
        <f>VLOOKUP($A96,'tabela 02'!$A$1:$AF$250,S$1,FALSE)</f>
        <v>18</v>
      </c>
      <c r="T96" s="17">
        <f>VLOOKUP($A96,'tabela 02'!$A$1:$AF$250,T$1,FALSE)</f>
        <v>18</v>
      </c>
      <c r="U96" s="17">
        <f>VLOOKUP($A96,'tabela 02'!$A$1:$AF$250,U$1,FALSE)</f>
        <v>1</v>
      </c>
      <c r="V96" s="17">
        <f>VLOOKUP($A96,'tabela 02'!$A$1:$AF$250,V$1,FALSE)</f>
        <v>5</v>
      </c>
      <c r="W96" s="17">
        <f>VLOOKUP($A96,'tabela 02'!$A$1:$AF$250,W$1,FALSE)</f>
        <v>5</v>
      </c>
      <c r="X96" s="17">
        <f>VLOOKUP($A96,'tabela 02'!$A$1:$AF$250,X$1,FALSE)</f>
        <v>3</v>
      </c>
      <c r="Y96" s="17">
        <f>VLOOKUP($A96,'tabela 02'!$A$1:$AF$250,Y$1,FALSE)</f>
        <v>14</v>
      </c>
      <c r="Z96" s="17">
        <f>VLOOKUP($A96,'tabela 02'!$A$1:$AF$250,Z$1,FALSE)</f>
        <v>14</v>
      </c>
      <c r="AA96" s="17">
        <f>VLOOKUP($A96,'tabela 02'!$A$1:$AF$250,AA$1,FALSE)</f>
        <v>2</v>
      </c>
      <c r="AB96" s="17">
        <f>VLOOKUP($A96,'tabela 02'!$A$1:$AF$250,AB$1,FALSE)</f>
        <v>10</v>
      </c>
      <c r="AC96" s="17">
        <f>VLOOKUP($A96,'tabela 02'!$A$1:$AF$250,AC$1,FALSE)</f>
        <v>10</v>
      </c>
      <c r="AD96" s="17">
        <f>VLOOKUP($A96,'tabela 02'!$A$1:$AF$250,AD$1,FALSE)</f>
        <v>67</v>
      </c>
      <c r="AE96" s="18">
        <f t="shared" si="2"/>
        <v>5851.11</v>
      </c>
      <c r="AF96" s="28" t="str">
        <f t="shared" si="3"/>
        <v>SIM</v>
      </c>
    </row>
    <row r="97" spans="1:32" ht="28.5" customHeight="1" x14ac:dyDescent="0.25">
      <c r="A97" s="12">
        <v>94</v>
      </c>
      <c r="B97" s="13">
        <f>VLOOKUP(A97,'tabela 02'!$A$1:$AF$250,2,FALSE)</f>
        <v>2020</v>
      </c>
      <c r="C97" s="14" t="str">
        <f>VLOOKUP(A97,'tabela 02'!$A$1:$AF$250,3,FALSE)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18.000 a 24.000 Btus.</v>
      </c>
      <c r="D97" s="15" t="str">
        <f>VLOOKUP(A97,'tabela 02'!$A$1:$AF$250,4,FALSE)</f>
        <v>UNIDADE</v>
      </c>
      <c r="E97" s="16">
        <f>VLOOKUP(A97,'tabela 02'!$A$1:$AF$250,5,FALSE)</f>
        <v>87.67</v>
      </c>
      <c r="F97" s="17">
        <f>VLOOKUP($A97,'tabela 02'!$A$1:$AF$250,F$1,FALSE)</f>
        <v>19</v>
      </c>
      <c r="G97" s="17">
        <f>VLOOKUP($A97,'tabela 02'!$A$1:$AF$250,G$1,FALSE)</f>
        <v>92</v>
      </c>
      <c r="H97" s="17">
        <f>VLOOKUP($A97,'tabela 02'!$A$1:$AF$250,H$1,FALSE)</f>
        <v>92</v>
      </c>
      <c r="I97" s="17">
        <f>VLOOKUP($A97,'tabela 02'!$A$1:$AF$250,I$1,FALSE)</f>
        <v>0</v>
      </c>
      <c r="J97" s="17">
        <f>VLOOKUP($A97,'tabela 02'!$A$1:$AF$250,J$1,FALSE)</f>
        <v>0</v>
      </c>
      <c r="K97" s="17">
        <f>VLOOKUP($A97,'tabela 02'!$A$1:$AF$250,K$1,FALSE)</f>
        <v>0</v>
      </c>
      <c r="L97" s="17">
        <f>VLOOKUP($A97,'tabela 02'!$A$1:$AF$250,L$1,FALSE)</f>
        <v>2</v>
      </c>
      <c r="M97" s="17">
        <f>VLOOKUP($A97,'tabela 02'!$A$1:$AF$250,M$1,FALSE)</f>
        <v>10</v>
      </c>
      <c r="N97" s="17">
        <f>VLOOKUP($A97,'tabela 02'!$A$1:$AF$250,N$1,FALSE)</f>
        <v>10</v>
      </c>
      <c r="O97" s="17">
        <f>VLOOKUP($A97,'tabela 02'!$A$1:$AF$250,O$1,FALSE)</f>
        <v>2</v>
      </c>
      <c r="P97" s="17">
        <f>VLOOKUP($A97,'tabela 02'!$A$1:$AF$250,P$1,FALSE)</f>
        <v>10</v>
      </c>
      <c r="Q97" s="17">
        <f>VLOOKUP($A97,'tabela 02'!$A$1:$AF$250,Q$1,FALSE)</f>
        <v>10</v>
      </c>
      <c r="R97" s="17">
        <f>VLOOKUP($A97,'tabela 02'!$A$1:$AF$250,R$1,FALSE)</f>
        <v>4</v>
      </c>
      <c r="S97" s="17">
        <f>VLOOKUP($A97,'tabela 02'!$A$1:$AF$250,S$1,FALSE)</f>
        <v>18</v>
      </c>
      <c r="T97" s="17">
        <f>VLOOKUP($A97,'tabela 02'!$A$1:$AF$250,T$1,FALSE)</f>
        <v>18</v>
      </c>
      <c r="U97" s="17">
        <f>VLOOKUP($A97,'tabela 02'!$A$1:$AF$250,U$1,FALSE)</f>
        <v>1</v>
      </c>
      <c r="V97" s="17">
        <f>VLOOKUP($A97,'tabela 02'!$A$1:$AF$250,V$1,FALSE)</f>
        <v>5</v>
      </c>
      <c r="W97" s="17">
        <f>VLOOKUP($A97,'tabela 02'!$A$1:$AF$250,W$1,FALSE)</f>
        <v>5</v>
      </c>
      <c r="X97" s="17">
        <f>VLOOKUP($A97,'tabela 02'!$A$1:$AF$250,X$1,FALSE)</f>
        <v>8</v>
      </c>
      <c r="Y97" s="17">
        <f>VLOOKUP($A97,'tabela 02'!$A$1:$AF$250,Y$1,FALSE)</f>
        <v>39</v>
      </c>
      <c r="Z97" s="17">
        <f>VLOOKUP($A97,'tabela 02'!$A$1:$AF$250,Z$1,FALSE)</f>
        <v>39</v>
      </c>
      <c r="AA97" s="17">
        <f>VLOOKUP($A97,'tabela 02'!$A$1:$AF$250,AA$1,FALSE)</f>
        <v>2</v>
      </c>
      <c r="AB97" s="17">
        <f>VLOOKUP($A97,'tabela 02'!$A$1:$AF$250,AB$1,FALSE)</f>
        <v>10</v>
      </c>
      <c r="AC97" s="17">
        <f>VLOOKUP($A97,'tabela 02'!$A$1:$AF$250,AC$1,FALSE)</f>
        <v>10</v>
      </c>
      <c r="AD97" s="17">
        <f>VLOOKUP($A97,'tabela 02'!$A$1:$AF$250,AD$1,FALSE)</f>
        <v>92</v>
      </c>
      <c r="AE97" s="18">
        <f t="shared" si="2"/>
        <v>8065.64</v>
      </c>
      <c r="AF97" s="28" t="str">
        <f t="shared" si="3"/>
        <v>SIM</v>
      </c>
    </row>
    <row r="98" spans="1:32" ht="28.5" customHeight="1" x14ac:dyDescent="0.25">
      <c r="A98" s="12">
        <v>95</v>
      </c>
      <c r="B98" s="13">
        <f>VLOOKUP(A98,'tabela 02'!$A$1:$AF$250,2,FALSE)</f>
        <v>2020</v>
      </c>
      <c r="C98" s="14" t="str">
        <f>VLOOKUP(A98,'tabela 02'!$A$1:$AF$250,3,FALSE)</f>
        <v>DESINSTALAÇÃO de condicionadores de ar tipo Split (inverter ou convencional), múltiplas marcas e tipos, de 18.000 a 24.000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D98" s="15" t="str">
        <f>VLOOKUP(A98,'tabela 02'!$A$1:$AF$250,4,FALSE)</f>
        <v>UNIDADE</v>
      </c>
      <c r="E98" s="16">
        <f>VLOOKUP(A98,'tabela 02'!$A$1:$AF$250,5,FALSE)</f>
        <v>160</v>
      </c>
      <c r="F98" s="17">
        <f>VLOOKUP($A98,'tabela 02'!$A$1:$AF$250,F$1,FALSE)</f>
        <v>21</v>
      </c>
      <c r="G98" s="17">
        <f>VLOOKUP($A98,'tabela 02'!$A$1:$AF$250,G$1,FALSE)</f>
        <v>102</v>
      </c>
      <c r="H98" s="17">
        <f>VLOOKUP($A98,'tabela 02'!$A$1:$AF$250,H$1,FALSE)</f>
        <v>102</v>
      </c>
      <c r="I98" s="17">
        <f>VLOOKUP($A98,'tabela 02'!$A$1:$AF$250,I$1,FALSE)</f>
        <v>0</v>
      </c>
      <c r="J98" s="17">
        <f>VLOOKUP($A98,'tabela 02'!$A$1:$AF$250,J$1,FALSE)</f>
        <v>0</v>
      </c>
      <c r="K98" s="17">
        <f>VLOOKUP($A98,'tabela 02'!$A$1:$AF$250,K$1,FALSE)</f>
        <v>0</v>
      </c>
      <c r="L98" s="17">
        <f>VLOOKUP($A98,'tabela 02'!$A$1:$AF$250,L$1,FALSE)</f>
        <v>0</v>
      </c>
      <c r="M98" s="17">
        <f>VLOOKUP($A98,'tabela 02'!$A$1:$AF$250,M$1,FALSE)</f>
        <v>0</v>
      </c>
      <c r="N98" s="17">
        <f>VLOOKUP($A98,'tabela 02'!$A$1:$AF$250,N$1,FALSE)</f>
        <v>0</v>
      </c>
      <c r="O98" s="17">
        <f>VLOOKUP($A98,'tabela 02'!$A$1:$AF$250,O$1,FALSE)</f>
        <v>3</v>
      </c>
      <c r="P98" s="17">
        <f>VLOOKUP($A98,'tabela 02'!$A$1:$AF$250,P$1,FALSE)</f>
        <v>15</v>
      </c>
      <c r="Q98" s="17">
        <f>VLOOKUP($A98,'tabela 02'!$A$1:$AF$250,Q$1,FALSE)</f>
        <v>15</v>
      </c>
      <c r="R98" s="17">
        <f>VLOOKUP($A98,'tabela 02'!$A$1:$AF$250,R$1,FALSE)</f>
        <v>4</v>
      </c>
      <c r="S98" s="17">
        <f>VLOOKUP($A98,'tabela 02'!$A$1:$AF$250,S$1,FALSE)</f>
        <v>18</v>
      </c>
      <c r="T98" s="17">
        <f>VLOOKUP($A98,'tabela 02'!$A$1:$AF$250,T$1,FALSE)</f>
        <v>18</v>
      </c>
      <c r="U98" s="17">
        <f>VLOOKUP($A98,'tabela 02'!$A$1:$AF$250,U$1,FALSE)</f>
        <v>2</v>
      </c>
      <c r="V98" s="17">
        <f>VLOOKUP($A98,'tabela 02'!$A$1:$AF$250,V$1,FALSE)</f>
        <v>10</v>
      </c>
      <c r="W98" s="17">
        <f>VLOOKUP($A98,'tabela 02'!$A$1:$AF$250,W$1,FALSE)</f>
        <v>10</v>
      </c>
      <c r="X98" s="17">
        <f>VLOOKUP($A98,'tabela 02'!$A$1:$AF$250,X$1,FALSE)</f>
        <v>9</v>
      </c>
      <c r="Y98" s="17">
        <f>VLOOKUP($A98,'tabela 02'!$A$1:$AF$250,Y$1,FALSE)</f>
        <v>44</v>
      </c>
      <c r="Z98" s="17">
        <f>VLOOKUP($A98,'tabela 02'!$A$1:$AF$250,Z$1,FALSE)</f>
        <v>44</v>
      </c>
      <c r="AA98" s="17">
        <f>VLOOKUP($A98,'tabela 02'!$A$1:$AF$250,AA$1,FALSE)</f>
        <v>3</v>
      </c>
      <c r="AB98" s="17">
        <f>VLOOKUP($A98,'tabela 02'!$A$1:$AF$250,AB$1,FALSE)</f>
        <v>15</v>
      </c>
      <c r="AC98" s="17">
        <f>VLOOKUP($A98,'tabela 02'!$A$1:$AF$250,AC$1,FALSE)</f>
        <v>15</v>
      </c>
      <c r="AD98" s="17">
        <f>VLOOKUP($A98,'tabela 02'!$A$1:$AF$250,AD$1,FALSE)</f>
        <v>102</v>
      </c>
      <c r="AE98" s="18">
        <f t="shared" si="2"/>
        <v>16320</v>
      </c>
      <c r="AF98" s="28" t="str">
        <f t="shared" si="3"/>
        <v>SIM</v>
      </c>
    </row>
    <row r="99" spans="1:32" ht="28.5" customHeight="1" x14ac:dyDescent="0.25">
      <c r="A99" s="12">
        <v>96</v>
      </c>
      <c r="B99" s="13">
        <f>VLOOKUP(A99,'tabela 02'!$A$1:$AF$250,2,FALSE)</f>
        <v>2020</v>
      </c>
      <c r="C99" s="14" t="str">
        <f>VLOOKUP(A99,'tabela 02'!$A$1:$AF$250,3,FALSE)</f>
        <v>Serviço de instalação de ar condicionado do tipo Split (inverter ou convencional), múltiplas marcas e tipos, de 30.000 a 36.000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D99" s="15" t="str">
        <f>VLOOKUP(A99,'tabela 02'!$A$1:$AF$250,4,FALSE)</f>
        <v>UNIDADE</v>
      </c>
      <c r="E99" s="16">
        <f>VLOOKUP(A99,'tabela 02'!$A$1:$AF$250,5,FALSE)</f>
        <v>742.33</v>
      </c>
      <c r="F99" s="17">
        <f>VLOOKUP($A99,'tabela 02'!$A$1:$AF$250,F$1,FALSE)</f>
        <v>20</v>
      </c>
      <c r="G99" s="17">
        <f>VLOOKUP($A99,'tabela 02'!$A$1:$AF$250,G$1,FALSE)</f>
        <v>99</v>
      </c>
      <c r="H99" s="17">
        <f>VLOOKUP($A99,'tabela 02'!$A$1:$AF$250,H$1,FALSE)</f>
        <v>99</v>
      </c>
      <c r="I99" s="17">
        <f>VLOOKUP($A99,'tabela 02'!$A$1:$AF$250,I$1,FALSE)</f>
        <v>0</v>
      </c>
      <c r="J99" s="17">
        <f>VLOOKUP($A99,'tabela 02'!$A$1:$AF$250,J$1,FALSE)</f>
        <v>0</v>
      </c>
      <c r="K99" s="17">
        <f>VLOOKUP($A99,'tabela 02'!$A$1:$AF$250,K$1,FALSE)</f>
        <v>0</v>
      </c>
      <c r="L99" s="17">
        <f>VLOOKUP($A99,'tabela 02'!$A$1:$AF$250,L$1,FALSE)</f>
        <v>3</v>
      </c>
      <c r="M99" s="17">
        <f>VLOOKUP($A99,'tabela 02'!$A$1:$AF$250,M$1,FALSE)</f>
        <v>15</v>
      </c>
      <c r="N99" s="17">
        <f>VLOOKUP($A99,'tabela 02'!$A$1:$AF$250,N$1,FALSE)</f>
        <v>15</v>
      </c>
      <c r="O99" s="17">
        <f>VLOOKUP($A99,'tabela 02'!$A$1:$AF$250,O$1,FALSE)</f>
        <v>4</v>
      </c>
      <c r="P99" s="17">
        <f>VLOOKUP($A99,'tabela 02'!$A$1:$AF$250,P$1,FALSE)</f>
        <v>20</v>
      </c>
      <c r="Q99" s="17">
        <f>VLOOKUP($A99,'tabela 02'!$A$1:$AF$250,Q$1,FALSE)</f>
        <v>20</v>
      </c>
      <c r="R99" s="17">
        <f>VLOOKUP($A99,'tabela 02'!$A$1:$AF$250,R$1,FALSE)</f>
        <v>7</v>
      </c>
      <c r="S99" s="17">
        <f>VLOOKUP($A99,'tabela 02'!$A$1:$AF$250,S$1,FALSE)</f>
        <v>34</v>
      </c>
      <c r="T99" s="17">
        <f>VLOOKUP($A99,'tabela 02'!$A$1:$AF$250,T$1,FALSE)</f>
        <v>34</v>
      </c>
      <c r="U99" s="17">
        <f>VLOOKUP($A99,'tabela 02'!$A$1:$AF$250,U$1,FALSE)</f>
        <v>1</v>
      </c>
      <c r="V99" s="17">
        <f>VLOOKUP($A99,'tabela 02'!$A$1:$AF$250,V$1,FALSE)</f>
        <v>5</v>
      </c>
      <c r="W99" s="17">
        <f>VLOOKUP($A99,'tabela 02'!$A$1:$AF$250,W$1,FALSE)</f>
        <v>5</v>
      </c>
      <c r="X99" s="17">
        <f>VLOOKUP($A99,'tabela 02'!$A$1:$AF$250,X$1,FALSE)</f>
        <v>1</v>
      </c>
      <c r="Y99" s="17">
        <f>VLOOKUP($A99,'tabela 02'!$A$1:$AF$250,Y$1,FALSE)</f>
        <v>5</v>
      </c>
      <c r="Z99" s="17">
        <f>VLOOKUP($A99,'tabela 02'!$A$1:$AF$250,Z$1,FALSE)</f>
        <v>5</v>
      </c>
      <c r="AA99" s="17">
        <f>VLOOKUP($A99,'tabela 02'!$A$1:$AF$250,AA$1,FALSE)</f>
        <v>4</v>
      </c>
      <c r="AB99" s="17">
        <f>VLOOKUP($A99,'tabela 02'!$A$1:$AF$250,AB$1,FALSE)</f>
        <v>20</v>
      </c>
      <c r="AC99" s="17">
        <f>VLOOKUP($A99,'tabela 02'!$A$1:$AF$250,AC$1,FALSE)</f>
        <v>20</v>
      </c>
      <c r="AD99" s="17">
        <f>VLOOKUP($A99,'tabela 02'!$A$1:$AF$250,AD$1,FALSE)</f>
        <v>99</v>
      </c>
      <c r="AE99" s="18">
        <f t="shared" si="2"/>
        <v>73490.67</v>
      </c>
      <c r="AF99" s="28" t="str">
        <f t="shared" si="3"/>
        <v>SIM</v>
      </c>
    </row>
    <row r="100" spans="1:32" ht="28.5" customHeight="1" x14ac:dyDescent="0.25">
      <c r="A100" s="12">
        <v>97</v>
      </c>
      <c r="B100" s="13">
        <f>VLOOKUP(A100,'tabela 02'!$A$1:$AF$250,2,FALSE)</f>
        <v>2020</v>
      </c>
      <c r="C100" s="14" t="str">
        <f>VLOOKUP(A100,'tabela 02'!$A$1:$AF$250,3,FALSE)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30.000 a 36.000 Btus</v>
      </c>
      <c r="D100" s="15" t="str">
        <f>VLOOKUP(A100,'tabela 02'!$A$1:$AF$250,4,FALSE)</f>
        <v>UNIDADE</v>
      </c>
      <c r="E100" s="16">
        <f>VLOOKUP(A100,'tabela 02'!$A$1:$AF$250,5,FALSE)</f>
        <v>721.33</v>
      </c>
      <c r="F100" s="17">
        <f>VLOOKUP($A100,'tabela 02'!$A$1:$AF$250,F$1,FALSE)</f>
        <v>19</v>
      </c>
      <c r="G100" s="17">
        <f>VLOOKUP($A100,'tabela 02'!$A$1:$AF$250,G$1,FALSE)</f>
        <v>93</v>
      </c>
      <c r="H100" s="17">
        <f>VLOOKUP($A100,'tabela 02'!$A$1:$AF$250,H$1,FALSE)</f>
        <v>93</v>
      </c>
      <c r="I100" s="17">
        <f>VLOOKUP($A100,'tabela 02'!$A$1:$AF$250,I$1,FALSE)</f>
        <v>0</v>
      </c>
      <c r="J100" s="17">
        <f>VLOOKUP($A100,'tabela 02'!$A$1:$AF$250,J$1,FALSE)</f>
        <v>0</v>
      </c>
      <c r="K100" s="17">
        <f>VLOOKUP($A100,'tabela 02'!$A$1:$AF$250,K$1,FALSE)</f>
        <v>0</v>
      </c>
      <c r="L100" s="17">
        <f>VLOOKUP($A100,'tabela 02'!$A$1:$AF$250,L$1,FALSE)</f>
        <v>3</v>
      </c>
      <c r="M100" s="17">
        <f>VLOOKUP($A100,'tabela 02'!$A$1:$AF$250,M$1,FALSE)</f>
        <v>15</v>
      </c>
      <c r="N100" s="17">
        <f>VLOOKUP($A100,'tabela 02'!$A$1:$AF$250,N$1,FALSE)</f>
        <v>15</v>
      </c>
      <c r="O100" s="17">
        <f>VLOOKUP($A100,'tabela 02'!$A$1:$AF$250,O$1,FALSE)</f>
        <v>4</v>
      </c>
      <c r="P100" s="17">
        <f>VLOOKUP($A100,'tabela 02'!$A$1:$AF$250,P$1,FALSE)</f>
        <v>20</v>
      </c>
      <c r="Q100" s="17">
        <f>VLOOKUP($A100,'tabela 02'!$A$1:$AF$250,Q$1,FALSE)</f>
        <v>20</v>
      </c>
      <c r="R100" s="17">
        <f>VLOOKUP($A100,'tabela 02'!$A$1:$AF$250,R$1,FALSE)</f>
        <v>5</v>
      </c>
      <c r="S100" s="17">
        <f>VLOOKUP($A100,'tabela 02'!$A$1:$AF$250,S$1,FALSE)</f>
        <v>23</v>
      </c>
      <c r="T100" s="17">
        <f>VLOOKUP($A100,'tabela 02'!$A$1:$AF$250,T$1,FALSE)</f>
        <v>23</v>
      </c>
      <c r="U100" s="17">
        <f>VLOOKUP($A100,'tabela 02'!$A$1:$AF$250,U$1,FALSE)</f>
        <v>1</v>
      </c>
      <c r="V100" s="17">
        <f>VLOOKUP($A100,'tabela 02'!$A$1:$AF$250,V$1,FALSE)</f>
        <v>5</v>
      </c>
      <c r="W100" s="17">
        <f>VLOOKUP($A100,'tabela 02'!$A$1:$AF$250,W$1,FALSE)</f>
        <v>5</v>
      </c>
      <c r="X100" s="17">
        <f>VLOOKUP($A100,'tabela 02'!$A$1:$AF$250,X$1,FALSE)</f>
        <v>2</v>
      </c>
      <c r="Y100" s="17">
        <f>VLOOKUP($A100,'tabela 02'!$A$1:$AF$250,Y$1,FALSE)</f>
        <v>10</v>
      </c>
      <c r="Z100" s="17">
        <f>VLOOKUP($A100,'tabela 02'!$A$1:$AF$250,Z$1,FALSE)</f>
        <v>10</v>
      </c>
      <c r="AA100" s="17">
        <f>VLOOKUP($A100,'tabela 02'!$A$1:$AF$250,AA$1,FALSE)</f>
        <v>4</v>
      </c>
      <c r="AB100" s="17">
        <f>VLOOKUP($A100,'tabela 02'!$A$1:$AF$250,AB$1,FALSE)</f>
        <v>20</v>
      </c>
      <c r="AC100" s="17">
        <f>VLOOKUP($A100,'tabela 02'!$A$1:$AF$250,AC$1,FALSE)</f>
        <v>20</v>
      </c>
      <c r="AD100" s="17">
        <f>VLOOKUP($A100,'tabela 02'!$A$1:$AF$250,AD$1,FALSE)</f>
        <v>93</v>
      </c>
      <c r="AE100" s="18">
        <f t="shared" si="2"/>
        <v>67083.69</v>
      </c>
      <c r="AF100" s="28" t="str">
        <f t="shared" si="3"/>
        <v>SIM</v>
      </c>
    </row>
    <row r="101" spans="1:32" ht="28.5" customHeight="1" x14ac:dyDescent="0.25">
      <c r="A101" s="12">
        <v>98</v>
      </c>
      <c r="B101" s="13">
        <f>VLOOKUP(A101,'tabela 02'!$A$1:$AF$250,2,FALSE)</f>
        <v>2020</v>
      </c>
      <c r="C101" s="14" t="str">
        <f>VLOOKUP(A101,'tabela 02'!$A$1:$AF$250,3,FALSE)</f>
        <v>Serviço de instalação com fornecimento de material e aplicação de peças, realizando a substituição de cabo PP até 5 metros, de ar condicionado do tipo Split (inverter ou convencional), múltiplas marcas e tipos, de 30.000 a 36.000 Btus</v>
      </c>
      <c r="D101" s="15" t="str">
        <f>VLOOKUP(A101,'tabela 02'!$A$1:$AF$250,4,FALSE)</f>
        <v>UNIDADE</v>
      </c>
      <c r="E101" s="16">
        <f>VLOOKUP(A101,'tabela 02'!$A$1:$AF$250,5,FALSE)</f>
        <v>160</v>
      </c>
      <c r="F101" s="17">
        <f>VLOOKUP($A101,'tabela 02'!$A$1:$AF$250,F$1,FALSE)</f>
        <v>16</v>
      </c>
      <c r="G101" s="17">
        <f>VLOOKUP($A101,'tabela 02'!$A$1:$AF$250,G$1,FALSE)</f>
        <v>78</v>
      </c>
      <c r="H101" s="17">
        <f>VLOOKUP($A101,'tabela 02'!$A$1:$AF$250,H$1,FALSE)</f>
        <v>78</v>
      </c>
      <c r="I101" s="17">
        <f>VLOOKUP($A101,'tabela 02'!$A$1:$AF$250,I$1,FALSE)</f>
        <v>0</v>
      </c>
      <c r="J101" s="17">
        <f>VLOOKUP($A101,'tabela 02'!$A$1:$AF$250,J$1,FALSE)</f>
        <v>0</v>
      </c>
      <c r="K101" s="17">
        <f>VLOOKUP($A101,'tabela 02'!$A$1:$AF$250,K$1,FALSE)</f>
        <v>0</v>
      </c>
      <c r="L101" s="17">
        <f>VLOOKUP($A101,'tabela 02'!$A$1:$AF$250,L$1,FALSE)</f>
        <v>3</v>
      </c>
      <c r="M101" s="17">
        <f>VLOOKUP($A101,'tabela 02'!$A$1:$AF$250,M$1,FALSE)</f>
        <v>15</v>
      </c>
      <c r="N101" s="17">
        <f>VLOOKUP($A101,'tabela 02'!$A$1:$AF$250,N$1,FALSE)</f>
        <v>15</v>
      </c>
      <c r="O101" s="17">
        <f>VLOOKUP($A101,'tabela 02'!$A$1:$AF$250,O$1,FALSE)</f>
        <v>4</v>
      </c>
      <c r="P101" s="17">
        <f>VLOOKUP($A101,'tabela 02'!$A$1:$AF$250,P$1,FALSE)</f>
        <v>20</v>
      </c>
      <c r="Q101" s="17">
        <f>VLOOKUP($A101,'tabela 02'!$A$1:$AF$250,Q$1,FALSE)</f>
        <v>20</v>
      </c>
      <c r="R101" s="17">
        <f>VLOOKUP($A101,'tabela 02'!$A$1:$AF$250,R$1,FALSE)</f>
        <v>3</v>
      </c>
      <c r="S101" s="17">
        <f>VLOOKUP($A101,'tabela 02'!$A$1:$AF$250,S$1,FALSE)</f>
        <v>13</v>
      </c>
      <c r="T101" s="17">
        <f>VLOOKUP($A101,'tabela 02'!$A$1:$AF$250,T$1,FALSE)</f>
        <v>13</v>
      </c>
      <c r="U101" s="17">
        <f>VLOOKUP($A101,'tabela 02'!$A$1:$AF$250,U$1,FALSE)</f>
        <v>1</v>
      </c>
      <c r="V101" s="17">
        <f>VLOOKUP($A101,'tabela 02'!$A$1:$AF$250,V$1,FALSE)</f>
        <v>5</v>
      </c>
      <c r="W101" s="17">
        <f>VLOOKUP($A101,'tabela 02'!$A$1:$AF$250,W$1,FALSE)</f>
        <v>5</v>
      </c>
      <c r="X101" s="17">
        <f>VLOOKUP($A101,'tabela 02'!$A$1:$AF$250,X$1,FALSE)</f>
        <v>1</v>
      </c>
      <c r="Y101" s="17">
        <f>VLOOKUP($A101,'tabela 02'!$A$1:$AF$250,Y$1,FALSE)</f>
        <v>5</v>
      </c>
      <c r="Z101" s="17">
        <f>VLOOKUP($A101,'tabela 02'!$A$1:$AF$250,Z$1,FALSE)</f>
        <v>5</v>
      </c>
      <c r="AA101" s="17">
        <f>VLOOKUP($A101,'tabela 02'!$A$1:$AF$250,AA$1,FALSE)</f>
        <v>4</v>
      </c>
      <c r="AB101" s="17">
        <f>VLOOKUP($A101,'tabela 02'!$A$1:$AF$250,AB$1,FALSE)</f>
        <v>20</v>
      </c>
      <c r="AC101" s="17">
        <f>VLOOKUP($A101,'tabela 02'!$A$1:$AF$250,AC$1,FALSE)</f>
        <v>20</v>
      </c>
      <c r="AD101" s="17">
        <f>VLOOKUP($A101,'tabela 02'!$A$1:$AF$250,AD$1,FALSE)</f>
        <v>78</v>
      </c>
      <c r="AE101" s="18">
        <f t="shared" si="2"/>
        <v>12480</v>
      </c>
      <c r="AF101" s="28" t="str">
        <f t="shared" si="3"/>
        <v>SIM</v>
      </c>
    </row>
    <row r="102" spans="1:32" ht="28.5" customHeight="1" x14ac:dyDescent="0.25">
      <c r="A102" s="12">
        <v>99</v>
      </c>
      <c r="B102" s="13">
        <f>VLOOKUP(A102,'tabela 02'!$A$1:$AF$250,2,FALSE)</f>
        <v>2020</v>
      </c>
      <c r="C102" s="14" t="str">
        <f>VLOOKUP(A102,'tabela 02'!$A$1:$AF$250,3,FALSE)</f>
        <v>Serviço de instalação com fornecimento de material e aplicação de peças, realizando a substituição de mangueira PVC cristal até 5 metros, de ar condicionado do tipo Split (inverter ou convencional), múltiplas marcas e tipos, de 28.000 a 36.000 Btus.</v>
      </c>
      <c r="D102" s="15" t="str">
        <f>VLOOKUP(A102,'tabela 02'!$A$1:$AF$250,4,FALSE)</f>
        <v>UNIDADE</v>
      </c>
      <c r="E102" s="16">
        <f>VLOOKUP(A102,'tabela 02'!$A$1:$AF$250,5,FALSE)</f>
        <v>129</v>
      </c>
      <c r="F102" s="17">
        <f>VLOOKUP($A102,'tabela 02'!$A$1:$AF$250,F$1,FALSE)</f>
        <v>17</v>
      </c>
      <c r="G102" s="17">
        <f>VLOOKUP($A102,'tabela 02'!$A$1:$AF$250,G$1,FALSE)</f>
        <v>83</v>
      </c>
      <c r="H102" s="17">
        <f>VLOOKUP($A102,'tabela 02'!$A$1:$AF$250,H$1,FALSE)</f>
        <v>83</v>
      </c>
      <c r="I102" s="17">
        <f>VLOOKUP($A102,'tabela 02'!$A$1:$AF$250,I$1,FALSE)</f>
        <v>0</v>
      </c>
      <c r="J102" s="17">
        <f>VLOOKUP($A102,'tabela 02'!$A$1:$AF$250,J$1,FALSE)</f>
        <v>0</v>
      </c>
      <c r="K102" s="17">
        <f>VLOOKUP($A102,'tabela 02'!$A$1:$AF$250,K$1,FALSE)</f>
        <v>0</v>
      </c>
      <c r="L102" s="17">
        <f>VLOOKUP($A102,'tabela 02'!$A$1:$AF$250,L$1,FALSE)</f>
        <v>3</v>
      </c>
      <c r="M102" s="17">
        <f>VLOOKUP($A102,'tabela 02'!$A$1:$AF$250,M$1,FALSE)</f>
        <v>15</v>
      </c>
      <c r="N102" s="17">
        <f>VLOOKUP($A102,'tabela 02'!$A$1:$AF$250,N$1,FALSE)</f>
        <v>15</v>
      </c>
      <c r="O102" s="17">
        <f>VLOOKUP($A102,'tabela 02'!$A$1:$AF$250,O$1,FALSE)</f>
        <v>4</v>
      </c>
      <c r="P102" s="17">
        <f>VLOOKUP($A102,'tabela 02'!$A$1:$AF$250,P$1,FALSE)</f>
        <v>20</v>
      </c>
      <c r="Q102" s="17">
        <f>VLOOKUP($A102,'tabela 02'!$A$1:$AF$250,Q$1,FALSE)</f>
        <v>20</v>
      </c>
      <c r="R102" s="17">
        <f>VLOOKUP($A102,'tabela 02'!$A$1:$AF$250,R$1,FALSE)</f>
        <v>3</v>
      </c>
      <c r="S102" s="17">
        <f>VLOOKUP($A102,'tabela 02'!$A$1:$AF$250,S$1,FALSE)</f>
        <v>13</v>
      </c>
      <c r="T102" s="17">
        <f>VLOOKUP($A102,'tabela 02'!$A$1:$AF$250,T$1,FALSE)</f>
        <v>13</v>
      </c>
      <c r="U102" s="17">
        <f>VLOOKUP($A102,'tabela 02'!$A$1:$AF$250,U$1,FALSE)</f>
        <v>1</v>
      </c>
      <c r="V102" s="17">
        <f>VLOOKUP($A102,'tabela 02'!$A$1:$AF$250,V$1,FALSE)</f>
        <v>5</v>
      </c>
      <c r="W102" s="17">
        <f>VLOOKUP($A102,'tabela 02'!$A$1:$AF$250,W$1,FALSE)</f>
        <v>5</v>
      </c>
      <c r="X102" s="17">
        <f>VLOOKUP($A102,'tabela 02'!$A$1:$AF$250,X$1,FALSE)</f>
        <v>2</v>
      </c>
      <c r="Y102" s="17">
        <f>VLOOKUP($A102,'tabela 02'!$A$1:$AF$250,Y$1,FALSE)</f>
        <v>10</v>
      </c>
      <c r="Z102" s="17">
        <f>VLOOKUP($A102,'tabela 02'!$A$1:$AF$250,Z$1,FALSE)</f>
        <v>10</v>
      </c>
      <c r="AA102" s="17">
        <f>VLOOKUP($A102,'tabela 02'!$A$1:$AF$250,AA$1,FALSE)</f>
        <v>4</v>
      </c>
      <c r="AB102" s="17">
        <f>VLOOKUP($A102,'tabela 02'!$A$1:$AF$250,AB$1,FALSE)</f>
        <v>20</v>
      </c>
      <c r="AC102" s="17">
        <f>VLOOKUP($A102,'tabela 02'!$A$1:$AF$250,AC$1,FALSE)</f>
        <v>20</v>
      </c>
      <c r="AD102" s="17">
        <f>VLOOKUP($A102,'tabela 02'!$A$1:$AF$250,AD$1,FALSE)</f>
        <v>83</v>
      </c>
      <c r="AE102" s="18">
        <f t="shared" si="2"/>
        <v>10707</v>
      </c>
      <c r="AF102" s="28" t="str">
        <f t="shared" si="3"/>
        <v>SIM</v>
      </c>
    </row>
    <row r="103" spans="1:32" ht="28.5" customHeight="1" x14ac:dyDescent="0.25">
      <c r="A103" s="12">
        <v>100</v>
      </c>
      <c r="B103" s="13">
        <f>VLOOKUP(A103,'tabela 02'!$A$1:$AF$250,2,FALSE)</f>
        <v>3492</v>
      </c>
      <c r="C103" s="14" t="str">
        <f>VLOOKUP(A103,'tabela 02'!$A$1:$AF$250,3,FALSE)</f>
        <v>Manutenção PREVENTIVA DE ROTINA de ar condicionado do tipo Split(inverter ou convencional),múltiplas marcas e tipos, de 30.000 a 36.000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D103" s="15" t="str">
        <f>VLOOKUP(A103,'tabela 02'!$A$1:$AF$250,4,FALSE)</f>
        <v>UNIDADE</v>
      </c>
      <c r="E103" s="16">
        <f>VLOOKUP(A103,'tabela 02'!$A$1:$AF$250,5,FALSE)</f>
        <v>272.33</v>
      </c>
      <c r="F103" s="17">
        <f>VLOOKUP($A103,'tabela 02'!$A$1:$AF$250,F$1,FALSE)</f>
        <v>32</v>
      </c>
      <c r="G103" s="17">
        <f>VLOOKUP($A103,'tabela 02'!$A$1:$AF$250,G$1,FALSE)</f>
        <v>153</v>
      </c>
      <c r="H103" s="17">
        <f>VLOOKUP($A103,'tabela 02'!$A$1:$AF$250,H$1,FALSE)</f>
        <v>153</v>
      </c>
      <c r="I103" s="17">
        <f>VLOOKUP($A103,'tabela 02'!$A$1:$AF$250,I$1,FALSE)</f>
        <v>0</v>
      </c>
      <c r="J103" s="17">
        <f>VLOOKUP($A103,'tabela 02'!$A$1:$AF$250,J$1,FALSE)</f>
        <v>0</v>
      </c>
      <c r="K103" s="17">
        <f>VLOOKUP($A103,'tabela 02'!$A$1:$AF$250,K$1,FALSE)</f>
        <v>0</v>
      </c>
      <c r="L103" s="17">
        <f>VLOOKUP($A103,'tabela 02'!$A$1:$AF$250,L$1,FALSE)</f>
        <v>3</v>
      </c>
      <c r="M103" s="17">
        <f>VLOOKUP($A103,'tabela 02'!$A$1:$AF$250,M$1,FALSE)</f>
        <v>15</v>
      </c>
      <c r="N103" s="17">
        <f>VLOOKUP($A103,'tabela 02'!$A$1:$AF$250,N$1,FALSE)</f>
        <v>15</v>
      </c>
      <c r="O103" s="17">
        <f>VLOOKUP($A103,'tabela 02'!$A$1:$AF$250,O$1,FALSE)</f>
        <v>6</v>
      </c>
      <c r="P103" s="17">
        <f>VLOOKUP($A103,'tabela 02'!$A$1:$AF$250,P$1,FALSE)</f>
        <v>28</v>
      </c>
      <c r="Q103" s="17">
        <f>VLOOKUP($A103,'tabela 02'!$A$1:$AF$250,Q$1,FALSE)</f>
        <v>28</v>
      </c>
      <c r="R103" s="17">
        <f>VLOOKUP($A103,'tabela 02'!$A$1:$AF$250,R$1,FALSE)</f>
        <v>12</v>
      </c>
      <c r="S103" s="17">
        <f>VLOOKUP($A103,'tabela 02'!$A$1:$AF$250,S$1,FALSE)</f>
        <v>57</v>
      </c>
      <c r="T103" s="17">
        <f>VLOOKUP($A103,'tabela 02'!$A$1:$AF$250,T$1,FALSE)</f>
        <v>57</v>
      </c>
      <c r="U103" s="17">
        <f>VLOOKUP($A103,'tabela 02'!$A$1:$AF$250,U$1,FALSE)</f>
        <v>3</v>
      </c>
      <c r="V103" s="17">
        <f>VLOOKUP($A103,'tabela 02'!$A$1:$AF$250,V$1,FALSE)</f>
        <v>15</v>
      </c>
      <c r="W103" s="17">
        <f>VLOOKUP($A103,'tabela 02'!$A$1:$AF$250,W$1,FALSE)</f>
        <v>15</v>
      </c>
      <c r="X103" s="17">
        <f>VLOOKUP($A103,'tabela 02'!$A$1:$AF$250,X$1,FALSE)</f>
        <v>2</v>
      </c>
      <c r="Y103" s="17">
        <f>VLOOKUP($A103,'tabela 02'!$A$1:$AF$250,Y$1,FALSE)</f>
        <v>10</v>
      </c>
      <c r="Z103" s="17">
        <f>VLOOKUP($A103,'tabela 02'!$A$1:$AF$250,Z$1,FALSE)</f>
        <v>10</v>
      </c>
      <c r="AA103" s="17">
        <f>VLOOKUP($A103,'tabela 02'!$A$1:$AF$250,AA$1,FALSE)</f>
        <v>6</v>
      </c>
      <c r="AB103" s="17">
        <f>VLOOKUP($A103,'tabela 02'!$A$1:$AF$250,AB$1,FALSE)</f>
        <v>28</v>
      </c>
      <c r="AC103" s="17">
        <f>VLOOKUP($A103,'tabela 02'!$A$1:$AF$250,AC$1,FALSE)</f>
        <v>28</v>
      </c>
      <c r="AD103" s="17">
        <f>VLOOKUP($A103,'tabela 02'!$A$1:$AF$250,AD$1,FALSE)</f>
        <v>153</v>
      </c>
      <c r="AE103" s="18">
        <f t="shared" si="2"/>
        <v>41666.49</v>
      </c>
      <c r="AF103" s="28" t="str">
        <f t="shared" si="3"/>
        <v>SIM</v>
      </c>
    </row>
    <row r="104" spans="1:32" ht="28.5" customHeight="1" x14ac:dyDescent="0.25">
      <c r="A104" s="12">
        <v>101</v>
      </c>
      <c r="B104" s="13">
        <f>VLOOKUP(A104,'tabela 02'!$A$1:$AF$250,2,FALSE)</f>
        <v>3492</v>
      </c>
      <c r="C104" s="14" t="str">
        <f>VLOOKUP(A104,'tabela 02'!$A$1:$AF$250,3,FALSE)</f>
        <v>Serviço de manutenção corretiva de ar condicionado do tipo Split(inverter ou convencional), de 30.000 a 36.000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D104" s="15" t="str">
        <f>VLOOKUP(A104,'tabela 02'!$A$1:$AF$250,4,FALSE)</f>
        <v>UNIDADE</v>
      </c>
      <c r="E104" s="16">
        <f>VLOOKUP(A104,'tabela 02'!$A$1:$AF$250,5,FALSE)</f>
        <v>1059.67</v>
      </c>
      <c r="F104" s="17">
        <f>VLOOKUP($A104,'tabela 02'!$A$1:$AF$250,F$1,FALSE)</f>
        <v>14</v>
      </c>
      <c r="G104" s="17">
        <f>VLOOKUP($A104,'tabela 02'!$A$1:$AF$250,G$1,FALSE)</f>
        <v>66</v>
      </c>
      <c r="H104" s="17">
        <f>VLOOKUP($A104,'tabela 02'!$A$1:$AF$250,H$1,FALSE)</f>
        <v>66</v>
      </c>
      <c r="I104" s="17">
        <f>VLOOKUP($A104,'tabela 02'!$A$1:$AF$250,I$1,FALSE)</f>
        <v>0</v>
      </c>
      <c r="J104" s="17">
        <f>VLOOKUP($A104,'tabela 02'!$A$1:$AF$250,J$1,FALSE)</f>
        <v>0</v>
      </c>
      <c r="K104" s="17">
        <f>VLOOKUP($A104,'tabela 02'!$A$1:$AF$250,K$1,FALSE)</f>
        <v>0</v>
      </c>
      <c r="L104" s="17">
        <f>VLOOKUP($A104,'tabela 02'!$A$1:$AF$250,L$1,FALSE)</f>
        <v>3</v>
      </c>
      <c r="M104" s="17">
        <f>VLOOKUP($A104,'tabela 02'!$A$1:$AF$250,M$1,FALSE)</f>
        <v>15</v>
      </c>
      <c r="N104" s="17">
        <f>VLOOKUP($A104,'tabela 02'!$A$1:$AF$250,N$1,FALSE)</f>
        <v>15</v>
      </c>
      <c r="O104" s="17">
        <f>VLOOKUP($A104,'tabela 02'!$A$1:$AF$250,O$1,FALSE)</f>
        <v>2</v>
      </c>
      <c r="P104" s="17">
        <f>VLOOKUP($A104,'tabela 02'!$A$1:$AF$250,P$1,FALSE)</f>
        <v>10</v>
      </c>
      <c r="Q104" s="17">
        <f>VLOOKUP($A104,'tabela 02'!$A$1:$AF$250,Q$1,FALSE)</f>
        <v>10</v>
      </c>
      <c r="R104" s="17">
        <f>VLOOKUP($A104,'tabela 02'!$A$1:$AF$250,R$1,FALSE)</f>
        <v>5</v>
      </c>
      <c r="S104" s="17">
        <f>VLOOKUP($A104,'tabela 02'!$A$1:$AF$250,S$1,FALSE)</f>
        <v>23</v>
      </c>
      <c r="T104" s="17">
        <f>VLOOKUP($A104,'tabela 02'!$A$1:$AF$250,T$1,FALSE)</f>
        <v>23</v>
      </c>
      <c r="U104" s="17">
        <f>VLOOKUP($A104,'tabela 02'!$A$1:$AF$250,U$1,FALSE)</f>
        <v>1</v>
      </c>
      <c r="V104" s="17">
        <f>VLOOKUP($A104,'tabela 02'!$A$1:$AF$250,V$1,FALSE)</f>
        <v>3</v>
      </c>
      <c r="W104" s="17">
        <f>VLOOKUP($A104,'tabela 02'!$A$1:$AF$250,W$1,FALSE)</f>
        <v>3</v>
      </c>
      <c r="X104" s="17">
        <f>VLOOKUP($A104,'tabela 02'!$A$1:$AF$250,X$1,FALSE)</f>
        <v>1</v>
      </c>
      <c r="Y104" s="17">
        <f>VLOOKUP($A104,'tabela 02'!$A$1:$AF$250,Y$1,FALSE)</f>
        <v>5</v>
      </c>
      <c r="Z104" s="17">
        <f>VLOOKUP($A104,'tabela 02'!$A$1:$AF$250,Z$1,FALSE)</f>
        <v>5</v>
      </c>
      <c r="AA104" s="17">
        <f>VLOOKUP($A104,'tabela 02'!$A$1:$AF$250,AA$1,FALSE)</f>
        <v>2</v>
      </c>
      <c r="AB104" s="17">
        <f>VLOOKUP($A104,'tabela 02'!$A$1:$AF$250,AB$1,FALSE)</f>
        <v>10</v>
      </c>
      <c r="AC104" s="17">
        <f>VLOOKUP($A104,'tabela 02'!$A$1:$AF$250,AC$1,FALSE)</f>
        <v>10</v>
      </c>
      <c r="AD104" s="17">
        <f>VLOOKUP($A104,'tabela 02'!$A$1:$AF$250,AD$1,FALSE)</f>
        <v>66</v>
      </c>
      <c r="AE104" s="18">
        <f t="shared" si="2"/>
        <v>69938.22</v>
      </c>
      <c r="AF104" s="28" t="str">
        <f t="shared" si="3"/>
        <v>SIM</v>
      </c>
    </row>
    <row r="105" spans="1:32" ht="28.5" customHeight="1" x14ac:dyDescent="0.25">
      <c r="A105" s="12">
        <v>102</v>
      </c>
      <c r="B105" s="13">
        <f>VLOOKUP(A105,'tabela 02'!$A$1:$AF$250,2,FALSE)</f>
        <v>3492</v>
      </c>
      <c r="C105" s="14" t="str">
        <f>VLOOKUP(A105,'tabela 02'!$A$1:$AF$250,3,FALSE)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30.000 a 36.000 Btus.</v>
      </c>
      <c r="D105" s="15" t="str">
        <f>VLOOKUP(A105,'tabela 02'!$A$1:$AF$250,4,FALSE)</f>
        <v>UNIDADE</v>
      </c>
      <c r="E105" s="16">
        <f>VLOOKUP(A105,'tabela 02'!$A$1:$AF$250,5,FALSE)</f>
        <v>293.33</v>
      </c>
      <c r="F105" s="17">
        <f>VLOOKUP($A105,'tabela 02'!$A$1:$AF$250,F$1,FALSE)</f>
        <v>31</v>
      </c>
      <c r="G105" s="17">
        <f>VLOOKUP($A105,'tabela 02'!$A$1:$AF$250,G$1,FALSE)</f>
        <v>153</v>
      </c>
      <c r="H105" s="17">
        <f>VLOOKUP($A105,'tabela 02'!$A$1:$AF$250,H$1,FALSE)</f>
        <v>153</v>
      </c>
      <c r="I105" s="17">
        <f>VLOOKUP($A105,'tabela 02'!$A$1:$AF$250,I$1,FALSE)</f>
        <v>0</v>
      </c>
      <c r="J105" s="17">
        <f>VLOOKUP($A105,'tabela 02'!$A$1:$AF$250,J$1,FALSE)</f>
        <v>0</v>
      </c>
      <c r="K105" s="17">
        <f>VLOOKUP($A105,'tabela 02'!$A$1:$AF$250,K$1,FALSE)</f>
        <v>0</v>
      </c>
      <c r="L105" s="17">
        <f>VLOOKUP($A105,'tabela 02'!$A$1:$AF$250,L$1,FALSE)</f>
        <v>4</v>
      </c>
      <c r="M105" s="17">
        <f>VLOOKUP($A105,'tabela 02'!$A$1:$AF$250,M$1,FALSE)</f>
        <v>20</v>
      </c>
      <c r="N105" s="17">
        <f>VLOOKUP($A105,'tabela 02'!$A$1:$AF$250,N$1,FALSE)</f>
        <v>20</v>
      </c>
      <c r="O105" s="17">
        <f>VLOOKUP($A105,'tabela 02'!$A$1:$AF$250,O$1,FALSE)</f>
        <v>6</v>
      </c>
      <c r="P105" s="17">
        <f>VLOOKUP($A105,'tabela 02'!$A$1:$AF$250,P$1,FALSE)</f>
        <v>30</v>
      </c>
      <c r="Q105" s="17">
        <f>VLOOKUP($A105,'tabela 02'!$A$1:$AF$250,Q$1,FALSE)</f>
        <v>30</v>
      </c>
      <c r="R105" s="17">
        <f>VLOOKUP($A105,'tabela 02'!$A$1:$AF$250,R$1,FALSE)</f>
        <v>7</v>
      </c>
      <c r="S105" s="17">
        <f>VLOOKUP($A105,'tabela 02'!$A$1:$AF$250,S$1,FALSE)</f>
        <v>33</v>
      </c>
      <c r="T105" s="17">
        <f>VLOOKUP($A105,'tabela 02'!$A$1:$AF$250,T$1,FALSE)</f>
        <v>33</v>
      </c>
      <c r="U105" s="17">
        <f>VLOOKUP($A105,'tabela 02'!$A$1:$AF$250,U$1,FALSE)</f>
        <v>6</v>
      </c>
      <c r="V105" s="17">
        <f>VLOOKUP($A105,'tabela 02'!$A$1:$AF$250,V$1,FALSE)</f>
        <v>30</v>
      </c>
      <c r="W105" s="17">
        <f>VLOOKUP($A105,'tabela 02'!$A$1:$AF$250,W$1,FALSE)</f>
        <v>30</v>
      </c>
      <c r="X105" s="17">
        <f>VLOOKUP($A105,'tabela 02'!$A$1:$AF$250,X$1,FALSE)</f>
        <v>2</v>
      </c>
      <c r="Y105" s="17">
        <f>VLOOKUP($A105,'tabela 02'!$A$1:$AF$250,Y$1,FALSE)</f>
        <v>10</v>
      </c>
      <c r="Z105" s="17">
        <f>VLOOKUP($A105,'tabela 02'!$A$1:$AF$250,Z$1,FALSE)</f>
        <v>10</v>
      </c>
      <c r="AA105" s="17">
        <f>VLOOKUP($A105,'tabela 02'!$A$1:$AF$250,AA$1,FALSE)</f>
        <v>6</v>
      </c>
      <c r="AB105" s="17">
        <f>VLOOKUP($A105,'tabela 02'!$A$1:$AF$250,AB$1,FALSE)</f>
        <v>30</v>
      </c>
      <c r="AC105" s="17">
        <f>VLOOKUP($A105,'tabela 02'!$A$1:$AF$250,AC$1,FALSE)</f>
        <v>30</v>
      </c>
      <c r="AD105" s="17">
        <f>VLOOKUP($A105,'tabela 02'!$A$1:$AF$250,AD$1,FALSE)</f>
        <v>153</v>
      </c>
      <c r="AE105" s="18">
        <f t="shared" si="2"/>
        <v>44879.49</v>
      </c>
      <c r="AF105" s="28" t="str">
        <f t="shared" si="3"/>
        <v>SIM</v>
      </c>
    </row>
    <row r="106" spans="1:32" ht="28.5" customHeight="1" x14ac:dyDescent="0.25">
      <c r="A106" s="12">
        <v>103</v>
      </c>
      <c r="B106" s="13">
        <f>VLOOKUP(A106,'tabela 02'!$A$1:$AF$250,2,FALSE)</f>
        <v>3492</v>
      </c>
      <c r="C106" s="14" t="str">
        <f>VLOOKUP(A106,'tabela 02'!$A$1:$AF$250,3,FALSE)</f>
        <v>Serviço    de     manutenção    corretiva    com fornecimento de material e aplicação de peças, realizando a substituição de filtro de ar, de ar condicionado do tipo Split( inverter ou convencional), de 30.000 a 36.000 Btus.</v>
      </c>
      <c r="D106" s="15" t="str">
        <f>VLOOKUP(A106,'tabela 02'!$A$1:$AF$250,4,FALSE)</f>
        <v>UNIDADE</v>
      </c>
      <c r="E106" s="16">
        <f>VLOOKUP(A106,'tabela 02'!$A$1:$AF$250,5,FALSE)</f>
        <v>209.33</v>
      </c>
      <c r="F106" s="17">
        <f>VLOOKUP($A106,'tabela 02'!$A$1:$AF$250,F$1,FALSE)</f>
        <v>16</v>
      </c>
      <c r="G106" s="17">
        <f>VLOOKUP($A106,'tabela 02'!$A$1:$AF$250,G$1,FALSE)</f>
        <v>76</v>
      </c>
      <c r="H106" s="17">
        <f>VLOOKUP($A106,'tabela 02'!$A$1:$AF$250,H$1,FALSE)</f>
        <v>76</v>
      </c>
      <c r="I106" s="17">
        <f>VLOOKUP($A106,'tabela 02'!$A$1:$AF$250,I$1,FALSE)</f>
        <v>0</v>
      </c>
      <c r="J106" s="17">
        <f>VLOOKUP($A106,'tabela 02'!$A$1:$AF$250,J$1,FALSE)</f>
        <v>0</v>
      </c>
      <c r="K106" s="17">
        <f>VLOOKUP($A106,'tabela 02'!$A$1:$AF$250,K$1,FALSE)</f>
        <v>0</v>
      </c>
      <c r="L106" s="17">
        <f>VLOOKUP($A106,'tabela 02'!$A$1:$AF$250,L$1,FALSE)</f>
        <v>3</v>
      </c>
      <c r="M106" s="17">
        <f>VLOOKUP($A106,'tabela 02'!$A$1:$AF$250,M$1,FALSE)</f>
        <v>15</v>
      </c>
      <c r="N106" s="17">
        <f>VLOOKUP($A106,'tabela 02'!$A$1:$AF$250,N$1,FALSE)</f>
        <v>15</v>
      </c>
      <c r="O106" s="17">
        <f>VLOOKUP($A106,'tabela 02'!$A$1:$AF$250,O$1,FALSE)</f>
        <v>2</v>
      </c>
      <c r="P106" s="17">
        <f>VLOOKUP($A106,'tabela 02'!$A$1:$AF$250,P$1,FALSE)</f>
        <v>10</v>
      </c>
      <c r="Q106" s="17">
        <f>VLOOKUP($A106,'tabela 02'!$A$1:$AF$250,Q$1,FALSE)</f>
        <v>10</v>
      </c>
      <c r="R106" s="17">
        <f>VLOOKUP($A106,'tabela 02'!$A$1:$AF$250,R$1,FALSE)</f>
        <v>7</v>
      </c>
      <c r="S106" s="17">
        <f>VLOOKUP($A106,'tabela 02'!$A$1:$AF$250,S$1,FALSE)</f>
        <v>33</v>
      </c>
      <c r="T106" s="17">
        <f>VLOOKUP($A106,'tabela 02'!$A$1:$AF$250,T$1,FALSE)</f>
        <v>33</v>
      </c>
      <c r="U106" s="17">
        <f>VLOOKUP($A106,'tabela 02'!$A$1:$AF$250,U$1,FALSE)</f>
        <v>1</v>
      </c>
      <c r="V106" s="17">
        <f>VLOOKUP($A106,'tabela 02'!$A$1:$AF$250,V$1,FALSE)</f>
        <v>3</v>
      </c>
      <c r="W106" s="17">
        <f>VLOOKUP($A106,'tabela 02'!$A$1:$AF$250,W$1,FALSE)</f>
        <v>3</v>
      </c>
      <c r="X106" s="17">
        <f>VLOOKUP($A106,'tabela 02'!$A$1:$AF$250,X$1,FALSE)</f>
        <v>1</v>
      </c>
      <c r="Y106" s="17">
        <f>VLOOKUP($A106,'tabela 02'!$A$1:$AF$250,Y$1,FALSE)</f>
        <v>5</v>
      </c>
      <c r="Z106" s="17">
        <f>VLOOKUP($A106,'tabela 02'!$A$1:$AF$250,Z$1,FALSE)</f>
        <v>5</v>
      </c>
      <c r="AA106" s="17">
        <f>VLOOKUP($A106,'tabela 02'!$A$1:$AF$250,AA$1,FALSE)</f>
        <v>2</v>
      </c>
      <c r="AB106" s="17">
        <f>VLOOKUP($A106,'tabela 02'!$A$1:$AF$250,AB$1,FALSE)</f>
        <v>10</v>
      </c>
      <c r="AC106" s="17">
        <f>VLOOKUP($A106,'tabela 02'!$A$1:$AF$250,AC$1,FALSE)</f>
        <v>10</v>
      </c>
      <c r="AD106" s="17">
        <f>VLOOKUP($A106,'tabela 02'!$A$1:$AF$250,AD$1,FALSE)</f>
        <v>76</v>
      </c>
      <c r="AE106" s="18">
        <f t="shared" si="2"/>
        <v>15909.080000000002</v>
      </c>
      <c r="AF106" s="28" t="str">
        <f t="shared" si="3"/>
        <v>SIM</v>
      </c>
    </row>
    <row r="107" spans="1:32" ht="28.5" customHeight="1" x14ac:dyDescent="0.25">
      <c r="A107" s="12">
        <v>104</v>
      </c>
      <c r="B107" s="13">
        <f>VLOOKUP(A107,'tabela 02'!$A$1:$AF$250,2,FALSE)</f>
        <v>3492</v>
      </c>
      <c r="C107" s="14" t="str">
        <f>VLOOKUP(A107,'tabela 02'!$A$1:$AF$250,3,FALSE)</f>
        <v>Serviço    de     manutenção    corretiva    com fornecimento de material e aplicação de peças, realizando as substituições de sensores da unidade interna e/ou externa (termistores), de ar condicionado do tipo Split( inverter ou convencional), de 30.000 a 36.000 Btus.</v>
      </c>
      <c r="D107" s="15" t="str">
        <f>VLOOKUP(A107,'tabela 02'!$A$1:$AF$250,4,FALSE)</f>
        <v>UNIDADE</v>
      </c>
      <c r="E107" s="16">
        <f>VLOOKUP(A107,'tabela 02'!$A$1:$AF$250,5,FALSE)</f>
        <v>209.33</v>
      </c>
      <c r="F107" s="17">
        <f>VLOOKUP($A107,'tabela 02'!$A$1:$AF$250,F$1,FALSE)</f>
        <v>23</v>
      </c>
      <c r="G107" s="17">
        <f>VLOOKUP($A107,'tabela 02'!$A$1:$AF$250,G$1,FALSE)</f>
        <v>113</v>
      </c>
      <c r="H107" s="17">
        <f>VLOOKUP($A107,'tabela 02'!$A$1:$AF$250,H$1,FALSE)</f>
        <v>113</v>
      </c>
      <c r="I107" s="17">
        <f>VLOOKUP($A107,'tabela 02'!$A$1:$AF$250,I$1,FALSE)</f>
        <v>0</v>
      </c>
      <c r="J107" s="17">
        <f>VLOOKUP($A107,'tabela 02'!$A$1:$AF$250,J$1,FALSE)</f>
        <v>0</v>
      </c>
      <c r="K107" s="17">
        <f>VLOOKUP($A107,'tabela 02'!$A$1:$AF$250,K$1,FALSE)</f>
        <v>0</v>
      </c>
      <c r="L107" s="17">
        <f>VLOOKUP($A107,'tabela 02'!$A$1:$AF$250,L$1,FALSE)</f>
        <v>3</v>
      </c>
      <c r="M107" s="17">
        <f>VLOOKUP($A107,'tabela 02'!$A$1:$AF$250,M$1,FALSE)</f>
        <v>15</v>
      </c>
      <c r="N107" s="17">
        <f>VLOOKUP($A107,'tabela 02'!$A$1:$AF$250,N$1,FALSE)</f>
        <v>15</v>
      </c>
      <c r="O107" s="17">
        <f>VLOOKUP($A107,'tabela 02'!$A$1:$AF$250,O$1,FALSE)</f>
        <v>6</v>
      </c>
      <c r="P107" s="17">
        <f>VLOOKUP($A107,'tabela 02'!$A$1:$AF$250,P$1,FALSE)</f>
        <v>30</v>
      </c>
      <c r="Q107" s="17">
        <f>VLOOKUP($A107,'tabela 02'!$A$1:$AF$250,Q$1,FALSE)</f>
        <v>30</v>
      </c>
      <c r="R107" s="17">
        <f>VLOOKUP($A107,'tabela 02'!$A$1:$AF$250,R$1,FALSE)</f>
        <v>5</v>
      </c>
      <c r="S107" s="17">
        <f>VLOOKUP($A107,'tabela 02'!$A$1:$AF$250,S$1,FALSE)</f>
        <v>23</v>
      </c>
      <c r="T107" s="17">
        <f>VLOOKUP($A107,'tabela 02'!$A$1:$AF$250,T$1,FALSE)</f>
        <v>23</v>
      </c>
      <c r="U107" s="17">
        <f>VLOOKUP($A107,'tabela 02'!$A$1:$AF$250,U$1,FALSE)</f>
        <v>2</v>
      </c>
      <c r="V107" s="17">
        <f>VLOOKUP($A107,'tabela 02'!$A$1:$AF$250,V$1,FALSE)</f>
        <v>10</v>
      </c>
      <c r="W107" s="17">
        <f>VLOOKUP($A107,'tabela 02'!$A$1:$AF$250,W$1,FALSE)</f>
        <v>10</v>
      </c>
      <c r="X107" s="17">
        <f>VLOOKUP($A107,'tabela 02'!$A$1:$AF$250,X$1,FALSE)</f>
        <v>1</v>
      </c>
      <c r="Y107" s="17">
        <f>VLOOKUP($A107,'tabela 02'!$A$1:$AF$250,Y$1,FALSE)</f>
        <v>5</v>
      </c>
      <c r="Z107" s="17">
        <f>VLOOKUP($A107,'tabela 02'!$A$1:$AF$250,Z$1,FALSE)</f>
        <v>5</v>
      </c>
      <c r="AA107" s="17">
        <f>VLOOKUP($A107,'tabela 02'!$A$1:$AF$250,AA$1,FALSE)</f>
        <v>6</v>
      </c>
      <c r="AB107" s="17">
        <f>VLOOKUP($A107,'tabela 02'!$A$1:$AF$250,AB$1,FALSE)</f>
        <v>30</v>
      </c>
      <c r="AC107" s="17">
        <f>VLOOKUP($A107,'tabela 02'!$A$1:$AF$250,AC$1,FALSE)</f>
        <v>30</v>
      </c>
      <c r="AD107" s="17">
        <f>VLOOKUP($A107,'tabela 02'!$A$1:$AF$250,AD$1,FALSE)</f>
        <v>113</v>
      </c>
      <c r="AE107" s="18">
        <f t="shared" si="2"/>
        <v>23654.29</v>
      </c>
      <c r="AF107" s="28" t="str">
        <f t="shared" si="3"/>
        <v>SIM</v>
      </c>
    </row>
    <row r="108" spans="1:32" ht="28.5" customHeight="1" x14ac:dyDescent="0.25">
      <c r="A108" s="12">
        <v>105</v>
      </c>
      <c r="B108" s="13">
        <f>VLOOKUP(A108,'tabela 02'!$A$1:$AF$250,2,FALSE)</f>
        <v>3492</v>
      </c>
      <c r="C108" s="14" t="str">
        <f>VLOOKUP(A108,'tabela 02'!$A$1:$AF$250,3,FALSE)</f>
        <v>Serviço    de     manutenção    corretiva    com fornecimento de material e aplicação de peças, realizando a substituição de capacitor da unidade interna ou externa, de ar condicionado do tipo Split( inverter ou convencional), de 30.000 a 36.000 Btus.</v>
      </c>
      <c r="D108" s="15" t="str">
        <f>VLOOKUP(A108,'tabela 02'!$A$1:$AF$250,4,FALSE)</f>
        <v>UNIDADE</v>
      </c>
      <c r="E108" s="16">
        <f>VLOOKUP(A108,'tabela 02'!$A$1:$AF$250,5,FALSE)</f>
        <v>244.33</v>
      </c>
      <c r="F108" s="17">
        <f>VLOOKUP($A108,'tabela 02'!$A$1:$AF$250,F$1,FALSE)</f>
        <v>23</v>
      </c>
      <c r="G108" s="17">
        <f>VLOOKUP($A108,'tabela 02'!$A$1:$AF$250,G$1,FALSE)</f>
        <v>113</v>
      </c>
      <c r="H108" s="17">
        <f>VLOOKUP($A108,'tabela 02'!$A$1:$AF$250,H$1,FALSE)</f>
        <v>113</v>
      </c>
      <c r="I108" s="17">
        <f>VLOOKUP($A108,'tabela 02'!$A$1:$AF$250,I$1,FALSE)</f>
        <v>0</v>
      </c>
      <c r="J108" s="17">
        <f>VLOOKUP($A108,'tabela 02'!$A$1:$AF$250,J$1,FALSE)</f>
        <v>0</v>
      </c>
      <c r="K108" s="17">
        <f>VLOOKUP($A108,'tabela 02'!$A$1:$AF$250,K$1,FALSE)</f>
        <v>0</v>
      </c>
      <c r="L108" s="17">
        <f>VLOOKUP($A108,'tabela 02'!$A$1:$AF$250,L$1,FALSE)</f>
        <v>3</v>
      </c>
      <c r="M108" s="17">
        <f>VLOOKUP($A108,'tabela 02'!$A$1:$AF$250,M$1,FALSE)</f>
        <v>15</v>
      </c>
      <c r="N108" s="17">
        <f>VLOOKUP($A108,'tabela 02'!$A$1:$AF$250,N$1,FALSE)</f>
        <v>15</v>
      </c>
      <c r="O108" s="17">
        <f>VLOOKUP($A108,'tabela 02'!$A$1:$AF$250,O$1,FALSE)</f>
        <v>6</v>
      </c>
      <c r="P108" s="17">
        <f>VLOOKUP($A108,'tabela 02'!$A$1:$AF$250,P$1,FALSE)</f>
        <v>30</v>
      </c>
      <c r="Q108" s="17">
        <f>VLOOKUP($A108,'tabela 02'!$A$1:$AF$250,Q$1,FALSE)</f>
        <v>30</v>
      </c>
      <c r="R108" s="17">
        <f>VLOOKUP($A108,'tabela 02'!$A$1:$AF$250,R$1,FALSE)</f>
        <v>5</v>
      </c>
      <c r="S108" s="17">
        <f>VLOOKUP($A108,'tabela 02'!$A$1:$AF$250,S$1,FALSE)</f>
        <v>23</v>
      </c>
      <c r="T108" s="17">
        <f>VLOOKUP($A108,'tabela 02'!$A$1:$AF$250,T$1,FALSE)</f>
        <v>23</v>
      </c>
      <c r="U108" s="17">
        <f>VLOOKUP($A108,'tabela 02'!$A$1:$AF$250,U$1,FALSE)</f>
        <v>2</v>
      </c>
      <c r="V108" s="17">
        <f>VLOOKUP($A108,'tabela 02'!$A$1:$AF$250,V$1,FALSE)</f>
        <v>10</v>
      </c>
      <c r="W108" s="17">
        <f>VLOOKUP($A108,'tabela 02'!$A$1:$AF$250,W$1,FALSE)</f>
        <v>10</v>
      </c>
      <c r="X108" s="17">
        <f>VLOOKUP($A108,'tabela 02'!$A$1:$AF$250,X$1,FALSE)</f>
        <v>1</v>
      </c>
      <c r="Y108" s="17">
        <f>VLOOKUP($A108,'tabela 02'!$A$1:$AF$250,Y$1,FALSE)</f>
        <v>5</v>
      </c>
      <c r="Z108" s="17">
        <f>VLOOKUP($A108,'tabela 02'!$A$1:$AF$250,Z$1,FALSE)</f>
        <v>5</v>
      </c>
      <c r="AA108" s="17">
        <f>VLOOKUP($A108,'tabela 02'!$A$1:$AF$250,AA$1,FALSE)</f>
        <v>6</v>
      </c>
      <c r="AB108" s="17">
        <f>VLOOKUP($A108,'tabela 02'!$A$1:$AF$250,AB$1,FALSE)</f>
        <v>30</v>
      </c>
      <c r="AC108" s="17">
        <f>VLOOKUP($A108,'tabela 02'!$A$1:$AF$250,AC$1,FALSE)</f>
        <v>30</v>
      </c>
      <c r="AD108" s="17">
        <f>VLOOKUP($A108,'tabela 02'!$A$1:$AF$250,AD$1,FALSE)</f>
        <v>113</v>
      </c>
      <c r="AE108" s="18">
        <f t="shared" si="2"/>
        <v>27609.29</v>
      </c>
      <c r="AF108" s="28" t="str">
        <f t="shared" si="3"/>
        <v>SIM</v>
      </c>
    </row>
    <row r="109" spans="1:32" ht="28.5" customHeight="1" x14ac:dyDescent="0.25">
      <c r="A109" s="12">
        <v>106</v>
      </c>
      <c r="B109" s="13">
        <f>VLOOKUP(A109,'tabela 02'!$A$1:$AF$250,2,FALSE)</f>
        <v>3492</v>
      </c>
      <c r="C109" s="14" t="str">
        <f>VLOOKUP(A109,'tabela 02'!$A$1:$AF$250,3,FALSE)</f>
        <v>Serviço    de     manutenção    corretiva    com fornecimento de material e aplicação de peças,  realizando a substituição de placa eletrônica principal original  (unidade interna), de ar condicionado do tipo Split(inverter ou convencional), de 30.000 a 36.000 Btus.</v>
      </c>
      <c r="D109" s="15" t="str">
        <f>VLOOKUP(A109,'tabela 02'!$A$1:$AF$250,4,FALSE)</f>
        <v>UNIDADE</v>
      </c>
      <c r="E109" s="16">
        <f>VLOOKUP(A109,'tabela 02'!$A$1:$AF$250,5,FALSE)</f>
        <v>566</v>
      </c>
      <c r="F109" s="17">
        <f>VLOOKUP($A109,'tabela 02'!$A$1:$AF$250,F$1,FALSE)</f>
        <v>13</v>
      </c>
      <c r="G109" s="17">
        <f>VLOOKUP($A109,'tabela 02'!$A$1:$AF$250,G$1,FALSE)</f>
        <v>61</v>
      </c>
      <c r="H109" s="17">
        <f>VLOOKUP($A109,'tabela 02'!$A$1:$AF$250,H$1,FALSE)</f>
        <v>61</v>
      </c>
      <c r="I109" s="17">
        <f>VLOOKUP($A109,'tabela 02'!$A$1:$AF$250,I$1,FALSE)</f>
        <v>0</v>
      </c>
      <c r="J109" s="17">
        <f>VLOOKUP($A109,'tabela 02'!$A$1:$AF$250,J$1,FALSE)</f>
        <v>0</v>
      </c>
      <c r="K109" s="17">
        <f>VLOOKUP($A109,'tabela 02'!$A$1:$AF$250,K$1,FALSE)</f>
        <v>0</v>
      </c>
      <c r="L109" s="17">
        <f>VLOOKUP($A109,'tabela 02'!$A$1:$AF$250,L$1,FALSE)</f>
        <v>3</v>
      </c>
      <c r="M109" s="17">
        <f>VLOOKUP($A109,'tabela 02'!$A$1:$AF$250,M$1,FALSE)</f>
        <v>15</v>
      </c>
      <c r="N109" s="17">
        <f>VLOOKUP($A109,'tabela 02'!$A$1:$AF$250,N$1,FALSE)</f>
        <v>15</v>
      </c>
      <c r="O109" s="17">
        <f>VLOOKUP($A109,'tabela 02'!$A$1:$AF$250,O$1,FALSE)</f>
        <v>2</v>
      </c>
      <c r="P109" s="17">
        <f>VLOOKUP($A109,'tabela 02'!$A$1:$AF$250,P$1,FALSE)</f>
        <v>10</v>
      </c>
      <c r="Q109" s="17">
        <f>VLOOKUP($A109,'tabela 02'!$A$1:$AF$250,Q$1,FALSE)</f>
        <v>10</v>
      </c>
      <c r="R109" s="17">
        <f>VLOOKUP($A109,'tabela 02'!$A$1:$AF$250,R$1,FALSE)</f>
        <v>4</v>
      </c>
      <c r="S109" s="17">
        <f>VLOOKUP($A109,'tabela 02'!$A$1:$AF$250,S$1,FALSE)</f>
        <v>18</v>
      </c>
      <c r="T109" s="17">
        <f>VLOOKUP($A109,'tabela 02'!$A$1:$AF$250,T$1,FALSE)</f>
        <v>18</v>
      </c>
      <c r="U109" s="17">
        <f>VLOOKUP($A109,'tabela 02'!$A$1:$AF$250,U$1,FALSE)</f>
        <v>1</v>
      </c>
      <c r="V109" s="17">
        <f>VLOOKUP($A109,'tabela 02'!$A$1:$AF$250,V$1,FALSE)</f>
        <v>3</v>
      </c>
      <c r="W109" s="17">
        <f>VLOOKUP($A109,'tabela 02'!$A$1:$AF$250,W$1,FALSE)</f>
        <v>3</v>
      </c>
      <c r="X109" s="17">
        <f>VLOOKUP($A109,'tabela 02'!$A$1:$AF$250,X$1,FALSE)</f>
        <v>1</v>
      </c>
      <c r="Y109" s="17">
        <f>VLOOKUP($A109,'tabela 02'!$A$1:$AF$250,Y$1,FALSE)</f>
        <v>5</v>
      </c>
      <c r="Z109" s="17">
        <f>VLOOKUP($A109,'tabela 02'!$A$1:$AF$250,Z$1,FALSE)</f>
        <v>5</v>
      </c>
      <c r="AA109" s="17">
        <f>VLOOKUP($A109,'tabela 02'!$A$1:$AF$250,AA$1,FALSE)</f>
        <v>2</v>
      </c>
      <c r="AB109" s="17">
        <f>VLOOKUP($A109,'tabela 02'!$A$1:$AF$250,AB$1,FALSE)</f>
        <v>10</v>
      </c>
      <c r="AC109" s="17">
        <f>VLOOKUP($A109,'tabela 02'!$A$1:$AF$250,AC$1,FALSE)</f>
        <v>10</v>
      </c>
      <c r="AD109" s="17">
        <f>VLOOKUP($A109,'tabela 02'!$A$1:$AF$250,AD$1,FALSE)</f>
        <v>61</v>
      </c>
      <c r="AE109" s="18">
        <f t="shared" si="2"/>
        <v>34526</v>
      </c>
      <c r="AF109" s="28" t="str">
        <f t="shared" si="3"/>
        <v>SIM</v>
      </c>
    </row>
    <row r="110" spans="1:32" ht="28.5" customHeight="1" x14ac:dyDescent="0.25">
      <c r="A110" s="12">
        <v>107</v>
      </c>
      <c r="B110" s="13">
        <f>VLOOKUP(A110,'tabela 02'!$A$1:$AF$250,2,FALSE)</f>
        <v>3492</v>
      </c>
      <c r="C110" s="14" t="str">
        <f>VLOOKUP(A110,'tabela 02'!$A$1:$AF$250,3,FALSE)</f>
        <v>Serviço    de     manutenção    corretiva     com fornecimento de material e aplicação de peças, realizando a substituição de placa eletrônica universal da unidade interna, de ar condicionado do tipo Split (convencional), de 30.000 a 36.000 Btus.</v>
      </c>
      <c r="D110" s="15" t="str">
        <f>VLOOKUP(A110,'tabela 02'!$A$1:$AF$250,4,FALSE)</f>
        <v>UNIDADE</v>
      </c>
      <c r="E110" s="16">
        <f>VLOOKUP(A110,'tabela 02'!$A$1:$AF$250,5,FALSE)</f>
        <v>405</v>
      </c>
      <c r="F110" s="17">
        <f>VLOOKUP($A110,'tabela 02'!$A$1:$AF$250,F$1,FALSE)</f>
        <v>12</v>
      </c>
      <c r="G110" s="17">
        <f>VLOOKUP($A110,'tabela 02'!$A$1:$AF$250,G$1,FALSE)</f>
        <v>56</v>
      </c>
      <c r="H110" s="17">
        <f>VLOOKUP($A110,'tabela 02'!$A$1:$AF$250,H$1,FALSE)</f>
        <v>56</v>
      </c>
      <c r="I110" s="17">
        <f>VLOOKUP($A110,'tabela 02'!$A$1:$AF$250,I$1,FALSE)</f>
        <v>0</v>
      </c>
      <c r="J110" s="17">
        <f>VLOOKUP($A110,'tabela 02'!$A$1:$AF$250,J$1,FALSE)</f>
        <v>0</v>
      </c>
      <c r="K110" s="17">
        <f>VLOOKUP($A110,'tabela 02'!$A$1:$AF$250,K$1,FALSE)</f>
        <v>0</v>
      </c>
      <c r="L110" s="17">
        <f>VLOOKUP($A110,'tabela 02'!$A$1:$AF$250,L$1,FALSE)</f>
        <v>2</v>
      </c>
      <c r="M110" s="17">
        <f>VLOOKUP($A110,'tabela 02'!$A$1:$AF$250,M$1,FALSE)</f>
        <v>10</v>
      </c>
      <c r="N110" s="17">
        <f>VLOOKUP($A110,'tabela 02'!$A$1:$AF$250,N$1,FALSE)</f>
        <v>10</v>
      </c>
      <c r="O110" s="17">
        <f>VLOOKUP($A110,'tabela 02'!$A$1:$AF$250,O$1,FALSE)</f>
        <v>2</v>
      </c>
      <c r="P110" s="17">
        <f>VLOOKUP($A110,'tabela 02'!$A$1:$AF$250,P$1,FALSE)</f>
        <v>10</v>
      </c>
      <c r="Q110" s="17">
        <f>VLOOKUP($A110,'tabela 02'!$A$1:$AF$250,Q$1,FALSE)</f>
        <v>10</v>
      </c>
      <c r="R110" s="17">
        <f>VLOOKUP($A110,'tabela 02'!$A$1:$AF$250,R$1,FALSE)</f>
        <v>4</v>
      </c>
      <c r="S110" s="17">
        <f>VLOOKUP($A110,'tabela 02'!$A$1:$AF$250,S$1,FALSE)</f>
        <v>18</v>
      </c>
      <c r="T110" s="17">
        <f>VLOOKUP($A110,'tabela 02'!$A$1:$AF$250,T$1,FALSE)</f>
        <v>18</v>
      </c>
      <c r="U110" s="17">
        <f>VLOOKUP($A110,'tabela 02'!$A$1:$AF$250,U$1,FALSE)</f>
        <v>1</v>
      </c>
      <c r="V110" s="17">
        <f>VLOOKUP($A110,'tabela 02'!$A$1:$AF$250,V$1,FALSE)</f>
        <v>3</v>
      </c>
      <c r="W110" s="17">
        <f>VLOOKUP($A110,'tabela 02'!$A$1:$AF$250,W$1,FALSE)</f>
        <v>3</v>
      </c>
      <c r="X110" s="17">
        <f>VLOOKUP($A110,'tabela 02'!$A$1:$AF$250,X$1,FALSE)</f>
        <v>1</v>
      </c>
      <c r="Y110" s="17">
        <f>VLOOKUP($A110,'tabela 02'!$A$1:$AF$250,Y$1,FALSE)</f>
        <v>5</v>
      </c>
      <c r="Z110" s="17">
        <f>VLOOKUP($A110,'tabela 02'!$A$1:$AF$250,Z$1,FALSE)</f>
        <v>5</v>
      </c>
      <c r="AA110" s="17">
        <f>VLOOKUP($A110,'tabela 02'!$A$1:$AF$250,AA$1,FALSE)</f>
        <v>2</v>
      </c>
      <c r="AB110" s="17">
        <f>VLOOKUP($A110,'tabela 02'!$A$1:$AF$250,AB$1,FALSE)</f>
        <v>10</v>
      </c>
      <c r="AC110" s="17">
        <f>VLOOKUP($A110,'tabela 02'!$A$1:$AF$250,AC$1,FALSE)</f>
        <v>10</v>
      </c>
      <c r="AD110" s="17">
        <f>VLOOKUP($A110,'tabela 02'!$A$1:$AF$250,AD$1,FALSE)</f>
        <v>56</v>
      </c>
      <c r="AE110" s="18">
        <f t="shared" si="2"/>
        <v>22680</v>
      </c>
      <c r="AF110" s="28" t="str">
        <f t="shared" si="3"/>
        <v>SIM</v>
      </c>
    </row>
    <row r="111" spans="1:32" ht="28.5" customHeight="1" x14ac:dyDescent="0.25">
      <c r="A111" s="12">
        <v>108</v>
      </c>
      <c r="B111" s="13">
        <f>VLOOKUP(A111,'tabela 02'!$A$1:$AF$250,2,FALSE)</f>
        <v>3492</v>
      </c>
      <c r="C111" s="14" t="str">
        <f>VLOOKUP(A111,'tabela 02'!$A$1:$AF$250,3,FALSE)</f>
        <v>Serviço    de     manutenção    corretiva  com reparo da placa eletrônica principal (unidade interna), de ar condicionado do tipo Split(inverter ou convencional), de 30.000 a 36.000 Btus.</v>
      </c>
      <c r="D111" s="15" t="str">
        <f>VLOOKUP(A111,'tabela 02'!$A$1:$AF$250,4,FALSE)</f>
        <v>UNIDADE</v>
      </c>
      <c r="E111" s="16">
        <f>VLOOKUP(A111,'tabela 02'!$A$1:$AF$250,5,FALSE)</f>
        <v>440</v>
      </c>
      <c r="F111" s="17">
        <f>VLOOKUP($A111,'tabela 02'!$A$1:$AF$250,F$1,FALSE)</f>
        <v>11</v>
      </c>
      <c r="G111" s="17">
        <f>VLOOKUP($A111,'tabela 02'!$A$1:$AF$250,G$1,FALSE)</f>
        <v>53</v>
      </c>
      <c r="H111" s="17">
        <f>VLOOKUP($A111,'tabela 02'!$A$1:$AF$250,H$1,FALSE)</f>
        <v>53</v>
      </c>
      <c r="I111" s="17">
        <f>VLOOKUP($A111,'tabela 02'!$A$1:$AF$250,I$1,FALSE)</f>
        <v>0</v>
      </c>
      <c r="J111" s="17">
        <f>VLOOKUP($A111,'tabela 02'!$A$1:$AF$250,J$1,FALSE)</f>
        <v>0</v>
      </c>
      <c r="K111" s="17">
        <f>VLOOKUP($A111,'tabela 02'!$A$1:$AF$250,K$1,FALSE)</f>
        <v>0</v>
      </c>
      <c r="L111" s="17">
        <f>VLOOKUP($A111,'tabela 02'!$A$1:$AF$250,L$1,FALSE)</f>
        <v>2</v>
      </c>
      <c r="M111" s="17">
        <f>VLOOKUP($A111,'tabela 02'!$A$1:$AF$250,M$1,FALSE)</f>
        <v>10</v>
      </c>
      <c r="N111" s="17">
        <f>VLOOKUP($A111,'tabela 02'!$A$1:$AF$250,N$1,FALSE)</f>
        <v>10</v>
      </c>
      <c r="O111" s="17">
        <f>VLOOKUP($A111,'tabela 02'!$A$1:$AF$250,O$1,FALSE)</f>
        <v>2</v>
      </c>
      <c r="P111" s="17">
        <f>VLOOKUP($A111,'tabela 02'!$A$1:$AF$250,P$1,FALSE)</f>
        <v>10</v>
      </c>
      <c r="Q111" s="17">
        <f>VLOOKUP($A111,'tabela 02'!$A$1:$AF$250,Q$1,FALSE)</f>
        <v>10</v>
      </c>
      <c r="R111" s="17">
        <f>VLOOKUP($A111,'tabela 02'!$A$1:$AF$250,R$1,FALSE)</f>
        <v>4</v>
      </c>
      <c r="S111" s="17">
        <f>VLOOKUP($A111,'tabela 02'!$A$1:$AF$250,S$1,FALSE)</f>
        <v>18</v>
      </c>
      <c r="T111" s="17">
        <f>VLOOKUP($A111,'tabela 02'!$A$1:$AF$250,T$1,FALSE)</f>
        <v>18</v>
      </c>
      <c r="U111" s="17">
        <f>VLOOKUP($A111,'tabela 02'!$A$1:$AF$250,U$1,FALSE)</f>
        <v>0</v>
      </c>
      <c r="V111" s="17">
        <f>VLOOKUP($A111,'tabela 02'!$A$1:$AF$250,V$1,FALSE)</f>
        <v>0</v>
      </c>
      <c r="W111" s="17">
        <f>VLOOKUP($A111,'tabela 02'!$A$1:$AF$250,W$1,FALSE)</f>
        <v>0</v>
      </c>
      <c r="X111" s="17">
        <f>VLOOKUP($A111,'tabela 02'!$A$1:$AF$250,X$1,FALSE)</f>
        <v>1</v>
      </c>
      <c r="Y111" s="17">
        <f>VLOOKUP($A111,'tabela 02'!$A$1:$AF$250,Y$1,FALSE)</f>
        <v>5</v>
      </c>
      <c r="Z111" s="17">
        <f>VLOOKUP($A111,'tabela 02'!$A$1:$AF$250,Z$1,FALSE)</f>
        <v>5</v>
      </c>
      <c r="AA111" s="17">
        <f>VLOOKUP($A111,'tabela 02'!$A$1:$AF$250,AA$1,FALSE)</f>
        <v>2</v>
      </c>
      <c r="AB111" s="17">
        <f>VLOOKUP($A111,'tabela 02'!$A$1:$AF$250,AB$1,FALSE)</f>
        <v>10</v>
      </c>
      <c r="AC111" s="17">
        <f>VLOOKUP($A111,'tabela 02'!$A$1:$AF$250,AC$1,FALSE)</f>
        <v>10</v>
      </c>
      <c r="AD111" s="17">
        <f>VLOOKUP($A111,'tabela 02'!$A$1:$AF$250,AD$1,FALSE)</f>
        <v>53</v>
      </c>
      <c r="AE111" s="18">
        <f t="shared" si="2"/>
        <v>23320</v>
      </c>
      <c r="AF111" s="28" t="str">
        <f t="shared" si="3"/>
        <v>SIM</v>
      </c>
    </row>
    <row r="112" spans="1:32" ht="28.5" customHeight="1" x14ac:dyDescent="0.25">
      <c r="A112" s="12">
        <v>109</v>
      </c>
      <c r="B112" s="13">
        <f>VLOOKUP(A112,'tabela 02'!$A$1:$AF$250,2,FALSE)</f>
        <v>3492</v>
      </c>
      <c r="C112" s="14" t="str">
        <f>VLOOKUP(A112,'tabela 02'!$A$1:$AF$250,3,FALSE)</f>
        <v>Serviço de manutenção corretiva com fornecimento de material e aplicação de peças, realizando a substituição de placa eletrônica receptora da unidade interna, de ar condicionado do  tipo Split(inverter ou convencional), de 30.000 a 36.000 Btus.</v>
      </c>
      <c r="D112" s="15" t="str">
        <f>VLOOKUP(A112,'tabela 02'!$A$1:$AF$250,4,FALSE)</f>
        <v>UNIDADE</v>
      </c>
      <c r="E112" s="16">
        <f>VLOOKUP(A112,'tabela 02'!$A$1:$AF$250,5,FALSE)</f>
        <v>566</v>
      </c>
      <c r="F112" s="17">
        <f>VLOOKUP($A112,'tabela 02'!$A$1:$AF$250,F$1,FALSE)</f>
        <v>12</v>
      </c>
      <c r="G112" s="17">
        <f>VLOOKUP($A112,'tabela 02'!$A$1:$AF$250,G$1,FALSE)</f>
        <v>56</v>
      </c>
      <c r="H112" s="17">
        <f>VLOOKUP($A112,'tabela 02'!$A$1:$AF$250,H$1,FALSE)</f>
        <v>56</v>
      </c>
      <c r="I112" s="17">
        <f>VLOOKUP($A112,'tabela 02'!$A$1:$AF$250,I$1,FALSE)</f>
        <v>0</v>
      </c>
      <c r="J112" s="17">
        <f>VLOOKUP($A112,'tabela 02'!$A$1:$AF$250,J$1,FALSE)</f>
        <v>0</v>
      </c>
      <c r="K112" s="17">
        <f>VLOOKUP($A112,'tabela 02'!$A$1:$AF$250,K$1,FALSE)</f>
        <v>0</v>
      </c>
      <c r="L112" s="17">
        <f>VLOOKUP($A112,'tabela 02'!$A$1:$AF$250,L$1,FALSE)</f>
        <v>2</v>
      </c>
      <c r="M112" s="17">
        <f>VLOOKUP($A112,'tabela 02'!$A$1:$AF$250,M$1,FALSE)</f>
        <v>10</v>
      </c>
      <c r="N112" s="17">
        <f>VLOOKUP($A112,'tabela 02'!$A$1:$AF$250,N$1,FALSE)</f>
        <v>10</v>
      </c>
      <c r="O112" s="17">
        <f>VLOOKUP($A112,'tabela 02'!$A$1:$AF$250,O$1,FALSE)</f>
        <v>2</v>
      </c>
      <c r="P112" s="17">
        <f>VLOOKUP($A112,'tabela 02'!$A$1:$AF$250,P$1,FALSE)</f>
        <v>10</v>
      </c>
      <c r="Q112" s="17">
        <f>VLOOKUP($A112,'tabela 02'!$A$1:$AF$250,Q$1,FALSE)</f>
        <v>10</v>
      </c>
      <c r="R112" s="17">
        <f>VLOOKUP($A112,'tabela 02'!$A$1:$AF$250,R$1,FALSE)</f>
        <v>4</v>
      </c>
      <c r="S112" s="17">
        <f>VLOOKUP($A112,'tabela 02'!$A$1:$AF$250,S$1,FALSE)</f>
        <v>18</v>
      </c>
      <c r="T112" s="17">
        <f>VLOOKUP($A112,'tabela 02'!$A$1:$AF$250,T$1,FALSE)</f>
        <v>18</v>
      </c>
      <c r="U112" s="17">
        <f>VLOOKUP($A112,'tabela 02'!$A$1:$AF$250,U$1,FALSE)</f>
        <v>1</v>
      </c>
      <c r="V112" s="17">
        <f>VLOOKUP($A112,'tabela 02'!$A$1:$AF$250,V$1,FALSE)</f>
        <v>3</v>
      </c>
      <c r="W112" s="17">
        <f>VLOOKUP($A112,'tabela 02'!$A$1:$AF$250,W$1,FALSE)</f>
        <v>3</v>
      </c>
      <c r="X112" s="17">
        <f>VLOOKUP($A112,'tabela 02'!$A$1:$AF$250,X$1,FALSE)</f>
        <v>1</v>
      </c>
      <c r="Y112" s="17">
        <f>VLOOKUP($A112,'tabela 02'!$A$1:$AF$250,Y$1,FALSE)</f>
        <v>5</v>
      </c>
      <c r="Z112" s="17">
        <f>VLOOKUP($A112,'tabela 02'!$A$1:$AF$250,Z$1,FALSE)</f>
        <v>5</v>
      </c>
      <c r="AA112" s="17">
        <f>VLOOKUP($A112,'tabela 02'!$A$1:$AF$250,AA$1,FALSE)</f>
        <v>2</v>
      </c>
      <c r="AB112" s="17">
        <f>VLOOKUP($A112,'tabela 02'!$A$1:$AF$250,AB$1,FALSE)</f>
        <v>10</v>
      </c>
      <c r="AC112" s="17">
        <f>VLOOKUP($A112,'tabela 02'!$A$1:$AF$250,AC$1,FALSE)</f>
        <v>10</v>
      </c>
      <c r="AD112" s="17">
        <f>VLOOKUP($A112,'tabela 02'!$A$1:$AF$250,AD$1,FALSE)</f>
        <v>56</v>
      </c>
      <c r="AE112" s="18">
        <f t="shared" si="2"/>
        <v>31696</v>
      </c>
      <c r="AF112" s="28" t="str">
        <f t="shared" si="3"/>
        <v>SIM</v>
      </c>
    </row>
    <row r="113" spans="1:32" ht="28.5" customHeight="1" x14ac:dyDescent="0.25">
      <c r="A113" s="12">
        <v>110</v>
      </c>
      <c r="B113" s="13">
        <f>VLOOKUP(A113,'tabela 02'!$A$1:$AF$250,2,FALSE)</f>
        <v>3492</v>
      </c>
      <c r="C113" s="14" t="str">
        <f>VLOOKUP(A113,'tabela 02'!$A$1:$AF$250,3,FALSE)</f>
        <v>Serviço de manutenção corretiva com fornecimento de material e aplicação de peças, realizando a substituição do motor de passo de movimentação das aletas/swing, de ar condicionado do  tipo Split(inverter ou convencional), de 30.000 a 36.000 Btus.</v>
      </c>
      <c r="D113" s="15" t="str">
        <f>VLOOKUP(A113,'tabela 02'!$A$1:$AF$250,4,FALSE)</f>
        <v>UNIDADE</v>
      </c>
      <c r="E113" s="16">
        <f>VLOOKUP(A113,'tabela 02'!$A$1:$AF$250,5,FALSE)</f>
        <v>160</v>
      </c>
      <c r="F113" s="17">
        <f>VLOOKUP($A113,'tabela 02'!$A$1:$AF$250,F$1,FALSE)</f>
        <v>12</v>
      </c>
      <c r="G113" s="17">
        <f>VLOOKUP($A113,'tabela 02'!$A$1:$AF$250,G$1,FALSE)</f>
        <v>58</v>
      </c>
      <c r="H113" s="17">
        <f>VLOOKUP($A113,'tabela 02'!$A$1:$AF$250,H$1,FALSE)</f>
        <v>58</v>
      </c>
      <c r="I113" s="17">
        <f>VLOOKUP($A113,'tabela 02'!$A$1:$AF$250,I$1,FALSE)</f>
        <v>0</v>
      </c>
      <c r="J113" s="17">
        <f>VLOOKUP($A113,'tabela 02'!$A$1:$AF$250,J$1,FALSE)</f>
        <v>0</v>
      </c>
      <c r="K113" s="17">
        <f>VLOOKUP($A113,'tabela 02'!$A$1:$AF$250,K$1,FALSE)</f>
        <v>0</v>
      </c>
      <c r="L113" s="17">
        <f>VLOOKUP($A113,'tabela 02'!$A$1:$AF$250,L$1,FALSE)</f>
        <v>2</v>
      </c>
      <c r="M113" s="17">
        <f>VLOOKUP($A113,'tabela 02'!$A$1:$AF$250,M$1,FALSE)</f>
        <v>10</v>
      </c>
      <c r="N113" s="17">
        <f>VLOOKUP($A113,'tabela 02'!$A$1:$AF$250,N$1,FALSE)</f>
        <v>10</v>
      </c>
      <c r="O113" s="17">
        <f>VLOOKUP($A113,'tabela 02'!$A$1:$AF$250,O$1,FALSE)</f>
        <v>2</v>
      </c>
      <c r="P113" s="17">
        <f>VLOOKUP($A113,'tabela 02'!$A$1:$AF$250,P$1,FALSE)</f>
        <v>10</v>
      </c>
      <c r="Q113" s="17">
        <f>VLOOKUP($A113,'tabela 02'!$A$1:$AF$250,Q$1,FALSE)</f>
        <v>10</v>
      </c>
      <c r="R113" s="17">
        <f>VLOOKUP($A113,'tabela 02'!$A$1:$AF$250,R$1,FALSE)</f>
        <v>5</v>
      </c>
      <c r="S113" s="17">
        <f>VLOOKUP($A113,'tabela 02'!$A$1:$AF$250,S$1,FALSE)</f>
        <v>23</v>
      </c>
      <c r="T113" s="17">
        <f>VLOOKUP($A113,'tabela 02'!$A$1:$AF$250,T$1,FALSE)</f>
        <v>23</v>
      </c>
      <c r="U113" s="17">
        <f>VLOOKUP($A113,'tabela 02'!$A$1:$AF$250,U$1,FALSE)</f>
        <v>0</v>
      </c>
      <c r="V113" s="17">
        <f>VLOOKUP($A113,'tabela 02'!$A$1:$AF$250,V$1,FALSE)</f>
        <v>0</v>
      </c>
      <c r="W113" s="17">
        <f>VLOOKUP($A113,'tabela 02'!$A$1:$AF$250,W$1,FALSE)</f>
        <v>0</v>
      </c>
      <c r="X113" s="17">
        <f>VLOOKUP($A113,'tabela 02'!$A$1:$AF$250,X$1,FALSE)</f>
        <v>1</v>
      </c>
      <c r="Y113" s="17">
        <f>VLOOKUP($A113,'tabela 02'!$A$1:$AF$250,Y$1,FALSE)</f>
        <v>5</v>
      </c>
      <c r="Z113" s="17">
        <f>VLOOKUP($A113,'tabela 02'!$A$1:$AF$250,Z$1,FALSE)</f>
        <v>5</v>
      </c>
      <c r="AA113" s="17">
        <f>VLOOKUP($A113,'tabela 02'!$A$1:$AF$250,AA$1,FALSE)</f>
        <v>2</v>
      </c>
      <c r="AB113" s="17">
        <f>VLOOKUP($A113,'tabela 02'!$A$1:$AF$250,AB$1,FALSE)</f>
        <v>10</v>
      </c>
      <c r="AC113" s="17">
        <f>VLOOKUP($A113,'tabela 02'!$A$1:$AF$250,AC$1,FALSE)</f>
        <v>10</v>
      </c>
      <c r="AD113" s="17">
        <f>VLOOKUP($A113,'tabela 02'!$A$1:$AF$250,AD$1,FALSE)</f>
        <v>58</v>
      </c>
      <c r="AE113" s="18">
        <f t="shared" si="2"/>
        <v>9280</v>
      </c>
      <c r="AF113" s="28" t="str">
        <f t="shared" si="3"/>
        <v>SIM</v>
      </c>
    </row>
    <row r="114" spans="1:32" ht="28.5" customHeight="1" x14ac:dyDescent="0.25">
      <c r="A114" s="12">
        <v>111</v>
      </c>
      <c r="B114" s="13">
        <f>VLOOKUP(A114,'tabela 02'!$A$1:$AF$250,2,FALSE)</f>
        <v>3492</v>
      </c>
      <c r="C114" s="14" t="str">
        <f>VLOOKUP(A114,'tabela 02'!$A$1:$AF$250,3,FALSE)</f>
        <v>Serviço de manutenção corretiva com fornecimento de material e aplicação de peças, realizando a substituição de placa eletrônica unidade externa (condensadora), de ar condicionado do tipo Split (inverter) , de 30.000 a 36.000 Btus</v>
      </c>
      <c r="D114" s="15" t="str">
        <f>VLOOKUP(A114,'tabela 02'!$A$1:$AF$250,4,FALSE)</f>
        <v>UNIDADE</v>
      </c>
      <c r="E114" s="16">
        <f>VLOOKUP(A114,'tabela 02'!$A$1:$AF$250,5,FALSE)</f>
        <v>580</v>
      </c>
      <c r="F114" s="17">
        <f>VLOOKUP($A114,'tabela 02'!$A$1:$AF$250,F$1,FALSE)</f>
        <v>13</v>
      </c>
      <c r="G114" s="17">
        <f>VLOOKUP($A114,'tabela 02'!$A$1:$AF$250,G$1,FALSE)</f>
        <v>61</v>
      </c>
      <c r="H114" s="17">
        <f>VLOOKUP($A114,'tabela 02'!$A$1:$AF$250,H$1,FALSE)</f>
        <v>61</v>
      </c>
      <c r="I114" s="17">
        <f>VLOOKUP($A114,'tabela 02'!$A$1:$AF$250,I$1,FALSE)</f>
        <v>0</v>
      </c>
      <c r="J114" s="17">
        <f>VLOOKUP($A114,'tabela 02'!$A$1:$AF$250,J$1,FALSE)</f>
        <v>0</v>
      </c>
      <c r="K114" s="17">
        <f>VLOOKUP($A114,'tabela 02'!$A$1:$AF$250,K$1,FALSE)</f>
        <v>0</v>
      </c>
      <c r="L114" s="17">
        <f>VLOOKUP($A114,'tabela 02'!$A$1:$AF$250,L$1,FALSE)</f>
        <v>2</v>
      </c>
      <c r="M114" s="17">
        <f>VLOOKUP($A114,'tabela 02'!$A$1:$AF$250,M$1,FALSE)</f>
        <v>10</v>
      </c>
      <c r="N114" s="17">
        <f>VLOOKUP($A114,'tabela 02'!$A$1:$AF$250,N$1,FALSE)</f>
        <v>10</v>
      </c>
      <c r="O114" s="17">
        <f>VLOOKUP($A114,'tabela 02'!$A$1:$AF$250,O$1,FALSE)</f>
        <v>2</v>
      </c>
      <c r="P114" s="17">
        <f>VLOOKUP($A114,'tabela 02'!$A$1:$AF$250,P$1,FALSE)</f>
        <v>10</v>
      </c>
      <c r="Q114" s="17">
        <f>VLOOKUP($A114,'tabela 02'!$A$1:$AF$250,Q$1,FALSE)</f>
        <v>10</v>
      </c>
      <c r="R114" s="17">
        <f>VLOOKUP($A114,'tabela 02'!$A$1:$AF$250,R$1,FALSE)</f>
        <v>5</v>
      </c>
      <c r="S114" s="17">
        <f>VLOOKUP($A114,'tabela 02'!$A$1:$AF$250,S$1,FALSE)</f>
        <v>23</v>
      </c>
      <c r="T114" s="17">
        <f>VLOOKUP($A114,'tabela 02'!$A$1:$AF$250,T$1,FALSE)</f>
        <v>23</v>
      </c>
      <c r="U114" s="17">
        <f>VLOOKUP($A114,'tabela 02'!$A$1:$AF$250,U$1,FALSE)</f>
        <v>1</v>
      </c>
      <c r="V114" s="17">
        <f>VLOOKUP($A114,'tabela 02'!$A$1:$AF$250,V$1,FALSE)</f>
        <v>3</v>
      </c>
      <c r="W114" s="17">
        <f>VLOOKUP($A114,'tabela 02'!$A$1:$AF$250,W$1,FALSE)</f>
        <v>3</v>
      </c>
      <c r="X114" s="17">
        <f>VLOOKUP($A114,'tabela 02'!$A$1:$AF$250,X$1,FALSE)</f>
        <v>1</v>
      </c>
      <c r="Y114" s="17">
        <f>VLOOKUP($A114,'tabela 02'!$A$1:$AF$250,Y$1,FALSE)</f>
        <v>5</v>
      </c>
      <c r="Z114" s="17">
        <f>VLOOKUP($A114,'tabela 02'!$A$1:$AF$250,Z$1,FALSE)</f>
        <v>5</v>
      </c>
      <c r="AA114" s="17">
        <f>VLOOKUP($A114,'tabela 02'!$A$1:$AF$250,AA$1,FALSE)</f>
        <v>2</v>
      </c>
      <c r="AB114" s="17">
        <f>VLOOKUP($A114,'tabela 02'!$A$1:$AF$250,AB$1,FALSE)</f>
        <v>10</v>
      </c>
      <c r="AC114" s="17">
        <f>VLOOKUP($A114,'tabela 02'!$A$1:$AF$250,AC$1,FALSE)</f>
        <v>10</v>
      </c>
      <c r="AD114" s="17">
        <f>VLOOKUP($A114,'tabela 02'!$A$1:$AF$250,AD$1,FALSE)</f>
        <v>61</v>
      </c>
      <c r="AE114" s="18">
        <f t="shared" si="2"/>
        <v>35380</v>
      </c>
      <c r="AF114" s="28" t="str">
        <f t="shared" si="3"/>
        <v>SIM</v>
      </c>
    </row>
    <row r="115" spans="1:32" ht="28.5" customHeight="1" x14ac:dyDescent="0.25">
      <c r="A115" s="12">
        <v>112</v>
      </c>
      <c r="B115" s="13">
        <f>VLOOKUP(A115,'tabela 02'!$A$1:$AF$250,2,FALSE)</f>
        <v>3492</v>
      </c>
      <c r="C115" s="14" t="str">
        <f>VLOOKUP(A115,'tabela 02'!$A$1:$AF$250,3,FALSE)</f>
        <v>Serviço de manutenção corretiva com o reparo da placa eletrônica da condensadora, de ar condicionado do tipo Split (inverter ou convencional) , de 30.000 a 36.000 Btus.</v>
      </c>
      <c r="D115" s="15" t="str">
        <f>VLOOKUP(A115,'tabela 02'!$A$1:$AF$250,4,FALSE)</f>
        <v>UNIDADE</v>
      </c>
      <c r="E115" s="16">
        <f>VLOOKUP(A115,'tabela 02'!$A$1:$AF$250,5,FALSE)</f>
        <v>475</v>
      </c>
      <c r="F115" s="17">
        <f>VLOOKUP($A115,'tabela 02'!$A$1:$AF$250,F$1,FALSE)</f>
        <v>12</v>
      </c>
      <c r="G115" s="17">
        <f>VLOOKUP($A115,'tabela 02'!$A$1:$AF$250,G$1,FALSE)</f>
        <v>58</v>
      </c>
      <c r="H115" s="17">
        <f>VLOOKUP($A115,'tabela 02'!$A$1:$AF$250,H$1,FALSE)</f>
        <v>58</v>
      </c>
      <c r="I115" s="17">
        <f>VLOOKUP($A115,'tabela 02'!$A$1:$AF$250,I$1,FALSE)</f>
        <v>0</v>
      </c>
      <c r="J115" s="17">
        <f>VLOOKUP($A115,'tabela 02'!$A$1:$AF$250,J$1,FALSE)</f>
        <v>0</v>
      </c>
      <c r="K115" s="17">
        <f>VLOOKUP($A115,'tabela 02'!$A$1:$AF$250,K$1,FALSE)</f>
        <v>0</v>
      </c>
      <c r="L115" s="17">
        <f>VLOOKUP($A115,'tabela 02'!$A$1:$AF$250,L$1,FALSE)</f>
        <v>2</v>
      </c>
      <c r="M115" s="17">
        <f>VLOOKUP($A115,'tabela 02'!$A$1:$AF$250,M$1,FALSE)</f>
        <v>10</v>
      </c>
      <c r="N115" s="17">
        <f>VLOOKUP($A115,'tabela 02'!$A$1:$AF$250,N$1,FALSE)</f>
        <v>10</v>
      </c>
      <c r="O115" s="17">
        <f>VLOOKUP($A115,'tabela 02'!$A$1:$AF$250,O$1,FALSE)</f>
        <v>2</v>
      </c>
      <c r="P115" s="17">
        <f>VLOOKUP($A115,'tabela 02'!$A$1:$AF$250,P$1,FALSE)</f>
        <v>10</v>
      </c>
      <c r="Q115" s="17">
        <f>VLOOKUP($A115,'tabela 02'!$A$1:$AF$250,Q$1,FALSE)</f>
        <v>10</v>
      </c>
      <c r="R115" s="17">
        <f>VLOOKUP($A115,'tabela 02'!$A$1:$AF$250,R$1,FALSE)</f>
        <v>5</v>
      </c>
      <c r="S115" s="17">
        <f>VLOOKUP($A115,'tabela 02'!$A$1:$AF$250,S$1,FALSE)</f>
        <v>23</v>
      </c>
      <c r="T115" s="17">
        <f>VLOOKUP($A115,'tabela 02'!$A$1:$AF$250,T$1,FALSE)</f>
        <v>23</v>
      </c>
      <c r="U115" s="17">
        <f>VLOOKUP($A115,'tabela 02'!$A$1:$AF$250,U$1,FALSE)</f>
        <v>0</v>
      </c>
      <c r="V115" s="17">
        <f>VLOOKUP($A115,'tabela 02'!$A$1:$AF$250,V$1,FALSE)</f>
        <v>0</v>
      </c>
      <c r="W115" s="17">
        <f>VLOOKUP($A115,'tabela 02'!$A$1:$AF$250,W$1,FALSE)</f>
        <v>0</v>
      </c>
      <c r="X115" s="17">
        <f>VLOOKUP($A115,'tabela 02'!$A$1:$AF$250,X$1,FALSE)</f>
        <v>1</v>
      </c>
      <c r="Y115" s="17">
        <f>VLOOKUP($A115,'tabela 02'!$A$1:$AF$250,Y$1,FALSE)</f>
        <v>5</v>
      </c>
      <c r="Z115" s="17">
        <f>VLOOKUP($A115,'tabela 02'!$A$1:$AF$250,Z$1,FALSE)</f>
        <v>5</v>
      </c>
      <c r="AA115" s="17">
        <f>VLOOKUP($A115,'tabela 02'!$A$1:$AF$250,AA$1,FALSE)</f>
        <v>2</v>
      </c>
      <c r="AB115" s="17">
        <f>VLOOKUP($A115,'tabela 02'!$A$1:$AF$250,AB$1,FALSE)</f>
        <v>10</v>
      </c>
      <c r="AC115" s="17">
        <f>VLOOKUP($A115,'tabela 02'!$A$1:$AF$250,AC$1,FALSE)</f>
        <v>10</v>
      </c>
      <c r="AD115" s="17">
        <f>VLOOKUP($A115,'tabela 02'!$A$1:$AF$250,AD$1,FALSE)</f>
        <v>58</v>
      </c>
      <c r="AE115" s="18">
        <f t="shared" si="2"/>
        <v>27550</v>
      </c>
      <c r="AF115" s="28" t="str">
        <f t="shared" si="3"/>
        <v>SIM</v>
      </c>
    </row>
    <row r="116" spans="1:32" ht="28.5" customHeight="1" x14ac:dyDescent="0.25">
      <c r="A116" s="12">
        <v>113</v>
      </c>
      <c r="B116" s="13">
        <f>VLOOKUP(A116,'tabela 02'!$A$1:$AF$250,2,FALSE)</f>
        <v>3492</v>
      </c>
      <c r="C116" s="14" t="str">
        <f>VLOOKUP(A116,'tabela 02'!$A$1:$AF$250,3,FALSE)</f>
        <v>Serviço    de  manutenção    corretiva  com fornecimento de material e aplicação de peças, realizando a substituição de motor do ventilador da unidade externa, de ar condicionado do tipo Split (inverter ou convencional), de 30.000 a 36.000 Btus.</v>
      </c>
      <c r="D116" s="15" t="str">
        <f>VLOOKUP(A116,'tabela 02'!$A$1:$AF$250,4,FALSE)</f>
        <v>UNIDADE</v>
      </c>
      <c r="E116" s="16">
        <f>VLOOKUP(A116,'tabela 02'!$A$1:$AF$250,5,FALSE)</f>
        <v>581.66999999999996</v>
      </c>
      <c r="F116" s="17">
        <f>VLOOKUP($A116,'tabela 02'!$A$1:$AF$250,F$1,FALSE)</f>
        <v>15</v>
      </c>
      <c r="G116" s="17">
        <f>VLOOKUP($A116,'tabela 02'!$A$1:$AF$250,G$1,FALSE)</f>
        <v>71</v>
      </c>
      <c r="H116" s="17">
        <f>VLOOKUP($A116,'tabela 02'!$A$1:$AF$250,H$1,FALSE)</f>
        <v>71</v>
      </c>
      <c r="I116" s="17">
        <f>VLOOKUP($A116,'tabela 02'!$A$1:$AF$250,I$1,FALSE)</f>
        <v>0</v>
      </c>
      <c r="J116" s="17">
        <f>VLOOKUP($A116,'tabela 02'!$A$1:$AF$250,J$1,FALSE)</f>
        <v>0</v>
      </c>
      <c r="K116" s="17">
        <f>VLOOKUP($A116,'tabela 02'!$A$1:$AF$250,K$1,FALSE)</f>
        <v>0</v>
      </c>
      <c r="L116" s="17">
        <f>VLOOKUP($A116,'tabela 02'!$A$1:$AF$250,L$1,FALSE)</f>
        <v>2</v>
      </c>
      <c r="M116" s="17">
        <f>VLOOKUP($A116,'tabela 02'!$A$1:$AF$250,M$1,FALSE)</f>
        <v>10</v>
      </c>
      <c r="N116" s="17">
        <f>VLOOKUP($A116,'tabela 02'!$A$1:$AF$250,N$1,FALSE)</f>
        <v>10</v>
      </c>
      <c r="O116" s="17">
        <f>VLOOKUP($A116,'tabela 02'!$A$1:$AF$250,O$1,FALSE)</f>
        <v>2</v>
      </c>
      <c r="P116" s="17">
        <f>VLOOKUP($A116,'tabela 02'!$A$1:$AF$250,P$1,FALSE)</f>
        <v>10</v>
      </c>
      <c r="Q116" s="17">
        <f>VLOOKUP($A116,'tabela 02'!$A$1:$AF$250,Q$1,FALSE)</f>
        <v>10</v>
      </c>
      <c r="R116" s="17">
        <f>VLOOKUP($A116,'tabela 02'!$A$1:$AF$250,R$1,FALSE)</f>
        <v>7</v>
      </c>
      <c r="S116" s="17">
        <f>VLOOKUP($A116,'tabela 02'!$A$1:$AF$250,S$1,FALSE)</f>
        <v>33</v>
      </c>
      <c r="T116" s="17">
        <f>VLOOKUP($A116,'tabela 02'!$A$1:$AF$250,T$1,FALSE)</f>
        <v>33</v>
      </c>
      <c r="U116" s="17">
        <f>VLOOKUP($A116,'tabela 02'!$A$1:$AF$250,U$1,FALSE)</f>
        <v>1</v>
      </c>
      <c r="V116" s="17">
        <f>VLOOKUP($A116,'tabela 02'!$A$1:$AF$250,V$1,FALSE)</f>
        <v>3</v>
      </c>
      <c r="W116" s="17">
        <f>VLOOKUP($A116,'tabela 02'!$A$1:$AF$250,W$1,FALSE)</f>
        <v>3</v>
      </c>
      <c r="X116" s="17">
        <f>VLOOKUP($A116,'tabela 02'!$A$1:$AF$250,X$1,FALSE)</f>
        <v>1</v>
      </c>
      <c r="Y116" s="17">
        <f>VLOOKUP($A116,'tabela 02'!$A$1:$AF$250,Y$1,FALSE)</f>
        <v>5</v>
      </c>
      <c r="Z116" s="17">
        <f>VLOOKUP($A116,'tabela 02'!$A$1:$AF$250,Z$1,FALSE)</f>
        <v>5</v>
      </c>
      <c r="AA116" s="17">
        <f>VLOOKUP($A116,'tabela 02'!$A$1:$AF$250,AA$1,FALSE)</f>
        <v>2</v>
      </c>
      <c r="AB116" s="17">
        <f>VLOOKUP($A116,'tabela 02'!$A$1:$AF$250,AB$1,FALSE)</f>
        <v>10</v>
      </c>
      <c r="AC116" s="17">
        <f>VLOOKUP($A116,'tabela 02'!$A$1:$AF$250,AC$1,FALSE)</f>
        <v>10</v>
      </c>
      <c r="AD116" s="17">
        <f>VLOOKUP($A116,'tabela 02'!$A$1:$AF$250,AD$1,FALSE)</f>
        <v>71</v>
      </c>
      <c r="AE116" s="18">
        <f t="shared" si="2"/>
        <v>41298.57</v>
      </c>
      <c r="AF116" s="28" t="str">
        <f t="shared" si="3"/>
        <v>SIM</v>
      </c>
    </row>
    <row r="117" spans="1:32" ht="28.5" customHeight="1" x14ac:dyDescent="0.25">
      <c r="A117" s="12">
        <v>114</v>
      </c>
      <c r="B117" s="13">
        <f>VLOOKUP(A117,'tabela 02'!$A$1:$AF$250,2,FALSE)</f>
        <v>3492</v>
      </c>
      <c r="C117" s="14" t="str">
        <f>VLOOKUP(A117,'tabela 02'!$A$1:$AF$250,3,FALSE)</f>
        <v>Serviço    de  manutenção   corretiva  com reparo de motor do ventilador da unidade externa, de ar condicionado do tipo Split (inverter ou convencional), de 30.000 a 36.000 Btus.</v>
      </c>
      <c r="D117" s="15" t="str">
        <f>VLOOKUP(A117,'tabela 02'!$A$1:$AF$250,4,FALSE)</f>
        <v>UNIDADE</v>
      </c>
      <c r="E117" s="16">
        <f>VLOOKUP(A117,'tabela 02'!$A$1:$AF$250,5,FALSE)</f>
        <v>447.33</v>
      </c>
      <c r="F117" s="17">
        <f>VLOOKUP($A117,'tabela 02'!$A$1:$AF$250,F$1,FALSE)</f>
        <v>14</v>
      </c>
      <c r="G117" s="17">
        <f>VLOOKUP($A117,'tabela 02'!$A$1:$AF$250,G$1,FALSE)</f>
        <v>68</v>
      </c>
      <c r="H117" s="17">
        <f>VLOOKUP($A117,'tabela 02'!$A$1:$AF$250,H$1,FALSE)</f>
        <v>68</v>
      </c>
      <c r="I117" s="17">
        <f>VLOOKUP($A117,'tabela 02'!$A$1:$AF$250,I$1,FALSE)</f>
        <v>0</v>
      </c>
      <c r="J117" s="17">
        <f>VLOOKUP($A117,'tabela 02'!$A$1:$AF$250,J$1,FALSE)</f>
        <v>0</v>
      </c>
      <c r="K117" s="17">
        <f>VLOOKUP($A117,'tabela 02'!$A$1:$AF$250,K$1,FALSE)</f>
        <v>0</v>
      </c>
      <c r="L117" s="17">
        <f>VLOOKUP($A117,'tabela 02'!$A$1:$AF$250,L$1,FALSE)</f>
        <v>2</v>
      </c>
      <c r="M117" s="17">
        <f>VLOOKUP($A117,'tabela 02'!$A$1:$AF$250,M$1,FALSE)</f>
        <v>10</v>
      </c>
      <c r="N117" s="17">
        <f>VLOOKUP($A117,'tabela 02'!$A$1:$AF$250,N$1,FALSE)</f>
        <v>10</v>
      </c>
      <c r="O117" s="17">
        <f>VLOOKUP($A117,'tabela 02'!$A$1:$AF$250,O$1,FALSE)</f>
        <v>2</v>
      </c>
      <c r="P117" s="17">
        <f>VLOOKUP($A117,'tabela 02'!$A$1:$AF$250,P$1,FALSE)</f>
        <v>10</v>
      </c>
      <c r="Q117" s="17">
        <f>VLOOKUP($A117,'tabela 02'!$A$1:$AF$250,Q$1,FALSE)</f>
        <v>10</v>
      </c>
      <c r="R117" s="17">
        <f>VLOOKUP($A117,'tabela 02'!$A$1:$AF$250,R$1,FALSE)</f>
        <v>7</v>
      </c>
      <c r="S117" s="17">
        <f>VLOOKUP($A117,'tabela 02'!$A$1:$AF$250,S$1,FALSE)</f>
        <v>33</v>
      </c>
      <c r="T117" s="17">
        <f>VLOOKUP($A117,'tabela 02'!$A$1:$AF$250,T$1,FALSE)</f>
        <v>33</v>
      </c>
      <c r="U117" s="17">
        <f>VLOOKUP($A117,'tabela 02'!$A$1:$AF$250,U$1,FALSE)</f>
        <v>0</v>
      </c>
      <c r="V117" s="17">
        <f>VLOOKUP($A117,'tabela 02'!$A$1:$AF$250,V$1,FALSE)</f>
        <v>0</v>
      </c>
      <c r="W117" s="17">
        <f>VLOOKUP($A117,'tabela 02'!$A$1:$AF$250,W$1,FALSE)</f>
        <v>0</v>
      </c>
      <c r="X117" s="17">
        <f>VLOOKUP($A117,'tabela 02'!$A$1:$AF$250,X$1,FALSE)</f>
        <v>1</v>
      </c>
      <c r="Y117" s="17">
        <f>VLOOKUP($A117,'tabela 02'!$A$1:$AF$250,Y$1,FALSE)</f>
        <v>5</v>
      </c>
      <c r="Z117" s="17">
        <f>VLOOKUP($A117,'tabela 02'!$A$1:$AF$250,Z$1,FALSE)</f>
        <v>5</v>
      </c>
      <c r="AA117" s="17">
        <f>VLOOKUP($A117,'tabela 02'!$A$1:$AF$250,AA$1,FALSE)</f>
        <v>2</v>
      </c>
      <c r="AB117" s="17">
        <f>VLOOKUP($A117,'tabela 02'!$A$1:$AF$250,AB$1,FALSE)</f>
        <v>10</v>
      </c>
      <c r="AC117" s="17">
        <f>VLOOKUP($A117,'tabela 02'!$A$1:$AF$250,AC$1,FALSE)</f>
        <v>10</v>
      </c>
      <c r="AD117" s="17">
        <f>VLOOKUP($A117,'tabela 02'!$A$1:$AF$250,AD$1,FALSE)</f>
        <v>68</v>
      </c>
      <c r="AE117" s="18">
        <f t="shared" si="2"/>
        <v>30418.44</v>
      </c>
      <c r="AF117" s="28" t="str">
        <f t="shared" si="3"/>
        <v>SIM</v>
      </c>
    </row>
    <row r="118" spans="1:32" ht="28.5" customHeight="1" x14ac:dyDescent="0.25">
      <c r="A118" s="12">
        <v>115</v>
      </c>
      <c r="B118" s="13">
        <f>VLOOKUP(A118,'tabela 02'!$A$1:$AF$250,2,FALSE)</f>
        <v>3492</v>
      </c>
      <c r="C118" s="14" t="str">
        <f>VLOOKUP(A118,'tabela 02'!$A$1:$AF$250,3,FALSE)</f>
        <v>Serviço    de  manutenção    corretiva   com fornecimento de material e aplicação de peças, realizando a substituição de motor do ventilador da unidade interna, de ar condicionado do tipo Split (convencional), de 30.000 a 36.000 Btus.</v>
      </c>
      <c r="D118" s="15" t="str">
        <f>VLOOKUP(A118,'tabela 02'!$A$1:$AF$250,4,FALSE)</f>
        <v>UNIDADE</v>
      </c>
      <c r="E118" s="16">
        <f>VLOOKUP(A118,'tabela 02'!$A$1:$AF$250,5,FALSE)</f>
        <v>581.66999999999996</v>
      </c>
      <c r="F118" s="17">
        <f>VLOOKUP($A118,'tabela 02'!$A$1:$AF$250,F$1,FALSE)</f>
        <v>15</v>
      </c>
      <c r="G118" s="17">
        <f>VLOOKUP($A118,'tabela 02'!$A$1:$AF$250,G$1,FALSE)</f>
        <v>71</v>
      </c>
      <c r="H118" s="17">
        <f>VLOOKUP($A118,'tabela 02'!$A$1:$AF$250,H$1,FALSE)</f>
        <v>71</v>
      </c>
      <c r="I118" s="17">
        <f>VLOOKUP($A118,'tabela 02'!$A$1:$AF$250,I$1,FALSE)</f>
        <v>0</v>
      </c>
      <c r="J118" s="17">
        <f>VLOOKUP($A118,'tabela 02'!$A$1:$AF$250,J$1,FALSE)</f>
        <v>0</v>
      </c>
      <c r="K118" s="17">
        <f>VLOOKUP($A118,'tabela 02'!$A$1:$AF$250,K$1,FALSE)</f>
        <v>0</v>
      </c>
      <c r="L118" s="17">
        <f>VLOOKUP($A118,'tabela 02'!$A$1:$AF$250,L$1,FALSE)</f>
        <v>2</v>
      </c>
      <c r="M118" s="17">
        <f>VLOOKUP($A118,'tabela 02'!$A$1:$AF$250,M$1,FALSE)</f>
        <v>10</v>
      </c>
      <c r="N118" s="17">
        <f>VLOOKUP($A118,'tabela 02'!$A$1:$AF$250,N$1,FALSE)</f>
        <v>10</v>
      </c>
      <c r="O118" s="17">
        <f>VLOOKUP($A118,'tabela 02'!$A$1:$AF$250,O$1,FALSE)</f>
        <v>2</v>
      </c>
      <c r="P118" s="17">
        <f>VLOOKUP($A118,'tabela 02'!$A$1:$AF$250,P$1,FALSE)</f>
        <v>10</v>
      </c>
      <c r="Q118" s="17">
        <f>VLOOKUP($A118,'tabela 02'!$A$1:$AF$250,Q$1,FALSE)</f>
        <v>10</v>
      </c>
      <c r="R118" s="17">
        <f>VLOOKUP($A118,'tabela 02'!$A$1:$AF$250,R$1,FALSE)</f>
        <v>7</v>
      </c>
      <c r="S118" s="17">
        <f>VLOOKUP($A118,'tabela 02'!$A$1:$AF$250,S$1,FALSE)</f>
        <v>33</v>
      </c>
      <c r="T118" s="17">
        <f>VLOOKUP($A118,'tabela 02'!$A$1:$AF$250,T$1,FALSE)</f>
        <v>33</v>
      </c>
      <c r="U118" s="17">
        <f>VLOOKUP($A118,'tabela 02'!$A$1:$AF$250,U$1,FALSE)</f>
        <v>1</v>
      </c>
      <c r="V118" s="17">
        <f>VLOOKUP($A118,'tabela 02'!$A$1:$AF$250,V$1,FALSE)</f>
        <v>3</v>
      </c>
      <c r="W118" s="17">
        <f>VLOOKUP($A118,'tabela 02'!$A$1:$AF$250,W$1,FALSE)</f>
        <v>3</v>
      </c>
      <c r="X118" s="17">
        <f>VLOOKUP($A118,'tabela 02'!$A$1:$AF$250,X$1,FALSE)</f>
        <v>1</v>
      </c>
      <c r="Y118" s="17">
        <f>VLOOKUP($A118,'tabela 02'!$A$1:$AF$250,Y$1,FALSE)</f>
        <v>5</v>
      </c>
      <c r="Z118" s="17">
        <f>VLOOKUP($A118,'tabela 02'!$A$1:$AF$250,Z$1,FALSE)</f>
        <v>5</v>
      </c>
      <c r="AA118" s="17">
        <f>VLOOKUP($A118,'tabela 02'!$A$1:$AF$250,AA$1,FALSE)</f>
        <v>2</v>
      </c>
      <c r="AB118" s="17">
        <f>VLOOKUP($A118,'tabela 02'!$A$1:$AF$250,AB$1,FALSE)</f>
        <v>10</v>
      </c>
      <c r="AC118" s="17">
        <f>VLOOKUP($A118,'tabela 02'!$A$1:$AF$250,AC$1,FALSE)</f>
        <v>10</v>
      </c>
      <c r="AD118" s="17">
        <f>VLOOKUP($A118,'tabela 02'!$A$1:$AF$250,AD$1,FALSE)</f>
        <v>71</v>
      </c>
      <c r="AE118" s="18">
        <f t="shared" si="2"/>
        <v>41298.57</v>
      </c>
      <c r="AF118" s="28" t="str">
        <f t="shared" si="3"/>
        <v>SIM</v>
      </c>
    </row>
    <row r="119" spans="1:32" ht="28.5" customHeight="1" x14ac:dyDescent="0.25">
      <c r="A119" s="12">
        <v>116</v>
      </c>
      <c r="B119" s="13">
        <f>VLOOKUP(A119,'tabela 02'!$A$1:$AF$250,2,FALSE)</f>
        <v>3492</v>
      </c>
      <c r="C119" s="14" t="str">
        <f>VLOOKUP(A119,'tabela 02'!$A$1:$AF$250,3,FALSE)</f>
        <v>Serviço    de  manutenção  corretiva com reparo de motor do ventilador da unidade interna, de ar condicionado do tipo Split (convencional), de 30.000 a 36.000 Btus.</v>
      </c>
      <c r="D119" s="15" t="str">
        <f>VLOOKUP(A119,'tabela 02'!$A$1:$AF$250,4,FALSE)</f>
        <v>UNIDADE</v>
      </c>
      <c r="E119" s="16">
        <f>VLOOKUP(A119,'tabela 02'!$A$1:$AF$250,5,FALSE)</f>
        <v>444</v>
      </c>
      <c r="F119" s="17">
        <f>VLOOKUP($A119,'tabela 02'!$A$1:$AF$250,F$1,FALSE)</f>
        <v>14</v>
      </c>
      <c r="G119" s="17">
        <f>VLOOKUP($A119,'tabela 02'!$A$1:$AF$250,G$1,FALSE)</f>
        <v>68</v>
      </c>
      <c r="H119" s="17">
        <f>VLOOKUP($A119,'tabela 02'!$A$1:$AF$250,H$1,FALSE)</f>
        <v>68</v>
      </c>
      <c r="I119" s="17">
        <f>VLOOKUP($A119,'tabela 02'!$A$1:$AF$250,I$1,FALSE)</f>
        <v>0</v>
      </c>
      <c r="J119" s="17">
        <f>VLOOKUP($A119,'tabela 02'!$A$1:$AF$250,J$1,FALSE)</f>
        <v>0</v>
      </c>
      <c r="K119" s="17">
        <f>VLOOKUP($A119,'tabela 02'!$A$1:$AF$250,K$1,FALSE)</f>
        <v>0</v>
      </c>
      <c r="L119" s="17">
        <f>VLOOKUP($A119,'tabela 02'!$A$1:$AF$250,L$1,FALSE)</f>
        <v>2</v>
      </c>
      <c r="M119" s="17">
        <f>VLOOKUP($A119,'tabela 02'!$A$1:$AF$250,M$1,FALSE)</f>
        <v>10</v>
      </c>
      <c r="N119" s="17">
        <f>VLOOKUP($A119,'tabela 02'!$A$1:$AF$250,N$1,FALSE)</f>
        <v>10</v>
      </c>
      <c r="O119" s="17">
        <f>VLOOKUP($A119,'tabela 02'!$A$1:$AF$250,O$1,FALSE)</f>
        <v>2</v>
      </c>
      <c r="P119" s="17">
        <f>VLOOKUP($A119,'tabela 02'!$A$1:$AF$250,P$1,FALSE)</f>
        <v>10</v>
      </c>
      <c r="Q119" s="17">
        <f>VLOOKUP($A119,'tabela 02'!$A$1:$AF$250,Q$1,FALSE)</f>
        <v>10</v>
      </c>
      <c r="R119" s="17">
        <f>VLOOKUP($A119,'tabela 02'!$A$1:$AF$250,R$1,FALSE)</f>
        <v>7</v>
      </c>
      <c r="S119" s="17">
        <f>VLOOKUP($A119,'tabela 02'!$A$1:$AF$250,S$1,FALSE)</f>
        <v>33</v>
      </c>
      <c r="T119" s="17">
        <f>VLOOKUP($A119,'tabela 02'!$A$1:$AF$250,T$1,FALSE)</f>
        <v>33</v>
      </c>
      <c r="U119" s="17">
        <f>VLOOKUP($A119,'tabela 02'!$A$1:$AF$250,U$1,FALSE)</f>
        <v>0</v>
      </c>
      <c r="V119" s="17">
        <f>VLOOKUP($A119,'tabela 02'!$A$1:$AF$250,V$1,FALSE)</f>
        <v>0</v>
      </c>
      <c r="W119" s="17">
        <f>VLOOKUP($A119,'tabela 02'!$A$1:$AF$250,W$1,FALSE)</f>
        <v>0</v>
      </c>
      <c r="X119" s="17">
        <f>VLOOKUP($A119,'tabela 02'!$A$1:$AF$250,X$1,FALSE)</f>
        <v>1</v>
      </c>
      <c r="Y119" s="17">
        <f>VLOOKUP($A119,'tabela 02'!$A$1:$AF$250,Y$1,FALSE)</f>
        <v>5</v>
      </c>
      <c r="Z119" s="17">
        <f>VLOOKUP($A119,'tabela 02'!$A$1:$AF$250,Z$1,FALSE)</f>
        <v>5</v>
      </c>
      <c r="AA119" s="17">
        <f>VLOOKUP($A119,'tabela 02'!$A$1:$AF$250,AA$1,FALSE)</f>
        <v>2</v>
      </c>
      <c r="AB119" s="17">
        <f>VLOOKUP($A119,'tabela 02'!$A$1:$AF$250,AB$1,FALSE)</f>
        <v>10</v>
      </c>
      <c r="AC119" s="17">
        <f>VLOOKUP($A119,'tabela 02'!$A$1:$AF$250,AC$1,FALSE)</f>
        <v>10</v>
      </c>
      <c r="AD119" s="17">
        <f>VLOOKUP($A119,'tabela 02'!$A$1:$AF$250,AD$1,FALSE)</f>
        <v>68</v>
      </c>
      <c r="AE119" s="18">
        <f t="shared" si="2"/>
        <v>30192</v>
      </c>
      <c r="AF119" s="28" t="str">
        <f t="shared" si="3"/>
        <v>SIM</v>
      </c>
    </row>
    <row r="120" spans="1:32" ht="28.5" customHeight="1" x14ac:dyDescent="0.25">
      <c r="A120" s="12">
        <v>117</v>
      </c>
      <c r="B120" s="13">
        <f>VLOOKUP(A120,'tabela 02'!$A$1:$AF$250,2,FALSE)</f>
        <v>3492</v>
      </c>
      <c r="C120" s="14" t="str">
        <f>VLOOKUP(A120,'tabela 02'!$A$1:$AF$250,3,FALSE)</f>
        <v>Serviço    de     manutenção    corretiva   com fornecimento de material e aplicação de peças, realizando a substituição da turbina da unidade interna, de ar condicionado do tipo Split (inverter ou convencional), de 30.000 a 36.000 Btus.</v>
      </c>
      <c r="D120" s="15" t="str">
        <f>VLOOKUP(A120,'tabela 02'!$A$1:$AF$250,4,FALSE)</f>
        <v>UNIDADE</v>
      </c>
      <c r="E120" s="16">
        <f>VLOOKUP(A120,'tabela 02'!$A$1:$AF$250,5,FALSE)</f>
        <v>430</v>
      </c>
      <c r="F120" s="17">
        <f>VLOOKUP($A120,'tabela 02'!$A$1:$AF$250,F$1,FALSE)</f>
        <v>13</v>
      </c>
      <c r="G120" s="17">
        <f>VLOOKUP($A120,'tabela 02'!$A$1:$AF$250,G$1,FALSE)</f>
        <v>61</v>
      </c>
      <c r="H120" s="17">
        <f>VLOOKUP($A120,'tabela 02'!$A$1:$AF$250,H$1,FALSE)</f>
        <v>61</v>
      </c>
      <c r="I120" s="17">
        <f>VLOOKUP($A120,'tabela 02'!$A$1:$AF$250,I$1,FALSE)</f>
        <v>0</v>
      </c>
      <c r="J120" s="17">
        <f>VLOOKUP($A120,'tabela 02'!$A$1:$AF$250,J$1,FALSE)</f>
        <v>0</v>
      </c>
      <c r="K120" s="17">
        <f>VLOOKUP($A120,'tabela 02'!$A$1:$AF$250,K$1,FALSE)</f>
        <v>0</v>
      </c>
      <c r="L120" s="17">
        <f>VLOOKUP($A120,'tabela 02'!$A$1:$AF$250,L$1,FALSE)</f>
        <v>2</v>
      </c>
      <c r="M120" s="17">
        <f>VLOOKUP($A120,'tabela 02'!$A$1:$AF$250,M$1,FALSE)</f>
        <v>10</v>
      </c>
      <c r="N120" s="17">
        <f>VLOOKUP($A120,'tabela 02'!$A$1:$AF$250,N$1,FALSE)</f>
        <v>10</v>
      </c>
      <c r="O120" s="17">
        <f>VLOOKUP($A120,'tabela 02'!$A$1:$AF$250,O$1,FALSE)</f>
        <v>2</v>
      </c>
      <c r="P120" s="17">
        <f>VLOOKUP($A120,'tabela 02'!$A$1:$AF$250,P$1,FALSE)</f>
        <v>10</v>
      </c>
      <c r="Q120" s="17">
        <f>VLOOKUP($A120,'tabela 02'!$A$1:$AF$250,Q$1,FALSE)</f>
        <v>10</v>
      </c>
      <c r="R120" s="17">
        <f>VLOOKUP($A120,'tabela 02'!$A$1:$AF$250,R$1,FALSE)</f>
        <v>5</v>
      </c>
      <c r="S120" s="17">
        <f>VLOOKUP($A120,'tabela 02'!$A$1:$AF$250,S$1,FALSE)</f>
        <v>23</v>
      </c>
      <c r="T120" s="17">
        <f>VLOOKUP($A120,'tabela 02'!$A$1:$AF$250,T$1,FALSE)</f>
        <v>23</v>
      </c>
      <c r="U120" s="17">
        <f>VLOOKUP($A120,'tabela 02'!$A$1:$AF$250,U$1,FALSE)</f>
        <v>1</v>
      </c>
      <c r="V120" s="17">
        <f>VLOOKUP($A120,'tabela 02'!$A$1:$AF$250,V$1,FALSE)</f>
        <v>3</v>
      </c>
      <c r="W120" s="17">
        <f>VLOOKUP($A120,'tabela 02'!$A$1:$AF$250,W$1,FALSE)</f>
        <v>3</v>
      </c>
      <c r="X120" s="17">
        <f>VLOOKUP($A120,'tabela 02'!$A$1:$AF$250,X$1,FALSE)</f>
        <v>1</v>
      </c>
      <c r="Y120" s="17">
        <f>VLOOKUP($A120,'tabela 02'!$A$1:$AF$250,Y$1,FALSE)</f>
        <v>5</v>
      </c>
      <c r="Z120" s="17">
        <f>VLOOKUP($A120,'tabela 02'!$A$1:$AF$250,Z$1,FALSE)</f>
        <v>5</v>
      </c>
      <c r="AA120" s="17">
        <f>VLOOKUP($A120,'tabela 02'!$A$1:$AF$250,AA$1,FALSE)</f>
        <v>2</v>
      </c>
      <c r="AB120" s="17">
        <f>VLOOKUP($A120,'tabela 02'!$A$1:$AF$250,AB$1,FALSE)</f>
        <v>10</v>
      </c>
      <c r="AC120" s="17">
        <f>VLOOKUP($A120,'tabela 02'!$A$1:$AF$250,AC$1,FALSE)</f>
        <v>10</v>
      </c>
      <c r="AD120" s="17">
        <f>VLOOKUP($A120,'tabela 02'!$A$1:$AF$250,AD$1,FALSE)</f>
        <v>61</v>
      </c>
      <c r="AE120" s="18">
        <f t="shared" si="2"/>
        <v>26230</v>
      </c>
      <c r="AF120" s="28" t="str">
        <f t="shared" si="3"/>
        <v>SIM</v>
      </c>
    </row>
    <row r="121" spans="1:32" ht="28.5" customHeight="1" x14ac:dyDescent="0.25">
      <c r="A121" s="12">
        <v>118</v>
      </c>
      <c r="B121" s="13">
        <f>VLOOKUP(A121,'tabela 02'!$A$1:$AF$250,2,FALSE)</f>
        <v>3492</v>
      </c>
      <c r="C121" s="14" t="str">
        <f>VLOOKUP(A121,'tabela 02'!$A$1:$AF$250,3,FALSE)</f>
        <v>Serviço    de     manutenção    corretiva  com fornecimento de material e aplicação de peças, realizando a substituição de dispositivos de expansão (válvula eletrônica, tubo capilar ou pistão, de ar condicionado do tipo Split (inverter ou convencional), de 30.000 a 36.000 Btus.</v>
      </c>
      <c r="D121" s="15" t="str">
        <f>VLOOKUP(A121,'tabela 02'!$A$1:$AF$250,4,FALSE)</f>
        <v>UNIDADE</v>
      </c>
      <c r="E121" s="16">
        <f>VLOOKUP(A121,'tabela 02'!$A$1:$AF$250,5,FALSE)</f>
        <v>223.33</v>
      </c>
      <c r="F121" s="17">
        <f>VLOOKUP($A121,'tabela 02'!$A$1:$AF$250,F$1,FALSE)</f>
        <v>13</v>
      </c>
      <c r="G121" s="17">
        <f>VLOOKUP($A121,'tabela 02'!$A$1:$AF$250,G$1,FALSE)</f>
        <v>61</v>
      </c>
      <c r="H121" s="17">
        <f>VLOOKUP($A121,'tabela 02'!$A$1:$AF$250,H$1,FALSE)</f>
        <v>61</v>
      </c>
      <c r="I121" s="17">
        <f>VLOOKUP($A121,'tabela 02'!$A$1:$AF$250,I$1,FALSE)</f>
        <v>0</v>
      </c>
      <c r="J121" s="17">
        <f>VLOOKUP($A121,'tabela 02'!$A$1:$AF$250,J$1,FALSE)</f>
        <v>0</v>
      </c>
      <c r="K121" s="17">
        <f>VLOOKUP($A121,'tabela 02'!$A$1:$AF$250,K$1,FALSE)</f>
        <v>0</v>
      </c>
      <c r="L121" s="17">
        <f>VLOOKUP($A121,'tabela 02'!$A$1:$AF$250,L$1,FALSE)</f>
        <v>2</v>
      </c>
      <c r="M121" s="17">
        <f>VLOOKUP($A121,'tabela 02'!$A$1:$AF$250,M$1,FALSE)</f>
        <v>10</v>
      </c>
      <c r="N121" s="17">
        <f>VLOOKUP($A121,'tabela 02'!$A$1:$AF$250,N$1,FALSE)</f>
        <v>10</v>
      </c>
      <c r="O121" s="17">
        <f>VLOOKUP($A121,'tabela 02'!$A$1:$AF$250,O$1,FALSE)</f>
        <v>2</v>
      </c>
      <c r="P121" s="17">
        <f>VLOOKUP($A121,'tabela 02'!$A$1:$AF$250,P$1,FALSE)</f>
        <v>10</v>
      </c>
      <c r="Q121" s="17">
        <f>VLOOKUP($A121,'tabela 02'!$A$1:$AF$250,Q$1,FALSE)</f>
        <v>10</v>
      </c>
      <c r="R121" s="17">
        <f>VLOOKUP($A121,'tabela 02'!$A$1:$AF$250,R$1,FALSE)</f>
        <v>5</v>
      </c>
      <c r="S121" s="17">
        <f>VLOOKUP($A121,'tabela 02'!$A$1:$AF$250,S$1,FALSE)</f>
        <v>23</v>
      </c>
      <c r="T121" s="17">
        <f>VLOOKUP($A121,'tabela 02'!$A$1:$AF$250,T$1,FALSE)</f>
        <v>23</v>
      </c>
      <c r="U121" s="17">
        <f>VLOOKUP($A121,'tabela 02'!$A$1:$AF$250,U$1,FALSE)</f>
        <v>1</v>
      </c>
      <c r="V121" s="17">
        <f>VLOOKUP($A121,'tabela 02'!$A$1:$AF$250,V$1,FALSE)</f>
        <v>3</v>
      </c>
      <c r="W121" s="17">
        <f>VLOOKUP($A121,'tabela 02'!$A$1:$AF$250,W$1,FALSE)</f>
        <v>3</v>
      </c>
      <c r="X121" s="17">
        <f>VLOOKUP($A121,'tabela 02'!$A$1:$AF$250,X$1,FALSE)</f>
        <v>1</v>
      </c>
      <c r="Y121" s="17">
        <f>VLOOKUP($A121,'tabela 02'!$A$1:$AF$250,Y$1,FALSE)</f>
        <v>5</v>
      </c>
      <c r="Z121" s="17">
        <f>VLOOKUP($A121,'tabela 02'!$A$1:$AF$250,Z$1,FALSE)</f>
        <v>5</v>
      </c>
      <c r="AA121" s="17">
        <f>VLOOKUP($A121,'tabela 02'!$A$1:$AF$250,AA$1,FALSE)</f>
        <v>2</v>
      </c>
      <c r="AB121" s="17">
        <f>VLOOKUP($A121,'tabela 02'!$A$1:$AF$250,AB$1,FALSE)</f>
        <v>10</v>
      </c>
      <c r="AC121" s="17">
        <f>VLOOKUP($A121,'tabela 02'!$A$1:$AF$250,AC$1,FALSE)</f>
        <v>10</v>
      </c>
      <c r="AD121" s="17">
        <f>VLOOKUP($A121,'tabela 02'!$A$1:$AF$250,AD$1,FALSE)</f>
        <v>61</v>
      </c>
      <c r="AE121" s="18">
        <f t="shared" si="2"/>
        <v>13623.130000000001</v>
      </c>
      <c r="AF121" s="28" t="str">
        <f t="shared" si="3"/>
        <v>SIM</v>
      </c>
    </row>
    <row r="122" spans="1:32" ht="28.5" customHeight="1" x14ac:dyDescent="0.25">
      <c r="A122" s="12">
        <v>119</v>
      </c>
      <c r="B122" s="13">
        <f>VLOOKUP(A122,'tabela 02'!$A$1:$AF$250,2,FALSE)</f>
        <v>3492</v>
      </c>
      <c r="C122" s="14" t="str">
        <f>VLOOKUP(A122,'tabela 02'!$A$1:$AF$250,3,FALSE)</f>
        <v>Serviço    de     manutenção    corretiva   com fornecimento de material e aplicação de peças, realizando a substituição de hélice do motor da unidade externa, de ar condicionado do tipo Split(inverter ou convencional), de 30.000 a 36.000 Btus.</v>
      </c>
      <c r="D122" s="15" t="str">
        <f>VLOOKUP(A122,'tabela 02'!$A$1:$AF$250,4,FALSE)</f>
        <v>UNIDADE</v>
      </c>
      <c r="E122" s="16">
        <f>VLOOKUP(A122,'tabela 02'!$A$1:$AF$250,5,FALSE)</f>
        <v>258.33</v>
      </c>
      <c r="F122" s="17">
        <f>VLOOKUP($A122,'tabela 02'!$A$1:$AF$250,F$1,FALSE)</f>
        <v>13</v>
      </c>
      <c r="G122" s="17">
        <f>VLOOKUP($A122,'tabela 02'!$A$1:$AF$250,G$1,FALSE)</f>
        <v>61</v>
      </c>
      <c r="H122" s="17">
        <f>VLOOKUP($A122,'tabela 02'!$A$1:$AF$250,H$1,FALSE)</f>
        <v>61</v>
      </c>
      <c r="I122" s="17">
        <f>VLOOKUP($A122,'tabela 02'!$A$1:$AF$250,I$1,FALSE)</f>
        <v>0</v>
      </c>
      <c r="J122" s="17">
        <f>VLOOKUP($A122,'tabela 02'!$A$1:$AF$250,J$1,FALSE)</f>
        <v>0</v>
      </c>
      <c r="K122" s="17">
        <f>VLOOKUP($A122,'tabela 02'!$A$1:$AF$250,K$1,FALSE)</f>
        <v>0</v>
      </c>
      <c r="L122" s="17">
        <f>VLOOKUP($A122,'tabela 02'!$A$1:$AF$250,L$1,FALSE)</f>
        <v>2</v>
      </c>
      <c r="M122" s="17">
        <f>VLOOKUP($A122,'tabela 02'!$A$1:$AF$250,M$1,FALSE)</f>
        <v>10</v>
      </c>
      <c r="N122" s="17">
        <f>VLOOKUP($A122,'tabela 02'!$A$1:$AF$250,N$1,FALSE)</f>
        <v>10</v>
      </c>
      <c r="O122" s="17">
        <f>VLOOKUP($A122,'tabela 02'!$A$1:$AF$250,O$1,FALSE)</f>
        <v>2</v>
      </c>
      <c r="P122" s="17">
        <f>VLOOKUP($A122,'tabela 02'!$A$1:$AF$250,P$1,FALSE)</f>
        <v>10</v>
      </c>
      <c r="Q122" s="17">
        <f>VLOOKUP($A122,'tabela 02'!$A$1:$AF$250,Q$1,FALSE)</f>
        <v>10</v>
      </c>
      <c r="R122" s="17">
        <f>VLOOKUP($A122,'tabela 02'!$A$1:$AF$250,R$1,FALSE)</f>
        <v>5</v>
      </c>
      <c r="S122" s="17">
        <f>VLOOKUP($A122,'tabela 02'!$A$1:$AF$250,S$1,FALSE)</f>
        <v>23</v>
      </c>
      <c r="T122" s="17">
        <f>VLOOKUP($A122,'tabela 02'!$A$1:$AF$250,T$1,FALSE)</f>
        <v>23</v>
      </c>
      <c r="U122" s="17">
        <f>VLOOKUP($A122,'tabela 02'!$A$1:$AF$250,U$1,FALSE)</f>
        <v>1</v>
      </c>
      <c r="V122" s="17">
        <f>VLOOKUP($A122,'tabela 02'!$A$1:$AF$250,V$1,FALSE)</f>
        <v>3</v>
      </c>
      <c r="W122" s="17">
        <f>VLOOKUP($A122,'tabela 02'!$A$1:$AF$250,W$1,FALSE)</f>
        <v>3</v>
      </c>
      <c r="X122" s="17">
        <f>VLOOKUP($A122,'tabela 02'!$A$1:$AF$250,X$1,FALSE)</f>
        <v>1</v>
      </c>
      <c r="Y122" s="17">
        <f>VLOOKUP($A122,'tabela 02'!$A$1:$AF$250,Y$1,FALSE)</f>
        <v>5</v>
      </c>
      <c r="Z122" s="17">
        <f>VLOOKUP($A122,'tabela 02'!$A$1:$AF$250,Z$1,FALSE)</f>
        <v>5</v>
      </c>
      <c r="AA122" s="17">
        <f>VLOOKUP($A122,'tabela 02'!$A$1:$AF$250,AA$1,FALSE)</f>
        <v>2</v>
      </c>
      <c r="AB122" s="17">
        <f>VLOOKUP($A122,'tabela 02'!$A$1:$AF$250,AB$1,FALSE)</f>
        <v>10</v>
      </c>
      <c r="AC122" s="17">
        <f>VLOOKUP($A122,'tabela 02'!$A$1:$AF$250,AC$1,FALSE)</f>
        <v>10</v>
      </c>
      <c r="AD122" s="17">
        <f>VLOOKUP($A122,'tabela 02'!$A$1:$AF$250,AD$1,FALSE)</f>
        <v>61</v>
      </c>
      <c r="AE122" s="18">
        <f t="shared" si="2"/>
        <v>15758.13</v>
      </c>
      <c r="AF122" s="28" t="str">
        <f t="shared" si="3"/>
        <v>SIM</v>
      </c>
    </row>
    <row r="123" spans="1:32" ht="28.5" customHeight="1" x14ac:dyDescent="0.25">
      <c r="A123" s="12">
        <v>120</v>
      </c>
      <c r="B123" s="13">
        <f>VLOOKUP(A123,'tabela 02'!$A$1:$AF$250,2,FALSE)</f>
        <v>3492</v>
      </c>
      <c r="C123" s="14" t="str">
        <f>VLOOKUP(A123,'tabela 02'!$A$1:$AF$250,3,FALSE)</f>
        <v>Serviço    de     manutenção    corretiva   com fornecimento de material e aplicação de peças, realizando a substituição de válvulas de serviço split da unidade externa (condensadora), de ar condicionado do tipo Split (inverter ou convencional), de 30.000 a 36.000 Btus.</v>
      </c>
      <c r="D123" s="15" t="str">
        <f>VLOOKUP(A123,'tabela 02'!$A$1:$AF$250,4,FALSE)</f>
        <v>UNIDADE</v>
      </c>
      <c r="E123" s="16">
        <f>VLOOKUP(A123,'tabela 02'!$A$1:$AF$250,5,FALSE)</f>
        <v>149.66999999999999</v>
      </c>
      <c r="F123" s="17">
        <f>VLOOKUP($A123,'tabela 02'!$A$1:$AF$250,F$1,FALSE)</f>
        <v>13</v>
      </c>
      <c r="G123" s="17">
        <f>VLOOKUP($A123,'tabela 02'!$A$1:$AF$250,G$1,FALSE)</f>
        <v>61</v>
      </c>
      <c r="H123" s="17">
        <f>VLOOKUP($A123,'tabela 02'!$A$1:$AF$250,H$1,FALSE)</f>
        <v>61</v>
      </c>
      <c r="I123" s="17">
        <f>VLOOKUP($A123,'tabela 02'!$A$1:$AF$250,I$1,FALSE)</f>
        <v>0</v>
      </c>
      <c r="J123" s="17">
        <f>VLOOKUP($A123,'tabela 02'!$A$1:$AF$250,J$1,FALSE)</f>
        <v>0</v>
      </c>
      <c r="K123" s="17">
        <f>VLOOKUP($A123,'tabela 02'!$A$1:$AF$250,K$1,FALSE)</f>
        <v>0</v>
      </c>
      <c r="L123" s="17">
        <f>VLOOKUP($A123,'tabela 02'!$A$1:$AF$250,L$1,FALSE)</f>
        <v>2</v>
      </c>
      <c r="M123" s="17">
        <f>VLOOKUP($A123,'tabela 02'!$A$1:$AF$250,M$1,FALSE)</f>
        <v>10</v>
      </c>
      <c r="N123" s="17">
        <f>VLOOKUP($A123,'tabela 02'!$A$1:$AF$250,N$1,FALSE)</f>
        <v>10</v>
      </c>
      <c r="O123" s="17">
        <f>VLOOKUP($A123,'tabela 02'!$A$1:$AF$250,O$1,FALSE)</f>
        <v>2</v>
      </c>
      <c r="P123" s="17">
        <f>VLOOKUP($A123,'tabela 02'!$A$1:$AF$250,P$1,FALSE)</f>
        <v>10</v>
      </c>
      <c r="Q123" s="17">
        <f>VLOOKUP($A123,'tabela 02'!$A$1:$AF$250,Q$1,FALSE)</f>
        <v>10</v>
      </c>
      <c r="R123" s="17">
        <f>VLOOKUP($A123,'tabela 02'!$A$1:$AF$250,R$1,FALSE)</f>
        <v>5</v>
      </c>
      <c r="S123" s="17">
        <f>VLOOKUP($A123,'tabela 02'!$A$1:$AF$250,S$1,FALSE)</f>
        <v>23</v>
      </c>
      <c r="T123" s="17">
        <f>VLOOKUP($A123,'tabela 02'!$A$1:$AF$250,T$1,FALSE)</f>
        <v>23</v>
      </c>
      <c r="U123" s="17">
        <f>VLOOKUP($A123,'tabela 02'!$A$1:$AF$250,U$1,FALSE)</f>
        <v>1</v>
      </c>
      <c r="V123" s="17">
        <f>VLOOKUP($A123,'tabela 02'!$A$1:$AF$250,V$1,FALSE)</f>
        <v>3</v>
      </c>
      <c r="W123" s="17">
        <f>VLOOKUP($A123,'tabela 02'!$A$1:$AF$250,W$1,FALSE)</f>
        <v>3</v>
      </c>
      <c r="X123" s="17">
        <f>VLOOKUP($A123,'tabela 02'!$A$1:$AF$250,X$1,FALSE)</f>
        <v>1</v>
      </c>
      <c r="Y123" s="17">
        <f>VLOOKUP($A123,'tabela 02'!$A$1:$AF$250,Y$1,FALSE)</f>
        <v>5</v>
      </c>
      <c r="Z123" s="17">
        <f>VLOOKUP($A123,'tabela 02'!$A$1:$AF$250,Z$1,FALSE)</f>
        <v>5</v>
      </c>
      <c r="AA123" s="17">
        <f>VLOOKUP($A123,'tabela 02'!$A$1:$AF$250,AA$1,FALSE)</f>
        <v>2</v>
      </c>
      <c r="AB123" s="17">
        <f>VLOOKUP($A123,'tabela 02'!$A$1:$AF$250,AB$1,FALSE)</f>
        <v>10</v>
      </c>
      <c r="AC123" s="17">
        <f>VLOOKUP($A123,'tabela 02'!$A$1:$AF$250,AC$1,FALSE)</f>
        <v>10</v>
      </c>
      <c r="AD123" s="17">
        <f>VLOOKUP($A123,'tabela 02'!$A$1:$AF$250,AD$1,FALSE)</f>
        <v>61</v>
      </c>
      <c r="AE123" s="18">
        <f t="shared" si="2"/>
        <v>9129.869999999999</v>
      </c>
      <c r="AF123" s="28" t="str">
        <f t="shared" si="3"/>
        <v>SIM</v>
      </c>
    </row>
    <row r="124" spans="1:32" ht="28.5" customHeight="1" x14ac:dyDescent="0.25">
      <c r="A124" s="12">
        <v>121</v>
      </c>
      <c r="B124" s="13">
        <f>VLOOKUP(A124,'tabela 02'!$A$1:$AF$250,2,FALSE)</f>
        <v>3492</v>
      </c>
      <c r="C124" s="14" t="str">
        <f>VLOOKUP(A124,'tabela 02'!$A$1:$AF$250,3,FALSE)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30.000 a 36.000 Btus.</v>
      </c>
      <c r="D124" s="15" t="str">
        <f>VLOOKUP(A124,'tabela 02'!$A$1:$AF$250,4,FALSE)</f>
        <v>UNIDADE</v>
      </c>
      <c r="E124" s="16">
        <f>VLOOKUP(A124,'tabela 02'!$A$1:$AF$250,5,FALSE)</f>
        <v>781.33</v>
      </c>
      <c r="F124" s="17">
        <f>VLOOKUP($A124,'tabela 02'!$A$1:$AF$250,F$1,FALSE)</f>
        <v>15</v>
      </c>
      <c r="G124" s="17">
        <f>VLOOKUP($A124,'tabela 02'!$A$1:$AF$250,G$1,FALSE)</f>
        <v>71</v>
      </c>
      <c r="H124" s="17">
        <f>VLOOKUP($A124,'tabela 02'!$A$1:$AF$250,H$1,FALSE)</f>
        <v>71</v>
      </c>
      <c r="I124" s="17">
        <f>VLOOKUP($A124,'tabela 02'!$A$1:$AF$250,I$1,FALSE)</f>
        <v>0</v>
      </c>
      <c r="J124" s="17">
        <f>VLOOKUP($A124,'tabela 02'!$A$1:$AF$250,J$1,FALSE)</f>
        <v>0</v>
      </c>
      <c r="K124" s="17">
        <f>VLOOKUP($A124,'tabela 02'!$A$1:$AF$250,K$1,FALSE)</f>
        <v>0</v>
      </c>
      <c r="L124" s="17">
        <f>VLOOKUP($A124,'tabela 02'!$A$1:$AF$250,L$1,FALSE)</f>
        <v>2</v>
      </c>
      <c r="M124" s="17">
        <f>VLOOKUP($A124,'tabela 02'!$A$1:$AF$250,M$1,FALSE)</f>
        <v>10</v>
      </c>
      <c r="N124" s="17">
        <f>VLOOKUP($A124,'tabela 02'!$A$1:$AF$250,N$1,FALSE)</f>
        <v>10</v>
      </c>
      <c r="O124" s="17">
        <f>VLOOKUP($A124,'tabela 02'!$A$1:$AF$250,O$1,FALSE)</f>
        <v>2</v>
      </c>
      <c r="P124" s="17">
        <f>VLOOKUP($A124,'tabela 02'!$A$1:$AF$250,P$1,FALSE)</f>
        <v>10</v>
      </c>
      <c r="Q124" s="17">
        <f>VLOOKUP($A124,'tabela 02'!$A$1:$AF$250,Q$1,FALSE)</f>
        <v>10</v>
      </c>
      <c r="R124" s="17">
        <f>VLOOKUP($A124,'tabela 02'!$A$1:$AF$250,R$1,FALSE)</f>
        <v>7</v>
      </c>
      <c r="S124" s="17">
        <f>VLOOKUP($A124,'tabela 02'!$A$1:$AF$250,S$1,FALSE)</f>
        <v>33</v>
      </c>
      <c r="T124" s="17">
        <f>VLOOKUP($A124,'tabela 02'!$A$1:$AF$250,T$1,FALSE)</f>
        <v>33</v>
      </c>
      <c r="U124" s="17">
        <f>VLOOKUP($A124,'tabela 02'!$A$1:$AF$250,U$1,FALSE)</f>
        <v>1</v>
      </c>
      <c r="V124" s="17">
        <f>VLOOKUP($A124,'tabela 02'!$A$1:$AF$250,V$1,FALSE)</f>
        <v>3</v>
      </c>
      <c r="W124" s="17">
        <f>VLOOKUP($A124,'tabela 02'!$A$1:$AF$250,W$1,FALSE)</f>
        <v>3</v>
      </c>
      <c r="X124" s="17">
        <f>VLOOKUP($A124,'tabela 02'!$A$1:$AF$250,X$1,FALSE)</f>
        <v>1</v>
      </c>
      <c r="Y124" s="17">
        <f>VLOOKUP($A124,'tabela 02'!$A$1:$AF$250,Y$1,FALSE)</f>
        <v>5</v>
      </c>
      <c r="Z124" s="17">
        <f>VLOOKUP($A124,'tabela 02'!$A$1:$AF$250,Z$1,FALSE)</f>
        <v>5</v>
      </c>
      <c r="AA124" s="17">
        <f>VLOOKUP($A124,'tabela 02'!$A$1:$AF$250,AA$1,FALSE)</f>
        <v>2</v>
      </c>
      <c r="AB124" s="17">
        <f>VLOOKUP($A124,'tabela 02'!$A$1:$AF$250,AB$1,FALSE)</f>
        <v>10</v>
      </c>
      <c r="AC124" s="17">
        <f>VLOOKUP($A124,'tabela 02'!$A$1:$AF$250,AC$1,FALSE)</f>
        <v>10</v>
      </c>
      <c r="AD124" s="17">
        <f>VLOOKUP($A124,'tabela 02'!$A$1:$AF$250,AD$1,FALSE)</f>
        <v>71</v>
      </c>
      <c r="AE124" s="18">
        <f t="shared" si="2"/>
        <v>55474.43</v>
      </c>
      <c r="AF124" s="28" t="str">
        <f t="shared" si="3"/>
        <v>SIM</v>
      </c>
    </row>
    <row r="125" spans="1:32" ht="28.5" customHeight="1" x14ac:dyDescent="0.25">
      <c r="A125" s="12">
        <v>122</v>
      </c>
      <c r="B125" s="13">
        <f>VLOOKUP(A125,'tabela 02'!$A$1:$AF$250,2,FALSE)</f>
        <v>3492</v>
      </c>
      <c r="C125" s="14" t="str">
        <f>VLOOKUP(A125,'tabela 02'!$A$1:$AF$250,3,FALSE)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30.000 a 36.000 Btus.</v>
      </c>
      <c r="D125" s="15" t="str">
        <f>VLOOKUP(A125,'tabela 02'!$A$1:$AF$250,4,FALSE)</f>
        <v>UNIDADE</v>
      </c>
      <c r="E125" s="16">
        <f>VLOOKUP(A125,'tabela 02'!$A$1:$AF$250,5,FALSE)</f>
        <v>822.67</v>
      </c>
      <c r="F125" s="17">
        <f>VLOOKUP($A125,'tabela 02'!$A$1:$AF$250,F$1,FALSE)</f>
        <v>17</v>
      </c>
      <c r="G125" s="17">
        <f>VLOOKUP($A125,'tabela 02'!$A$1:$AF$250,G$1,FALSE)</f>
        <v>81</v>
      </c>
      <c r="H125" s="17">
        <f>VLOOKUP($A125,'tabela 02'!$A$1:$AF$250,H$1,FALSE)</f>
        <v>81</v>
      </c>
      <c r="I125" s="17">
        <f>VLOOKUP($A125,'tabela 02'!$A$1:$AF$250,I$1,FALSE)</f>
        <v>0</v>
      </c>
      <c r="J125" s="17">
        <f>VLOOKUP($A125,'tabela 02'!$A$1:$AF$250,J$1,FALSE)</f>
        <v>0</v>
      </c>
      <c r="K125" s="17">
        <f>VLOOKUP($A125,'tabela 02'!$A$1:$AF$250,K$1,FALSE)</f>
        <v>0</v>
      </c>
      <c r="L125" s="17">
        <f>VLOOKUP($A125,'tabela 02'!$A$1:$AF$250,L$1,FALSE)</f>
        <v>2</v>
      </c>
      <c r="M125" s="17">
        <f>VLOOKUP($A125,'tabela 02'!$A$1:$AF$250,M$1,FALSE)</f>
        <v>10</v>
      </c>
      <c r="N125" s="17">
        <f>VLOOKUP($A125,'tabela 02'!$A$1:$AF$250,N$1,FALSE)</f>
        <v>10</v>
      </c>
      <c r="O125" s="17">
        <f>VLOOKUP($A125,'tabela 02'!$A$1:$AF$250,O$1,FALSE)</f>
        <v>2</v>
      </c>
      <c r="P125" s="17">
        <f>VLOOKUP($A125,'tabela 02'!$A$1:$AF$250,P$1,FALSE)</f>
        <v>10</v>
      </c>
      <c r="Q125" s="17">
        <f>VLOOKUP($A125,'tabela 02'!$A$1:$AF$250,Q$1,FALSE)</f>
        <v>10</v>
      </c>
      <c r="R125" s="17">
        <f>VLOOKUP($A125,'tabela 02'!$A$1:$AF$250,R$1,FALSE)</f>
        <v>9</v>
      </c>
      <c r="S125" s="17">
        <f>VLOOKUP($A125,'tabela 02'!$A$1:$AF$250,S$1,FALSE)</f>
        <v>43</v>
      </c>
      <c r="T125" s="17">
        <f>VLOOKUP($A125,'tabela 02'!$A$1:$AF$250,T$1,FALSE)</f>
        <v>43</v>
      </c>
      <c r="U125" s="17">
        <f>VLOOKUP($A125,'tabela 02'!$A$1:$AF$250,U$1,FALSE)</f>
        <v>1</v>
      </c>
      <c r="V125" s="17">
        <f>VLOOKUP($A125,'tabela 02'!$A$1:$AF$250,V$1,FALSE)</f>
        <v>3</v>
      </c>
      <c r="W125" s="17">
        <f>VLOOKUP($A125,'tabela 02'!$A$1:$AF$250,W$1,FALSE)</f>
        <v>3</v>
      </c>
      <c r="X125" s="17">
        <f>VLOOKUP($A125,'tabela 02'!$A$1:$AF$250,X$1,FALSE)</f>
        <v>1</v>
      </c>
      <c r="Y125" s="17">
        <f>VLOOKUP($A125,'tabela 02'!$A$1:$AF$250,Y$1,FALSE)</f>
        <v>5</v>
      </c>
      <c r="Z125" s="17">
        <f>VLOOKUP($A125,'tabela 02'!$A$1:$AF$250,Z$1,FALSE)</f>
        <v>5</v>
      </c>
      <c r="AA125" s="17">
        <f>VLOOKUP($A125,'tabela 02'!$A$1:$AF$250,AA$1,FALSE)</f>
        <v>2</v>
      </c>
      <c r="AB125" s="17">
        <f>VLOOKUP($A125,'tabela 02'!$A$1:$AF$250,AB$1,FALSE)</f>
        <v>10</v>
      </c>
      <c r="AC125" s="17">
        <f>VLOOKUP($A125,'tabela 02'!$A$1:$AF$250,AC$1,FALSE)</f>
        <v>10</v>
      </c>
      <c r="AD125" s="17">
        <f>VLOOKUP($A125,'tabela 02'!$A$1:$AF$250,AD$1,FALSE)</f>
        <v>81</v>
      </c>
      <c r="AE125" s="18">
        <f t="shared" si="2"/>
        <v>66636.26999999999</v>
      </c>
      <c r="AF125" s="28" t="str">
        <f t="shared" si="3"/>
        <v>SIM</v>
      </c>
    </row>
    <row r="126" spans="1:32" ht="28.5" customHeight="1" x14ac:dyDescent="0.25">
      <c r="A126" s="12">
        <v>123</v>
      </c>
      <c r="B126" s="13">
        <f>VLOOKUP(A126,'tabela 02'!$A$1:$AF$250,2,FALSE)</f>
        <v>3492</v>
      </c>
      <c r="C126" s="14" t="str">
        <f>VLOOKUP(A126,'tabela 02'!$A$1:$AF$250,3,FALSE)</f>
        <v>Manutenção PREVENTIVA GERAL de ar condicionado do tipo Split (inverter ou convencional), múltiplas marcas e tipos, de 30.000 a 36.000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D126" s="15" t="str">
        <f>VLOOKUP(A126,'tabela 02'!$A$1:$AF$250,4,FALSE)</f>
        <v>UNIDADE</v>
      </c>
      <c r="E126" s="16">
        <f>VLOOKUP(A126,'tabela 02'!$A$1:$AF$250,5,FALSE)</f>
        <v>316.67</v>
      </c>
      <c r="F126" s="17">
        <f>VLOOKUP($A126,'tabela 02'!$A$1:$AF$250,F$1,FALSE)</f>
        <v>36</v>
      </c>
      <c r="G126" s="17">
        <f>VLOOKUP($A126,'tabela 02'!$A$1:$AF$250,G$1,FALSE)</f>
        <v>173</v>
      </c>
      <c r="H126" s="17">
        <f>VLOOKUP($A126,'tabela 02'!$A$1:$AF$250,H$1,FALSE)</f>
        <v>173</v>
      </c>
      <c r="I126" s="17">
        <f>VLOOKUP($A126,'tabela 02'!$A$1:$AF$250,I$1,FALSE)</f>
        <v>0</v>
      </c>
      <c r="J126" s="17">
        <f>VLOOKUP($A126,'tabela 02'!$A$1:$AF$250,J$1,FALSE)</f>
        <v>0</v>
      </c>
      <c r="K126" s="17">
        <f>VLOOKUP($A126,'tabela 02'!$A$1:$AF$250,K$1,FALSE)</f>
        <v>0</v>
      </c>
      <c r="L126" s="17">
        <f>VLOOKUP($A126,'tabela 02'!$A$1:$AF$250,L$1,FALSE)</f>
        <v>3</v>
      </c>
      <c r="M126" s="17">
        <f>VLOOKUP($A126,'tabela 02'!$A$1:$AF$250,M$1,FALSE)</f>
        <v>15</v>
      </c>
      <c r="N126" s="17">
        <f>VLOOKUP($A126,'tabela 02'!$A$1:$AF$250,N$1,FALSE)</f>
        <v>15</v>
      </c>
      <c r="O126" s="17">
        <f>VLOOKUP($A126,'tabela 02'!$A$1:$AF$250,O$1,FALSE)</f>
        <v>6</v>
      </c>
      <c r="P126" s="17">
        <f>VLOOKUP($A126,'tabela 02'!$A$1:$AF$250,P$1,FALSE)</f>
        <v>28</v>
      </c>
      <c r="Q126" s="17">
        <f>VLOOKUP($A126,'tabela 02'!$A$1:$AF$250,Q$1,FALSE)</f>
        <v>28</v>
      </c>
      <c r="R126" s="17">
        <f>VLOOKUP($A126,'tabela 02'!$A$1:$AF$250,R$1,FALSE)</f>
        <v>10</v>
      </c>
      <c r="S126" s="17">
        <f>VLOOKUP($A126,'tabela 02'!$A$1:$AF$250,S$1,FALSE)</f>
        <v>47</v>
      </c>
      <c r="T126" s="17">
        <f>VLOOKUP($A126,'tabela 02'!$A$1:$AF$250,T$1,FALSE)</f>
        <v>47</v>
      </c>
      <c r="U126" s="17">
        <f>VLOOKUP($A126,'tabela 02'!$A$1:$AF$250,U$1,FALSE)</f>
        <v>9</v>
      </c>
      <c r="V126" s="17">
        <f>VLOOKUP($A126,'tabela 02'!$A$1:$AF$250,V$1,FALSE)</f>
        <v>45</v>
      </c>
      <c r="W126" s="17">
        <f>VLOOKUP($A126,'tabela 02'!$A$1:$AF$250,W$1,FALSE)</f>
        <v>45</v>
      </c>
      <c r="X126" s="17">
        <f>VLOOKUP($A126,'tabela 02'!$A$1:$AF$250,X$1,FALSE)</f>
        <v>2</v>
      </c>
      <c r="Y126" s="17">
        <f>VLOOKUP($A126,'tabela 02'!$A$1:$AF$250,Y$1,FALSE)</f>
        <v>10</v>
      </c>
      <c r="Z126" s="17">
        <f>VLOOKUP($A126,'tabela 02'!$A$1:$AF$250,Z$1,FALSE)</f>
        <v>10</v>
      </c>
      <c r="AA126" s="17">
        <f>VLOOKUP($A126,'tabela 02'!$A$1:$AF$250,AA$1,FALSE)</f>
        <v>6</v>
      </c>
      <c r="AB126" s="17">
        <f>VLOOKUP($A126,'tabela 02'!$A$1:$AF$250,AB$1,FALSE)</f>
        <v>28</v>
      </c>
      <c r="AC126" s="17">
        <f>VLOOKUP($A126,'tabela 02'!$A$1:$AF$250,AC$1,FALSE)</f>
        <v>28</v>
      </c>
      <c r="AD126" s="17">
        <f>VLOOKUP($A126,'tabela 02'!$A$1:$AF$250,AD$1,FALSE)</f>
        <v>173</v>
      </c>
      <c r="AE126" s="18">
        <f t="shared" si="2"/>
        <v>54783.91</v>
      </c>
      <c r="AF126" s="28" t="str">
        <f t="shared" si="3"/>
        <v>SIM</v>
      </c>
    </row>
    <row r="127" spans="1:32" ht="28.5" customHeight="1" x14ac:dyDescent="0.25">
      <c r="A127" s="12">
        <v>124</v>
      </c>
      <c r="B127" s="13">
        <f>VLOOKUP(A127,'tabela 02'!$A$1:$AF$250,2,FALSE)</f>
        <v>3492</v>
      </c>
      <c r="C127" s="14" t="str">
        <f>VLOOKUP(A127,'tabela 02'!$A$1:$AF$250,3,FALSE)</f>
        <v>Serviço    de     manutenção    corretiva   c com fornecimento de material, realizando a substituição de controle remoto, de ar condicionado do tipo Split (inverter ou convencional) de 30.000 a 36.000 Btus.</v>
      </c>
      <c r="D127" s="15" t="str">
        <f>VLOOKUP(A127,'tabela 02'!$A$1:$AF$250,4,FALSE)</f>
        <v>UNIDADE</v>
      </c>
      <c r="E127" s="16">
        <f>VLOOKUP(A127,'tabela 02'!$A$1:$AF$250,5,FALSE)</f>
        <v>111.67</v>
      </c>
      <c r="F127" s="17">
        <f>VLOOKUP($A127,'tabela 02'!$A$1:$AF$250,F$1,FALSE)</f>
        <v>13</v>
      </c>
      <c r="G127" s="17">
        <f>VLOOKUP($A127,'tabela 02'!$A$1:$AF$250,G$1,FALSE)</f>
        <v>61</v>
      </c>
      <c r="H127" s="17">
        <f>VLOOKUP($A127,'tabela 02'!$A$1:$AF$250,H$1,FALSE)</f>
        <v>61</v>
      </c>
      <c r="I127" s="17">
        <f>VLOOKUP($A127,'tabela 02'!$A$1:$AF$250,I$1,FALSE)</f>
        <v>0</v>
      </c>
      <c r="J127" s="17">
        <f>VLOOKUP($A127,'tabela 02'!$A$1:$AF$250,J$1,FALSE)</f>
        <v>0</v>
      </c>
      <c r="K127" s="17">
        <f>VLOOKUP($A127,'tabela 02'!$A$1:$AF$250,K$1,FALSE)</f>
        <v>0</v>
      </c>
      <c r="L127" s="17">
        <f>VLOOKUP($A127,'tabela 02'!$A$1:$AF$250,L$1,FALSE)</f>
        <v>2</v>
      </c>
      <c r="M127" s="17">
        <f>VLOOKUP($A127,'tabela 02'!$A$1:$AF$250,M$1,FALSE)</f>
        <v>10</v>
      </c>
      <c r="N127" s="17">
        <f>VLOOKUP($A127,'tabela 02'!$A$1:$AF$250,N$1,FALSE)</f>
        <v>10</v>
      </c>
      <c r="O127" s="17">
        <f>VLOOKUP($A127,'tabela 02'!$A$1:$AF$250,O$1,FALSE)</f>
        <v>2</v>
      </c>
      <c r="P127" s="17">
        <f>VLOOKUP($A127,'tabela 02'!$A$1:$AF$250,P$1,FALSE)</f>
        <v>10</v>
      </c>
      <c r="Q127" s="17">
        <f>VLOOKUP($A127,'tabela 02'!$A$1:$AF$250,Q$1,FALSE)</f>
        <v>10</v>
      </c>
      <c r="R127" s="17">
        <f>VLOOKUP($A127,'tabela 02'!$A$1:$AF$250,R$1,FALSE)</f>
        <v>5</v>
      </c>
      <c r="S127" s="17">
        <f>VLOOKUP($A127,'tabela 02'!$A$1:$AF$250,S$1,FALSE)</f>
        <v>23</v>
      </c>
      <c r="T127" s="17">
        <f>VLOOKUP($A127,'tabela 02'!$A$1:$AF$250,T$1,FALSE)</f>
        <v>23</v>
      </c>
      <c r="U127" s="17">
        <f>VLOOKUP($A127,'tabela 02'!$A$1:$AF$250,U$1,FALSE)</f>
        <v>1</v>
      </c>
      <c r="V127" s="17">
        <f>VLOOKUP($A127,'tabela 02'!$A$1:$AF$250,V$1,FALSE)</f>
        <v>3</v>
      </c>
      <c r="W127" s="17">
        <f>VLOOKUP($A127,'tabela 02'!$A$1:$AF$250,W$1,FALSE)</f>
        <v>3</v>
      </c>
      <c r="X127" s="17">
        <f>VLOOKUP($A127,'tabela 02'!$A$1:$AF$250,X$1,FALSE)</f>
        <v>1</v>
      </c>
      <c r="Y127" s="17">
        <f>VLOOKUP($A127,'tabela 02'!$A$1:$AF$250,Y$1,FALSE)</f>
        <v>5</v>
      </c>
      <c r="Z127" s="17">
        <f>VLOOKUP($A127,'tabela 02'!$A$1:$AF$250,Z$1,FALSE)</f>
        <v>5</v>
      </c>
      <c r="AA127" s="17">
        <f>VLOOKUP($A127,'tabela 02'!$A$1:$AF$250,AA$1,FALSE)</f>
        <v>2</v>
      </c>
      <c r="AB127" s="17">
        <f>VLOOKUP($A127,'tabela 02'!$A$1:$AF$250,AB$1,FALSE)</f>
        <v>10</v>
      </c>
      <c r="AC127" s="17">
        <f>VLOOKUP($A127,'tabela 02'!$A$1:$AF$250,AC$1,FALSE)</f>
        <v>10</v>
      </c>
      <c r="AD127" s="17">
        <f>VLOOKUP($A127,'tabela 02'!$A$1:$AF$250,AD$1,FALSE)</f>
        <v>61</v>
      </c>
      <c r="AE127" s="18">
        <f t="shared" si="2"/>
        <v>6811.87</v>
      </c>
      <c r="AF127" s="28" t="str">
        <f t="shared" si="3"/>
        <v>SIM</v>
      </c>
    </row>
    <row r="128" spans="1:32" ht="28.5" customHeight="1" x14ac:dyDescent="0.25">
      <c r="A128" s="12">
        <v>125</v>
      </c>
      <c r="B128" s="13">
        <f>VLOOKUP(A128,'tabela 02'!$A$1:$AF$250,2,FALSE)</f>
        <v>2020</v>
      </c>
      <c r="C128" s="14" t="str">
        <f>VLOOKUP(A128,'tabela 02'!$A$1:$AF$250,3,FALSE)</f>
        <v>Serviço de instalação com fornecimento de material, com aplicação de peças, realizando a substituição do conjunto de pares da base de sustentação (mão-francesa) piso/teto da unidade interna, para ar condicionado do tipo Split (inverter ou convencional), múltiplas marcas e tipos, de 30.000 a 36.000 Btus.</v>
      </c>
      <c r="D128" s="15" t="str">
        <f>VLOOKUP(A128,'tabela 02'!$A$1:$AF$250,4,FALSE)</f>
        <v>UNIDADE</v>
      </c>
      <c r="E128" s="16">
        <f>VLOOKUP(A128,'tabela 02'!$A$1:$AF$250,5,FALSE)</f>
        <v>95.67</v>
      </c>
      <c r="F128" s="17">
        <f>VLOOKUP($A128,'tabela 02'!$A$1:$AF$250,F$1,FALSE)</f>
        <v>12</v>
      </c>
      <c r="G128" s="17">
        <f>VLOOKUP($A128,'tabela 02'!$A$1:$AF$250,G$1,FALSE)</f>
        <v>56</v>
      </c>
      <c r="H128" s="17">
        <f>VLOOKUP($A128,'tabela 02'!$A$1:$AF$250,H$1,FALSE)</f>
        <v>56</v>
      </c>
      <c r="I128" s="17">
        <f>VLOOKUP($A128,'tabela 02'!$A$1:$AF$250,I$1,FALSE)</f>
        <v>0</v>
      </c>
      <c r="J128" s="17">
        <f>VLOOKUP($A128,'tabela 02'!$A$1:$AF$250,J$1,FALSE)</f>
        <v>0</v>
      </c>
      <c r="K128" s="17">
        <f>VLOOKUP($A128,'tabela 02'!$A$1:$AF$250,K$1,FALSE)</f>
        <v>0</v>
      </c>
      <c r="L128" s="17">
        <f>VLOOKUP($A128,'tabela 02'!$A$1:$AF$250,L$1,FALSE)</f>
        <v>2</v>
      </c>
      <c r="M128" s="17">
        <f>VLOOKUP($A128,'tabela 02'!$A$1:$AF$250,M$1,FALSE)</f>
        <v>10</v>
      </c>
      <c r="N128" s="17">
        <f>VLOOKUP($A128,'tabela 02'!$A$1:$AF$250,N$1,FALSE)</f>
        <v>10</v>
      </c>
      <c r="O128" s="17">
        <f>VLOOKUP($A128,'tabela 02'!$A$1:$AF$250,O$1,FALSE)</f>
        <v>2</v>
      </c>
      <c r="P128" s="17">
        <f>VLOOKUP($A128,'tabela 02'!$A$1:$AF$250,P$1,FALSE)</f>
        <v>10</v>
      </c>
      <c r="Q128" s="17">
        <f>VLOOKUP($A128,'tabela 02'!$A$1:$AF$250,Q$1,FALSE)</f>
        <v>10</v>
      </c>
      <c r="R128" s="17">
        <f>VLOOKUP($A128,'tabela 02'!$A$1:$AF$250,R$1,FALSE)</f>
        <v>4</v>
      </c>
      <c r="S128" s="17">
        <f>VLOOKUP($A128,'tabela 02'!$A$1:$AF$250,S$1,FALSE)</f>
        <v>18</v>
      </c>
      <c r="T128" s="17">
        <f>VLOOKUP($A128,'tabela 02'!$A$1:$AF$250,T$1,FALSE)</f>
        <v>18</v>
      </c>
      <c r="U128" s="17">
        <f>VLOOKUP($A128,'tabela 02'!$A$1:$AF$250,U$1,FALSE)</f>
        <v>1</v>
      </c>
      <c r="V128" s="17">
        <f>VLOOKUP($A128,'tabela 02'!$A$1:$AF$250,V$1,FALSE)</f>
        <v>3</v>
      </c>
      <c r="W128" s="17">
        <f>VLOOKUP($A128,'tabela 02'!$A$1:$AF$250,W$1,FALSE)</f>
        <v>3</v>
      </c>
      <c r="X128" s="17">
        <f>VLOOKUP($A128,'tabela 02'!$A$1:$AF$250,X$1,FALSE)</f>
        <v>1</v>
      </c>
      <c r="Y128" s="17">
        <f>VLOOKUP($A128,'tabela 02'!$A$1:$AF$250,Y$1,FALSE)</f>
        <v>5</v>
      </c>
      <c r="Z128" s="17">
        <f>VLOOKUP($A128,'tabela 02'!$A$1:$AF$250,Z$1,FALSE)</f>
        <v>5</v>
      </c>
      <c r="AA128" s="17">
        <f>VLOOKUP($A128,'tabela 02'!$A$1:$AF$250,AA$1,FALSE)</f>
        <v>2</v>
      </c>
      <c r="AB128" s="17">
        <f>VLOOKUP($A128,'tabela 02'!$A$1:$AF$250,AB$1,FALSE)</f>
        <v>10</v>
      </c>
      <c r="AC128" s="17">
        <f>VLOOKUP($A128,'tabela 02'!$A$1:$AF$250,AC$1,FALSE)</f>
        <v>10</v>
      </c>
      <c r="AD128" s="17">
        <f>VLOOKUP($A128,'tabela 02'!$A$1:$AF$250,AD$1,FALSE)</f>
        <v>56</v>
      </c>
      <c r="AE128" s="18">
        <f t="shared" si="2"/>
        <v>5357.52</v>
      </c>
      <c r="AF128" s="28" t="str">
        <f t="shared" si="3"/>
        <v>SIM</v>
      </c>
    </row>
    <row r="129" spans="1:32" ht="28.5" customHeight="1" x14ac:dyDescent="0.25">
      <c r="A129" s="12">
        <v>126</v>
      </c>
      <c r="B129" s="13">
        <f>VLOOKUP(A129,'tabela 02'!$A$1:$AF$250,2,FALSE)</f>
        <v>2020</v>
      </c>
      <c r="C129" s="14" t="str">
        <f>VLOOKUP(A129,'tabela 02'!$A$1:$AF$250,3,FALSE)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30.000 a 36.000 Btus.</v>
      </c>
      <c r="D129" s="15" t="str">
        <f>VLOOKUP(A129,'tabela 02'!$A$1:$AF$250,4,FALSE)</f>
        <v>UNIDADE</v>
      </c>
      <c r="E129" s="16">
        <f>VLOOKUP(A129,'tabela 02'!$A$1:$AF$250,5,FALSE)</f>
        <v>95.67</v>
      </c>
      <c r="F129" s="17">
        <f>VLOOKUP($A129,'tabela 02'!$A$1:$AF$250,F$1,FALSE)</f>
        <v>13</v>
      </c>
      <c r="G129" s="17">
        <f>VLOOKUP($A129,'tabela 02'!$A$1:$AF$250,G$1,FALSE)</f>
        <v>61</v>
      </c>
      <c r="H129" s="17">
        <f>VLOOKUP($A129,'tabela 02'!$A$1:$AF$250,H$1,FALSE)</f>
        <v>61</v>
      </c>
      <c r="I129" s="17">
        <f>VLOOKUP($A129,'tabela 02'!$A$1:$AF$250,I$1,FALSE)</f>
        <v>0</v>
      </c>
      <c r="J129" s="17">
        <f>VLOOKUP($A129,'tabela 02'!$A$1:$AF$250,J$1,FALSE)</f>
        <v>0</v>
      </c>
      <c r="K129" s="17">
        <f>VLOOKUP($A129,'tabela 02'!$A$1:$AF$250,K$1,FALSE)</f>
        <v>0</v>
      </c>
      <c r="L129" s="17">
        <f>VLOOKUP($A129,'tabela 02'!$A$1:$AF$250,L$1,FALSE)</f>
        <v>2</v>
      </c>
      <c r="M129" s="17">
        <f>VLOOKUP($A129,'tabela 02'!$A$1:$AF$250,M$1,FALSE)</f>
        <v>10</v>
      </c>
      <c r="N129" s="17">
        <f>VLOOKUP($A129,'tabela 02'!$A$1:$AF$250,N$1,FALSE)</f>
        <v>10</v>
      </c>
      <c r="O129" s="17">
        <f>VLOOKUP($A129,'tabela 02'!$A$1:$AF$250,O$1,FALSE)</f>
        <v>2</v>
      </c>
      <c r="P129" s="17">
        <f>VLOOKUP($A129,'tabela 02'!$A$1:$AF$250,P$1,FALSE)</f>
        <v>10</v>
      </c>
      <c r="Q129" s="17">
        <f>VLOOKUP($A129,'tabela 02'!$A$1:$AF$250,Q$1,FALSE)</f>
        <v>10</v>
      </c>
      <c r="R129" s="17">
        <f>VLOOKUP($A129,'tabela 02'!$A$1:$AF$250,R$1,FALSE)</f>
        <v>4</v>
      </c>
      <c r="S129" s="17">
        <f>VLOOKUP($A129,'tabela 02'!$A$1:$AF$250,S$1,FALSE)</f>
        <v>18</v>
      </c>
      <c r="T129" s="17">
        <f>VLOOKUP($A129,'tabela 02'!$A$1:$AF$250,T$1,FALSE)</f>
        <v>18</v>
      </c>
      <c r="U129" s="17">
        <f>VLOOKUP($A129,'tabela 02'!$A$1:$AF$250,U$1,FALSE)</f>
        <v>1</v>
      </c>
      <c r="V129" s="17">
        <f>VLOOKUP($A129,'tabela 02'!$A$1:$AF$250,V$1,FALSE)</f>
        <v>3</v>
      </c>
      <c r="W129" s="17">
        <f>VLOOKUP($A129,'tabela 02'!$A$1:$AF$250,W$1,FALSE)</f>
        <v>3</v>
      </c>
      <c r="X129" s="17">
        <f>VLOOKUP($A129,'tabela 02'!$A$1:$AF$250,X$1,FALSE)</f>
        <v>2</v>
      </c>
      <c r="Y129" s="17">
        <f>VLOOKUP($A129,'tabela 02'!$A$1:$AF$250,Y$1,FALSE)</f>
        <v>10</v>
      </c>
      <c r="Z129" s="17">
        <f>VLOOKUP($A129,'tabela 02'!$A$1:$AF$250,Z$1,FALSE)</f>
        <v>10</v>
      </c>
      <c r="AA129" s="17">
        <f>VLOOKUP($A129,'tabela 02'!$A$1:$AF$250,AA$1,FALSE)</f>
        <v>2</v>
      </c>
      <c r="AB129" s="17">
        <f>VLOOKUP($A129,'tabela 02'!$A$1:$AF$250,AB$1,FALSE)</f>
        <v>10</v>
      </c>
      <c r="AC129" s="17">
        <f>VLOOKUP($A129,'tabela 02'!$A$1:$AF$250,AC$1,FALSE)</f>
        <v>10</v>
      </c>
      <c r="AD129" s="17">
        <f>VLOOKUP($A129,'tabela 02'!$A$1:$AF$250,AD$1,FALSE)</f>
        <v>61</v>
      </c>
      <c r="AE129" s="18">
        <f t="shared" si="2"/>
        <v>5835.87</v>
      </c>
      <c r="AF129" s="28" t="str">
        <f t="shared" si="3"/>
        <v>SIM</v>
      </c>
    </row>
    <row r="130" spans="1:32" ht="28.5" customHeight="1" x14ac:dyDescent="0.25">
      <c r="A130" s="12">
        <v>127</v>
      </c>
      <c r="B130" s="13">
        <f>VLOOKUP(A130,'tabela 02'!$A$1:$AF$250,2,FALSE)</f>
        <v>3492</v>
      </c>
      <c r="C130" s="14" t="str">
        <f>VLOOKUP(A130,'tabela 02'!$A$1:$AF$250,3,FALSE)</f>
        <v>Serviço de substituição com fornecimento de material e aplicação de peças, realizando a substituição, do filtro secador para condicionador de ar Split piso/teto, de ar condicionado do tipo Split (inverter ou convencional), múltiplas marcas e tipos, de 30.000 a 36.000 Btus.</v>
      </c>
      <c r="D130" s="15" t="str">
        <f>VLOOKUP(A130,'tabela 02'!$A$1:$AF$250,4,FALSE)</f>
        <v>UNIDADE</v>
      </c>
      <c r="E130" s="16">
        <f>VLOOKUP(A130,'tabela 02'!$A$1:$AF$250,5,FALSE)</f>
        <v>129</v>
      </c>
      <c r="F130" s="17">
        <f>VLOOKUP($A130,'tabela 02'!$A$1:$AF$250,F$1,FALSE)</f>
        <v>13</v>
      </c>
      <c r="G130" s="17">
        <f>VLOOKUP($A130,'tabela 02'!$A$1:$AF$250,G$1,FALSE)</f>
        <v>61</v>
      </c>
      <c r="H130" s="17">
        <f>VLOOKUP($A130,'tabela 02'!$A$1:$AF$250,H$1,FALSE)</f>
        <v>61</v>
      </c>
      <c r="I130" s="17">
        <f>VLOOKUP($A130,'tabela 02'!$A$1:$AF$250,I$1,FALSE)</f>
        <v>0</v>
      </c>
      <c r="J130" s="17">
        <f>VLOOKUP($A130,'tabela 02'!$A$1:$AF$250,J$1,FALSE)</f>
        <v>0</v>
      </c>
      <c r="K130" s="17">
        <f>VLOOKUP($A130,'tabela 02'!$A$1:$AF$250,K$1,FALSE)</f>
        <v>0</v>
      </c>
      <c r="L130" s="17">
        <f>VLOOKUP($A130,'tabela 02'!$A$1:$AF$250,L$1,FALSE)</f>
        <v>2</v>
      </c>
      <c r="M130" s="17">
        <f>VLOOKUP($A130,'tabela 02'!$A$1:$AF$250,M$1,FALSE)</f>
        <v>10</v>
      </c>
      <c r="N130" s="17">
        <f>VLOOKUP($A130,'tabela 02'!$A$1:$AF$250,N$1,FALSE)</f>
        <v>10</v>
      </c>
      <c r="O130" s="17">
        <f>VLOOKUP($A130,'tabela 02'!$A$1:$AF$250,O$1,FALSE)</f>
        <v>2</v>
      </c>
      <c r="P130" s="17">
        <f>VLOOKUP($A130,'tabela 02'!$A$1:$AF$250,P$1,FALSE)</f>
        <v>10</v>
      </c>
      <c r="Q130" s="17">
        <f>VLOOKUP($A130,'tabela 02'!$A$1:$AF$250,Q$1,FALSE)</f>
        <v>10</v>
      </c>
      <c r="R130" s="17">
        <f>VLOOKUP($A130,'tabela 02'!$A$1:$AF$250,R$1,FALSE)</f>
        <v>5</v>
      </c>
      <c r="S130" s="17">
        <f>VLOOKUP($A130,'tabela 02'!$A$1:$AF$250,S$1,FALSE)</f>
        <v>23</v>
      </c>
      <c r="T130" s="17">
        <f>VLOOKUP($A130,'tabela 02'!$A$1:$AF$250,T$1,FALSE)</f>
        <v>23</v>
      </c>
      <c r="U130" s="17">
        <f>VLOOKUP($A130,'tabela 02'!$A$1:$AF$250,U$1,FALSE)</f>
        <v>1</v>
      </c>
      <c r="V130" s="17">
        <f>VLOOKUP($A130,'tabela 02'!$A$1:$AF$250,V$1,FALSE)</f>
        <v>3</v>
      </c>
      <c r="W130" s="17">
        <f>VLOOKUP($A130,'tabela 02'!$A$1:$AF$250,W$1,FALSE)</f>
        <v>3</v>
      </c>
      <c r="X130" s="17">
        <f>VLOOKUP($A130,'tabela 02'!$A$1:$AF$250,X$1,FALSE)</f>
        <v>1</v>
      </c>
      <c r="Y130" s="17">
        <f>VLOOKUP($A130,'tabela 02'!$A$1:$AF$250,Y$1,FALSE)</f>
        <v>5</v>
      </c>
      <c r="Z130" s="17">
        <f>VLOOKUP($A130,'tabela 02'!$A$1:$AF$250,Z$1,FALSE)</f>
        <v>5</v>
      </c>
      <c r="AA130" s="17">
        <f>VLOOKUP($A130,'tabela 02'!$A$1:$AF$250,AA$1,FALSE)</f>
        <v>2</v>
      </c>
      <c r="AB130" s="17">
        <f>VLOOKUP($A130,'tabela 02'!$A$1:$AF$250,AB$1,FALSE)</f>
        <v>10</v>
      </c>
      <c r="AC130" s="17">
        <f>VLOOKUP($A130,'tabela 02'!$A$1:$AF$250,AC$1,FALSE)</f>
        <v>10</v>
      </c>
      <c r="AD130" s="17">
        <f>VLOOKUP($A130,'tabela 02'!$A$1:$AF$250,AD$1,FALSE)</f>
        <v>61</v>
      </c>
      <c r="AE130" s="18">
        <f t="shared" si="2"/>
        <v>7869</v>
      </c>
      <c r="AF130" s="28" t="str">
        <f t="shared" si="3"/>
        <v>SIM</v>
      </c>
    </row>
    <row r="131" spans="1:32" ht="28.5" customHeight="1" x14ac:dyDescent="0.25">
      <c r="A131" s="12">
        <v>128</v>
      </c>
      <c r="B131" s="13">
        <f>VLOOKUP(A131,'tabela 02'!$A$1:$AF$250,2,FALSE)</f>
        <v>2020</v>
      </c>
      <c r="C131" s="14" t="str">
        <f>VLOOKUP(A131,'tabela 02'!$A$1:$AF$250,3,FALSE)</f>
        <v>DESINSTALAÇÃO de condicionadores de ar tipo Split (inverter ou convencional), múltiplas marcas e tipos, de 30.000 a 36.000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D131" s="15" t="str">
        <f>VLOOKUP(A131,'tabela 02'!$A$1:$AF$250,4,FALSE)</f>
        <v>UNIDADE</v>
      </c>
      <c r="E131" s="16">
        <f>VLOOKUP(A131,'tabela 02'!$A$1:$AF$250,5,FALSE)</f>
        <v>159</v>
      </c>
      <c r="F131" s="17">
        <f>VLOOKUP($A131,'tabela 02'!$A$1:$AF$250,F$1,FALSE)</f>
        <v>13</v>
      </c>
      <c r="G131" s="17">
        <f>VLOOKUP($A131,'tabela 02'!$A$1:$AF$250,G$1,FALSE)</f>
        <v>64</v>
      </c>
      <c r="H131" s="17">
        <f>VLOOKUP($A131,'tabela 02'!$A$1:$AF$250,H$1,FALSE)</f>
        <v>64</v>
      </c>
      <c r="I131" s="17">
        <f>VLOOKUP($A131,'tabela 02'!$A$1:$AF$250,I$1,FALSE)</f>
        <v>0</v>
      </c>
      <c r="J131" s="17">
        <f>VLOOKUP($A131,'tabela 02'!$A$1:$AF$250,J$1,FALSE)</f>
        <v>0</v>
      </c>
      <c r="K131" s="17">
        <f>VLOOKUP($A131,'tabela 02'!$A$1:$AF$250,K$1,FALSE)</f>
        <v>0</v>
      </c>
      <c r="L131" s="17">
        <f>VLOOKUP($A131,'tabela 02'!$A$1:$AF$250,L$1,FALSE)</f>
        <v>0</v>
      </c>
      <c r="M131" s="17">
        <f>VLOOKUP($A131,'tabela 02'!$A$1:$AF$250,M$1,FALSE)</f>
        <v>0</v>
      </c>
      <c r="N131" s="17">
        <f>VLOOKUP($A131,'tabela 02'!$A$1:$AF$250,N$1,FALSE)</f>
        <v>0</v>
      </c>
      <c r="O131" s="17">
        <f>VLOOKUP($A131,'tabela 02'!$A$1:$AF$250,O$1,FALSE)</f>
        <v>3</v>
      </c>
      <c r="P131" s="17">
        <f>VLOOKUP($A131,'tabela 02'!$A$1:$AF$250,P$1,FALSE)</f>
        <v>15</v>
      </c>
      <c r="Q131" s="17">
        <f>VLOOKUP($A131,'tabela 02'!$A$1:$AF$250,Q$1,FALSE)</f>
        <v>15</v>
      </c>
      <c r="R131" s="17">
        <f>VLOOKUP($A131,'tabela 02'!$A$1:$AF$250,R$1,FALSE)</f>
        <v>5</v>
      </c>
      <c r="S131" s="17">
        <f>VLOOKUP($A131,'tabela 02'!$A$1:$AF$250,S$1,FALSE)</f>
        <v>24</v>
      </c>
      <c r="T131" s="17">
        <f>VLOOKUP($A131,'tabela 02'!$A$1:$AF$250,T$1,FALSE)</f>
        <v>24</v>
      </c>
      <c r="U131" s="17">
        <f>VLOOKUP($A131,'tabela 02'!$A$1:$AF$250,U$1,FALSE)</f>
        <v>1</v>
      </c>
      <c r="V131" s="17">
        <f>VLOOKUP($A131,'tabela 02'!$A$1:$AF$250,V$1,FALSE)</f>
        <v>5</v>
      </c>
      <c r="W131" s="17">
        <f>VLOOKUP($A131,'tabela 02'!$A$1:$AF$250,W$1,FALSE)</f>
        <v>5</v>
      </c>
      <c r="X131" s="17">
        <f>VLOOKUP($A131,'tabela 02'!$A$1:$AF$250,X$1,FALSE)</f>
        <v>1</v>
      </c>
      <c r="Y131" s="17">
        <f>VLOOKUP($A131,'tabela 02'!$A$1:$AF$250,Y$1,FALSE)</f>
        <v>5</v>
      </c>
      <c r="Z131" s="17">
        <f>VLOOKUP($A131,'tabela 02'!$A$1:$AF$250,Z$1,FALSE)</f>
        <v>5</v>
      </c>
      <c r="AA131" s="17">
        <f>VLOOKUP($A131,'tabela 02'!$A$1:$AF$250,AA$1,FALSE)</f>
        <v>3</v>
      </c>
      <c r="AB131" s="17">
        <f>VLOOKUP($A131,'tabela 02'!$A$1:$AF$250,AB$1,FALSE)</f>
        <v>15</v>
      </c>
      <c r="AC131" s="17">
        <f>VLOOKUP($A131,'tabela 02'!$A$1:$AF$250,AC$1,FALSE)</f>
        <v>15</v>
      </c>
      <c r="AD131" s="17">
        <f>VLOOKUP($A131,'tabela 02'!$A$1:$AF$250,AD$1,FALSE)</f>
        <v>64</v>
      </c>
      <c r="AE131" s="18">
        <f t="shared" si="2"/>
        <v>10176</v>
      </c>
      <c r="AF131" s="28" t="str">
        <f t="shared" si="3"/>
        <v>SIM</v>
      </c>
    </row>
    <row r="132" spans="1:32" ht="28.5" customHeight="1" x14ac:dyDescent="0.25">
      <c r="A132" s="12">
        <v>129</v>
      </c>
      <c r="B132" s="13">
        <f>VLOOKUP(A132,'tabela 02'!$A$1:$AF$250,2,FALSE)</f>
        <v>2020</v>
      </c>
      <c r="C132" s="14" t="str">
        <f>VLOOKUP(A132,'tabela 02'!$A$1:$AF$250,3,FALSE)</f>
        <v>Serviço de instalação de ar condicionado do tipo Split (inverter ou convencional), múltiplas marcas e tipos, de 48.000 a 60.000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D132" s="15" t="str">
        <f>VLOOKUP(A132,'tabela 02'!$A$1:$AF$250,4,FALSE)</f>
        <v>UNIDADE</v>
      </c>
      <c r="E132" s="16">
        <f>VLOOKUP(A132,'tabela 02'!$A$1:$AF$250,5,FALSE)</f>
        <v>740</v>
      </c>
      <c r="F132" s="17">
        <f>VLOOKUP($A132,'tabela 02'!$A$1:$AF$250,F$1,FALSE)</f>
        <v>16</v>
      </c>
      <c r="G132" s="17">
        <f>VLOOKUP($A132,'tabela 02'!$A$1:$AF$250,G$1,FALSE)</f>
        <v>71</v>
      </c>
      <c r="H132" s="17">
        <f>VLOOKUP($A132,'tabela 02'!$A$1:$AF$250,H$1,FALSE)</f>
        <v>71</v>
      </c>
      <c r="I132" s="17">
        <f>VLOOKUP($A132,'tabela 02'!$A$1:$AF$250,I$1,FALSE)</f>
        <v>0</v>
      </c>
      <c r="J132" s="17">
        <f>VLOOKUP($A132,'tabela 02'!$A$1:$AF$250,J$1,FALSE)</f>
        <v>0</v>
      </c>
      <c r="K132" s="17">
        <f>VLOOKUP($A132,'tabela 02'!$A$1:$AF$250,K$1,FALSE)</f>
        <v>0</v>
      </c>
      <c r="L132" s="17">
        <f>VLOOKUP($A132,'tabela 02'!$A$1:$AF$250,L$1,FALSE)</f>
        <v>2</v>
      </c>
      <c r="M132" s="17">
        <f>VLOOKUP($A132,'tabela 02'!$A$1:$AF$250,M$1,FALSE)</f>
        <v>6</v>
      </c>
      <c r="N132" s="17">
        <f>VLOOKUP($A132,'tabela 02'!$A$1:$AF$250,N$1,FALSE)</f>
        <v>6</v>
      </c>
      <c r="O132" s="17">
        <f>VLOOKUP($A132,'tabela 02'!$A$1:$AF$250,O$1,FALSE)</f>
        <v>3</v>
      </c>
      <c r="P132" s="17">
        <f>VLOOKUP($A132,'tabela 02'!$A$1:$AF$250,P$1,FALSE)</f>
        <v>15</v>
      </c>
      <c r="Q132" s="17">
        <f>VLOOKUP($A132,'tabela 02'!$A$1:$AF$250,Q$1,FALSE)</f>
        <v>15</v>
      </c>
      <c r="R132" s="17">
        <f>VLOOKUP($A132,'tabela 02'!$A$1:$AF$250,R$1,FALSE)</f>
        <v>5</v>
      </c>
      <c r="S132" s="17">
        <f>VLOOKUP($A132,'tabela 02'!$A$1:$AF$250,S$1,FALSE)</f>
        <v>25</v>
      </c>
      <c r="T132" s="17">
        <f>VLOOKUP($A132,'tabela 02'!$A$1:$AF$250,T$1,FALSE)</f>
        <v>25</v>
      </c>
      <c r="U132" s="17">
        <f>VLOOKUP($A132,'tabela 02'!$A$1:$AF$250,U$1,FALSE)</f>
        <v>1</v>
      </c>
      <c r="V132" s="17">
        <f>VLOOKUP($A132,'tabela 02'!$A$1:$AF$250,V$1,FALSE)</f>
        <v>3</v>
      </c>
      <c r="W132" s="17">
        <f>VLOOKUP($A132,'tabela 02'!$A$1:$AF$250,W$1,FALSE)</f>
        <v>3</v>
      </c>
      <c r="X132" s="17">
        <f>VLOOKUP($A132,'tabela 02'!$A$1:$AF$250,X$1,FALSE)</f>
        <v>2</v>
      </c>
      <c r="Y132" s="17">
        <f>VLOOKUP($A132,'tabela 02'!$A$1:$AF$250,Y$1,FALSE)</f>
        <v>7</v>
      </c>
      <c r="Z132" s="17">
        <f>VLOOKUP($A132,'tabela 02'!$A$1:$AF$250,Z$1,FALSE)</f>
        <v>7</v>
      </c>
      <c r="AA132" s="17">
        <f>VLOOKUP($A132,'tabela 02'!$A$1:$AF$250,AA$1,FALSE)</f>
        <v>3</v>
      </c>
      <c r="AB132" s="17">
        <f>VLOOKUP($A132,'tabela 02'!$A$1:$AF$250,AB$1,FALSE)</f>
        <v>15</v>
      </c>
      <c r="AC132" s="17">
        <f>VLOOKUP($A132,'tabela 02'!$A$1:$AF$250,AC$1,FALSE)</f>
        <v>15</v>
      </c>
      <c r="AD132" s="17">
        <f>VLOOKUP($A132,'tabela 02'!$A$1:$AF$250,AD$1,FALSE)</f>
        <v>71</v>
      </c>
      <c r="AE132" s="18">
        <f t="shared" si="2"/>
        <v>52540</v>
      </c>
      <c r="AF132" s="28" t="str">
        <f t="shared" si="3"/>
        <v>SIM</v>
      </c>
    </row>
    <row r="133" spans="1:32" ht="28.5" customHeight="1" x14ac:dyDescent="0.25">
      <c r="A133" s="12">
        <v>130</v>
      </c>
      <c r="B133" s="13">
        <f>VLOOKUP(A133,'tabela 02'!$A$1:$AF$250,2,FALSE)</f>
        <v>2020</v>
      </c>
      <c r="C133" s="14" t="str">
        <f>VLOOKUP(A133,'tabela 02'!$A$1:$AF$250,3,FALSE)</f>
        <v>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48.000 a 60.000 BTUs.</v>
      </c>
      <c r="D133" s="15" t="str">
        <f>VLOOKUP(A133,'tabela 02'!$A$1:$AF$250,4,FALSE)</f>
        <v>UNIDADE</v>
      </c>
      <c r="E133" s="16">
        <f>VLOOKUP(A133,'tabela 02'!$A$1:$AF$250,5,FALSE)</f>
        <v>702</v>
      </c>
      <c r="F133" s="17">
        <f>VLOOKUP($A133,'tabela 02'!$A$1:$AF$250,F$1,FALSE)</f>
        <v>15</v>
      </c>
      <c r="G133" s="17">
        <f>VLOOKUP($A133,'tabela 02'!$A$1:$AF$250,G$1,FALSE)</f>
        <v>66</v>
      </c>
      <c r="H133" s="17">
        <f>VLOOKUP($A133,'tabela 02'!$A$1:$AF$250,H$1,FALSE)</f>
        <v>66</v>
      </c>
      <c r="I133" s="17">
        <f>VLOOKUP($A133,'tabela 02'!$A$1:$AF$250,I$1,FALSE)</f>
        <v>0</v>
      </c>
      <c r="J133" s="17">
        <f>VLOOKUP($A133,'tabela 02'!$A$1:$AF$250,J$1,FALSE)</f>
        <v>0</v>
      </c>
      <c r="K133" s="17">
        <f>VLOOKUP($A133,'tabela 02'!$A$1:$AF$250,K$1,FALSE)</f>
        <v>0</v>
      </c>
      <c r="L133" s="17">
        <f>VLOOKUP($A133,'tabela 02'!$A$1:$AF$250,L$1,FALSE)</f>
        <v>2</v>
      </c>
      <c r="M133" s="17">
        <f>VLOOKUP($A133,'tabela 02'!$A$1:$AF$250,M$1,FALSE)</f>
        <v>6</v>
      </c>
      <c r="N133" s="17">
        <f>VLOOKUP($A133,'tabela 02'!$A$1:$AF$250,N$1,FALSE)</f>
        <v>6</v>
      </c>
      <c r="O133" s="17">
        <f>VLOOKUP($A133,'tabela 02'!$A$1:$AF$250,O$1,FALSE)</f>
        <v>3</v>
      </c>
      <c r="P133" s="17">
        <f>VLOOKUP($A133,'tabela 02'!$A$1:$AF$250,P$1,FALSE)</f>
        <v>15</v>
      </c>
      <c r="Q133" s="17">
        <f>VLOOKUP($A133,'tabela 02'!$A$1:$AF$250,Q$1,FALSE)</f>
        <v>15</v>
      </c>
      <c r="R133" s="17">
        <f>VLOOKUP($A133,'tabela 02'!$A$1:$AF$250,R$1,FALSE)</f>
        <v>4</v>
      </c>
      <c r="S133" s="17">
        <f>VLOOKUP($A133,'tabela 02'!$A$1:$AF$250,S$1,FALSE)</f>
        <v>20</v>
      </c>
      <c r="T133" s="17">
        <f>VLOOKUP($A133,'tabela 02'!$A$1:$AF$250,T$1,FALSE)</f>
        <v>20</v>
      </c>
      <c r="U133" s="17">
        <f>VLOOKUP($A133,'tabela 02'!$A$1:$AF$250,U$1,FALSE)</f>
        <v>1</v>
      </c>
      <c r="V133" s="17">
        <f>VLOOKUP($A133,'tabela 02'!$A$1:$AF$250,V$1,FALSE)</f>
        <v>3</v>
      </c>
      <c r="W133" s="17">
        <f>VLOOKUP($A133,'tabela 02'!$A$1:$AF$250,W$1,FALSE)</f>
        <v>3</v>
      </c>
      <c r="X133" s="17">
        <f>VLOOKUP($A133,'tabela 02'!$A$1:$AF$250,X$1,FALSE)</f>
        <v>2</v>
      </c>
      <c r="Y133" s="17">
        <f>VLOOKUP($A133,'tabela 02'!$A$1:$AF$250,Y$1,FALSE)</f>
        <v>7</v>
      </c>
      <c r="Z133" s="17">
        <f>VLOOKUP($A133,'tabela 02'!$A$1:$AF$250,Z$1,FALSE)</f>
        <v>7</v>
      </c>
      <c r="AA133" s="17">
        <f>VLOOKUP($A133,'tabela 02'!$A$1:$AF$250,AA$1,FALSE)</f>
        <v>3</v>
      </c>
      <c r="AB133" s="17">
        <f>VLOOKUP($A133,'tabela 02'!$A$1:$AF$250,AB$1,FALSE)</f>
        <v>15</v>
      </c>
      <c r="AC133" s="17">
        <f>VLOOKUP($A133,'tabela 02'!$A$1:$AF$250,AC$1,FALSE)</f>
        <v>15</v>
      </c>
      <c r="AD133" s="17">
        <f>VLOOKUP($A133,'tabela 02'!$A$1:$AF$250,AD$1,FALSE)</f>
        <v>66</v>
      </c>
      <c r="AE133" s="18">
        <f t="shared" ref="AE133:AE196" si="4">(AD133*E133)</f>
        <v>46332</v>
      </c>
      <c r="AF133" s="28" t="str">
        <f t="shared" ref="AF133:AF196" si="5">IF(AE133&gt;80000,"NÃO","SIM")</f>
        <v>SIM</v>
      </c>
    </row>
    <row r="134" spans="1:32" ht="28.5" customHeight="1" x14ac:dyDescent="0.25">
      <c r="A134" s="12">
        <v>131</v>
      </c>
      <c r="B134" s="13">
        <f>VLOOKUP(A134,'tabela 02'!$A$1:$AF$250,2,FALSE)</f>
        <v>2020</v>
      </c>
      <c r="C134" s="14" t="str">
        <f>VLOOKUP(A134,'tabela 02'!$A$1:$AF$250,3,FALSE)</f>
        <v>Serviço de instalação com fornecimento de material e aplicação de peças, realizando a substituição de cabo PP até 5 metros, de ar condicionado do tipo Split (inverter ou convencional), múltiplas marcas e tipos, de 48.000 a 60.000 BTUs.</v>
      </c>
      <c r="D134" s="15" t="str">
        <f>VLOOKUP(A134,'tabela 02'!$A$1:$AF$250,4,FALSE)</f>
        <v>UNIDADE</v>
      </c>
      <c r="E134" s="16">
        <f>VLOOKUP(A134,'tabela 02'!$A$1:$AF$250,5,FALSE)</f>
        <v>160</v>
      </c>
      <c r="F134" s="17">
        <f>VLOOKUP($A134,'tabela 02'!$A$1:$AF$250,F$1,FALSE)</f>
        <v>12</v>
      </c>
      <c r="G134" s="17">
        <f>VLOOKUP($A134,'tabela 02'!$A$1:$AF$250,G$1,FALSE)</f>
        <v>51</v>
      </c>
      <c r="H134" s="17">
        <f>VLOOKUP($A134,'tabela 02'!$A$1:$AF$250,H$1,FALSE)</f>
        <v>51</v>
      </c>
      <c r="I134" s="17">
        <f>VLOOKUP($A134,'tabela 02'!$A$1:$AF$250,I$1,FALSE)</f>
        <v>0</v>
      </c>
      <c r="J134" s="17">
        <f>VLOOKUP($A134,'tabela 02'!$A$1:$AF$250,J$1,FALSE)</f>
        <v>0</v>
      </c>
      <c r="K134" s="17">
        <f>VLOOKUP($A134,'tabela 02'!$A$1:$AF$250,K$1,FALSE)</f>
        <v>0</v>
      </c>
      <c r="L134" s="17">
        <f>VLOOKUP($A134,'tabela 02'!$A$1:$AF$250,L$1,FALSE)</f>
        <v>2</v>
      </c>
      <c r="M134" s="17">
        <f>VLOOKUP($A134,'tabela 02'!$A$1:$AF$250,M$1,FALSE)</f>
        <v>6</v>
      </c>
      <c r="N134" s="17">
        <f>VLOOKUP($A134,'tabela 02'!$A$1:$AF$250,N$1,FALSE)</f>
        <v>6</v>
      </c>
      <c r="O134" s="17">
        <f>VLOOKUP($A134,'tabela 02'!$A$1:$AF$250,O$1,FALSE)</f>
        <v>3</v>
      </c>
      <c r="P134" s="17">
        <f>VLOOKUP($A134,'tabela 02'!$A$1:$AF$250,P$1,FALSE)</f>
        <v>15</v>
      </c>
      <c r="Q134" s="17">
        <f>VLOOKUP($A134,'tabela 02'!$A$1:$AF$250,Q$1,FALSE)</f>
        <v>15</v>
      </c>
      <c r="R134" s="17">
        <f>VLOOKUP($A134,'tabela 02'!$A$1:$AF$250,R$1,FALSE)</f>
        <v>1</v>
      </c>
      <c r="S134" s="17">
        <f>VLOOKUP($A134,'tabela 02'!$A$1:$AF$250,S$1,FALSE)</f>
        <v>5</v>
      </c>
      <c r="T134" s="17">
        <f>VLOOKUP($A134,'tabela 02'!$A$1:$AF$250,T$1,FALSE)</f>
        <v>5</v>
      </c>
      <c r="U134" s="17">
        <f>VLOOKUP($A134,'tabela 02'!$A$1:$AF$250,U$1,FALSE)</f>
        <v>1</v>
      </c>
      <c r="V134" s="17">
        <f>VLOOKUP($A134,'tabela 02'!$A$1:$AF$250,V$1,FALSE)</f>
        <v>3</v>
      </c>
      <c r="W134" s="17">
        <f>VLOOKUP($A134,'tabela 02'!$A$1:$AF$250,W$1,FALSE)</f>
        <v>3</v>
      </c>
      <c r="X134" s="17">
        <f>VLOOKUP($A134,'tabela 02'!$A$1:$AF$250,X$1,FALSE)</f>
        <v>2</v>
      </c>
      <c r="Y134" s="17">
        <f>VLOOKUP($A134,'tabela 02'!$A$1:$AF$250,Y$1,FALSE)</f>
        <v>7</v>
      </c>
      <c r="Z134" s="17">
        <f>VLOOKUP($A134,'tabela 02'!$A$1:$AF$250,Z$1,FALSE)</f>
        <v>7</v>
      </c>
      <c r="AA134" s="17">
        <f>VLOOKUP($A134,'tabela 02'!$A$1:$AF$250,AA$1,FALSE)</f>
        <v>3</v>
      </c>
      <c r="AB134" s="17">
        <f>VLOOKUP($A134,'tabela 02'!$A$1:$AF$250,AB$1,FALSE)</f>
        <v>15</v>
      </c>
      <c r="AC134" s="17">
        <f>VLOOKUP($A134,'tabela 02'!$A$1:$AF$250,AC$1,FALSE)</f>
        <v>15</v>
      </c>
      <c r="AD134" s="17">
        <f>VLOOKUP($A134,'tabela 02'!$A$1:$AF$250,AD$1,FALSE)</f>
        <v>51</v>
      </c>
      <c r="AE134" s="18">
        <f t="shared" si="4"/>
        <v>8160</v>
      </c>
      <c r="AF134" s="28" t="str">
        <f t="shared" si="5"/>
        <v>SIM</v>
      </c>
    </row>
    <row r="135" spans="1:32" ht="28.5" customHeight="1" x14ac:dyDescent="0.25">
      <c r="A135" s="12">
        <v>132</v>
      </c>
      <c r="B135" s="13">
        <f>VLOOKUP(A135,'tabela 02'!$A$1:$AF$250,2,FALSE)</f>
        <v>2020</v>
      </c>
      <c r="C135" s="14" t="str">
        <f>VLOOKUP(A135,'tabela 02'!$A$1:$AF$250,3,FALSE)</f>
        <v>Serviço de instalação com fornecimento de material e aplicação de peças, realizando a substituição de mangueira PVC cristal até 5 metros, de ar condicionado do tipo Split (inverter ou convencional), múltiplas marcas e tipos, de 48.000 a 60.000 BTUs.</v>
      </c>
      <c r="D135" s="15" t="str">
        <f>VLOOKUP(A135,'tabela 02'!$A$1:$AF$250,4,FALSE)</f>
        <v>UNIDADE</v>
      </c>
      <c r="E135" s="16">
        <f>VLOOKUP(A135,'tabela 02'!$A$1:$AF$250,5,FALSE)</f>
        <v>129</v>
      </c>
      <c r="F135" s="17">
        <f>VLOOKUP($A135,'tabela 02'!$A$1:$AF$250,F$1,FALSE)</f>
        <v>12</v>
      </c>
      <c r="G135" s="17">
        <f>VLOOKUP($A135,'tabela 02'!$A$1:$AF$250,G$1,FALSE)</f>
        <v>51</v>
      </c>
      <c r="H135" s="17">
        <f>VLOOKUP($A135,'tabela 02'!$A$1:$AF$250,H$1,FALSE)</f>
        <v>51</v>
      </c>
      <c r="I135" s="17">
        <f>VLOOKUP($A135,'tabela 02'!$A$1:$AF$250,I$1,FALSE)</f>
        <v>0</v>
      </c>
      <c r="J135" s="17">
        <f>VLOOKUP($A135,'tabela 02'!$A$1:$AF$250,J$1,FALSE)</f>
        <v>0</v>
      </c>
      <c r="K135" s="17">
        <f>VLOOKUP($A135,'tabela 02'!$A$1:$AF$250,K$1,FALSE)</f>
        <v>0</v>
      </c>
      <c r="L135" s="17">
        <f>VLOOKUP($A135,'tabela 02'!$A$1:$AF$250,L$1,FALSE)</f>
        <v>2</v>
      </c>
      <c r="M135" s="17">
        <f>VLOOKUP($A135,'tabela 02'!$A$1:$AF$250,M$1,FALSE)</f>
        <v>6</v>
      </c>
      <c r="N135" s="17">
        <f>VLOOKUP($A135,'tabela 02'!$A$1:$AF$250,N$1,FALSE)</f>
        <v>6</v>
      </c>
      <c r="O135" s="17">
        <f>VLOOKUP($A135,'tabela 02'!$A$1:$AF$250,O$1,FALSE)</f>
        <v>3</v>
      </c>
      <c r="P135" s="17">
        <f>VLOOKUP($A135,'tabela 02'!$A$1:$AF$250,P$1,FALSE)</f>
        <v>15</v>
      </c>
      <c r="Q135" s="17">
        <f>VLOOKUP($A135,'tabela 02'!$A$1:$AF$250,Q$1,FALSE)</f>
        <v>15</v>
      </c>
      <c r="R135" s="17">
        <f>VLOOKUP($A135,'tabela 02'!$A$1:$AF$250,R$1,FALSE)</f>
        <v>1</v>
      </c>
      <c r="S135" s="17">
        <f>VLOOKUP($A135,'tabela 02'!$A$1:$AF$250,S$1,FALSE)</f>
        <v>5</v>
      </c>
      <c r="T135" s="17">
        <f>VLOOKUP($A135,'tabela 02'!$A$1:$AF$250,T$1,FALSE)</f>
        <v>5</v>
      </c>
      <c r="U135" s="17">
        <f>VLOOKUP($A135,'tabela 02'!$A$1:$AF$250,U$1,FALSE)</f>
        <v>1</v>
      </c>
      <c r="V135" s="17">
        <f>VLOOKUP($A135,'tabela 02'!$A$1:$AF$250,V$1,FALSE)</f>
        <v>3</v>
      </c>
      <c r="W135" s="17">
        <f>VLOOKUP($A135,'tabela 02'!$A$1:$AF$250,W$1,FALSE)</f>
        <v>3</v>
      </c>
      <c r="X135" s="17">
        <f>VLOOKUP($A135,'tabela 02'!$A$1:$AF$250,X$1,FALSE)</f>
        <v>2</v>
      </c>
      <c r="Y135" s="17">
        <f>VLOOKUP($A135,'tabela 02'!$A$1:$AF$250,Y$1,FALSE)</f>
        <v>7</v>
      </c>
      <c r="Z135" s="17">
        <f>VLOOKUP($A135,'tabela 02'!$A$1:$AF$250,Z$1,FALSE)</f>
        <v>7</v>
      </c>
      <c r="AA135" s="17">
        <f>VLOOKUP($A135,'tabela 02'!$A$1:$AF$250,AA$1,FALSE)</f>
        <v>3</v>
      </c>
      <c r="AB135" s="17">
        <f>VLOOKUP($A135,'tabela 02'!$A$1:$AF$250,AB$1,FALSE)</f>
        <v>15</v>
      </c>
      <c r="AC135" s="17">
        <f>VLOOKUP($A135,'tabela 02'!$A$1:$AF$250,AC$1,FALSE)</f>
        <v>15</v>
      </c>
      <c r="AD135" s="17">
        <f>VLOOKUP($A135,'tabela 02'!$A$1:$AF$250,AD$1,FALSE)</f>
        <v>51</v>
      </c>
      <c r="AE135" s="18">
        <f t="shared" si="4"/>
        <v>6579</v>
      </c>
      <c r="AF135" s="28" t="str">
        <f t="shared" si="5"/>
        <v>SIM</v>
      </c>
    </row>
    <row r="136" spans="1:32" ht="28.5" customHeight="1" x14ac:dyDescent="0.25">
      <c r="A136" s="12">
        <v>133</v>
      </c>
      <c r="B136" s="13">
        <f>VLOOKUP(A136,'tabela 02'!$A$1:$AF$250,2,FALSE)</f>
        <v>2020</v>
      </c>
      <c r="C136" s="14" t="str">
        <f>VLOOKUP(A136,'tabela 02'!$A$1:$AF$250,3,FALSE)</f>
        <v>Serviço de instalação com fornecimento de material e aplicação de peças,, realizando a substituição do conjunto de pares da base de sustentação externa (mão-francesa), para ar condicionado do tipo Split (inverter ou convencional), múltiplas marcas e tipos, de 48.000 a 60.000 BTUs.</v>
      </c>
      <c r="D136" s="15" t="str">
        <f>VLOOKUP(A136,'tabela 02'!$A$1:$AF$250,4,FALSE)</f>
        <v>UNIDADE</v>
      </c>
      <c r="E136" s="16">
        <f>VLOOKUP(A136,'tabela 02'!$A$1:$AF$250,5,FALSE)</f>
        <v>129</v>
      </c>
      <c r="F136" s="17">
        <f>VLOOKUP($A136,'tabela 02'!$A$1:$AF$250,F$1,FALSE)</f>
        <v>12</v>
      </c>
      <c r="G136" s="17">
        <f>VLOOKUP($A136,'tabela 02'!$A$1:$AF$250,G$1,FALSE)</f>
        <v>51</v>
      </c>
      <c r="H136" s="17">
        <f>VLOOKUP($A136,'tabela 02'!$A$1:$AF$250,H$1,FALSE)</f>
        <v>51</v>
      </c>
      <c r="I136" s="17">
        <f>VLOOKUP($A136,'tabela 02'!$A$1:$AF$250,I$1,FALSE)</f>
        <v>0</v>
      </c>
      <c r="J136" s="17">
        <f>VLOOKUP($A136,'tabela 02'!$A$1:$AF$250,J$1,FALSE)</f>
        <v>0</v>
      </c>
      <c r="K136" s="17">
        <f>VLOOKUP($A136,'tabela 02'!$A$1:$AF$250,K$1,FALSE)</f>
        <v>0</v>
      </c>
      <c r="L136" s="17">
        <f>VLOOKUP($A136,'tabela 02'!$A$1:$AF$250,L$1,FALSE)</f>
        <v>2</v>
      </c>
      <c r="M136" s="17">
        <f>VLOOKUP($A136,'tabela 02'!$A$1:$AF$250,M$1,FALSE)</f>
        <v>6</v>
      </c>
      <c r="N136" s="17">
        <f>VLOOKUP($A136,'tabela 02'!$A$1:$AF$250,N$1,FALSE)</f>
        <v>6</v>
      </c>
      <c r="O136" s="17">
        <f>VLOOKUP($A136,'tabela 02'!$A$1:$AF$250,O$1,FALSE)</f>
        <v>3</v>
      </c>
      <c r="P136" s="17">
        <f>VLOOKUP($A136,'tabela 02'!$A$1:$AF$250,P$1,FALSE)</f>
        <v>15</v>
      </c>
      <c r="Q136" s="17">
        <f>VLOOKUP($A136,'tabela 02'!$A$1:$AF$250,Q$1,FALSE)</f>
        <v>15</v>
      </c>
      <c r="R136" s="17">
        <f>VLOOKUP($A136,'tabela 02'!$A$1:$AF$250,R$1,FALSE)</f>
        <v>1</v>
      </c>
      <c r="S136" s="17">
        <f>VLOOKUP($A136,'tabela 02'!$A$1:$AF$250,S$1,FALSE)</f>
        <v>5</v>
      </c>
      <c r="T136" s="17">
        <f>VLOOKUP($A136,'tabela 02'!$A$1:$AF$250,T$1,FALSE)</f>
        <v>5</v>
      </c>
      <c r="U136" s="17">
        <f>VLOOKUP($A136,'tabela 02'!$A$1:$AF$250,U$1,FALSE)</f>
        <v>1</v>
      </c>
      <c r="V136" s="17">
        <f>VLOOKUP($A136,'tabela 02'!$A$1:$AF$250,V$1,FALSE)</f>
        <v>3</v>
      </c>
      <c r="W136" s="17">
        <f>VLOOKUP($A136,'tabela 02'!$A$1:$AF$250,W$1,FALSE)</f>
        <v>3</v>
      </c>
      <c r="X136" s="17">
        <f>VLOOKUP($A136,'tabela 02'!$A$1:$AF$250,X$1,FALSE)</f>
        <v>2</v>
      </c>
      <c r="Y136" s="17">
        <f>VLOOKUP($A136,'tabela 02'!$A$1:$AF$250,Y$1,FALSE)</f>
        <v>7</v>
      </c>
      <c r="Z136" s="17">
        <f>VLOOKUP($A136,'tabela 02'!$A$1:$AF$250,Z$1,FALSE)</f>
        <v>7</v>
      </c>
      <c r="AA136" s="17">
        <f>VLOOKUP($A136,'tabela 02'!$A$1:$AF$250,AA$1,FALSE)</f>
        <v>3</v>
      </c>
      <c r="AB136" s="17">
        <f>VLOOKUP($A136,'tabela 02'!$A$1:$AF$250,AB$1,FALSE)</f>
        <v>15</v>
      </c>
      <c r="AC136" s="17">
        <f>VLOOKUP($A136,'tabela 02'!$A$1:$AF$250,AC$1,FALSE)</f>
        <v>15</v>
      </c>
      <c r="AD136" s="17">
        <f>VLOOKUP($A136,'tabela 02'!$A$1:$AF$250,AD$1,FALSE)</f>
        <v>51</v>
      </c>
      <c r="AE136" s="18">
        <f t="shared" si="4"/>
        <v>6579</v>
      </c>
      <c r="AF136" s="28" t="str">
        <f t="shared" si="5"/>
        <v>SIM</v>
      </c>
    </row>
    <row r="137" spans="1:32" ht="28.5" customHeight="1" x14ac:dyDescent="0.25">
      <c r="A137" s="12">
        <v>134</v>
      </c>
      <c r="B137" s="13">
        <f>VLOOKUP(A137,'tabela 02'!$A$1:$AF$250,2,FALSE)</f>
        <v>3492</v>
      </c>
      <c r="C137" s="14" t="str">
        <f>VLOOKUP(A137,'tabela 02'!$A$1:$AF$250,3,FALSE)</f>
        <v>Manutenção PREVENTIVA DE ROTINA de ar condicionado do tipo Split(inverter ou convencional),múltiplas marcas e tipos, de 48.000 a 60.000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D137" s="15" t="str">
        <f>VLOOKUP(A137,'tabela 02'!$A$1:$AF$250,4,FALSE)</f>
        <v>UNIDADE</v>
      </c>
      <c r="E137" s="16">
        <f>VLOOKUP(A137,'tabela 02'!$A$1:$AF$250,5,FALSE)</f>
        <v>337.67</v>
      </c>
      <c r="F137" s="17">
        <f>VLOOKUP($A137,'tabela 02'!$A$1:$AF$250,F$1,FALSE)</f>
        <v>17</v>
      </c>
      <c r="G137" s="17">
        <f>VLOOKUP($A137,'tabela 02'!$A$1:$AF$250,G$1,FALSE)</f>
        <v>65</v>
      </c>
      <c r="H137" s="17">
        <f>VLOOKUP($A137,'tabela 02'!$A$1:$AF$250,H$1,FALSE)</f>
        <v>65</v>
      </c>
      <c r="I137" s="17">
        <f>VLOOKUP($A137,'tabela 02'!$A$1:$AF$250,I$1,FALSE)</f>
        <v>0</v>
      </c>
      <c r="J137" s="17">
        <f>VLOOKUP($A137,'tabela 02'!$A$1:$AF$250,J$1,FALSE)</f>
        <v>0</v>
      </c>
      <c r="K137" s="17">
        <f>VLOOKUP($A137,'tabela 02'!$A$1:$AF$250,K$1,FALSE)</f>
        <v>0</v>
      </c>
      <c r="L137" s="17">
        <f>VLOOKUP($A137,'tabela 02'!$A$1:$AF$250,L$1,FALSE)</f>
        <v>2</v>
      </c>
      <c r="M137" s="17">
        <f>VLOOKUP($A137,'tabela 02'!$A$1:$AF$250,M$1,FALSE)</f>
        <v>6</v>
      </c>
      <c r="N137" s="17">
        <f>VLOOKUP($A137,'tabela 02'!$A$1:$AF$250,N$1,FALSE)</f>
        <v>6</v>
      </c>
      <c r="O137" s="17">
        <f>VLOOKUP($A137,'tabela 02'!$A$1:$AF$250,O$1,FALSE)</f>
        <v>5</v>
      </c>
      <c r="P137" s="17">
        <f>VLOOKUP($A137,'tabela 02'!$A$1:$AF$250,P$1,FALSE)</f>
        <v>21</v>
      </c>
      <c r="Q137" s="17">
        <f>VLOOKUP($A137,'tabela 02'!$A$1:$AF$250,Q$1,FALSE)</f>
        <v>21</v>
      </c>
      <c r="R137" s="17">
        <f>VLOOKUP($A137,'tabela 02'!$A$1:$AF$250,R$1,FALSE)</f>
        <v>2</v>
      </c>
      <c r="S137" s="17">
        <f>VLOOKUP($A137,'tabela 02'!$A$1:$AF$250,S$1,FALSE)</f>
        <v>8</v>
      </c>
      <c r="T137" s="17">
        <f>VLOOKUP($A137,'tabela 02'!$A$1:$AF$250,T$1,FALSE)</f>
        <v>8</v>
      </c>
      <c r="U137" s="17">
        <f>VLOOKUP($A137,'tabela 02'!$A$1:$AF$250,U$1,FALSE)</f>
        <v>1</v>
      </c>
      <c r="V137" s="17">
        <f>VLOOKUP($A137,'tabela 02'!$A$1:$AF$250,V$1,FALSE)</f>
        <v>2</v>
      </c>
      <c r="W137" s="17">
        <f>VLOOKUP($A137,'tabela 02'!$A$1:$AF$250,W$1,FALSE)</f>
        <v>2</v>
      </c>
      <c r="X137" s="17">
        <f>VLOOKUP($A137,'tabela 02'!$A$1:$AF$250,X$1,FALSE)</f>
        <v>2</v>
      </c>
      <c r="Y137" s="17">
        <f>VLOOKUP($A137,'tabela 02'!$A$1:$AF$250,Y$1,FALSE)</f>
        <v>7</v>
      </c>
      <c r="Z137" s="17">
        <f>VLOOKUP($A137,'tabela 02'!$A$1:$AF$250,Z$1,FALSE)</f>
        <v>7</v>
      </c>
      <c r="AA137" s="17">
        <f>VLOOKUP($A137,'tabela 02'!$A$1:$AF$250,AA$1,FALSE)</f>
        <v>5</v>
      </c>
      <c r="AB137" s="17">
        <f>VLOOKUP($A137,'tabela 02'!$A$1:$AF$250,AB$1,FALSE)</f>
        <v>21</v>
      </c>
      <c r="AC137" s="17">
        <f>VLOOKUP($A137,'tabela 02'!$A$1:$AF$250,AC$1,FALSE)</f>
        <v>21</v>
      </c>
      <c r="AD137" s="17">
        <f>VLOOKUP($A137,'tabela 02'!$A$1:$AF$250,AD$1,FALSE)</f>
        <v>65</v>
      </c>
      <c r="AE137" s="18">
        <f t="shared" si="4"/>
        <v>21948.55</v>
      </c>
      <c r="AF137" s="28" t="str">
        <f t="shared" si="5"/>
        <v>SIM</v>
      </c>
    </row>
    <row r="138" spans="1:32" ht="28.5" customHeight="1" x14ac:dyDescent="0.25">
      <c r="A138" s="12">
        <v>135</v>
      </c>
      <c r="B138" s="13">
        <f>VLOOKUP(A138,'tabela 02'!$A$1:$AF$250,2,FALSE)</f>
        <v>3492</v>
      </c>
      <c r="C138" s="14" t="str">
        <f>VLOOKUP(A138,'tabela 02'!$A$1:$AF$250,3,FALSE)</f>
        <v>Serviço de manutenção corretiva de ar condicionado do tipo Split(inverter ou convencional), de 48.000 a 60.000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D138" s="15" t="str">
        <f>VLOOKUP(A138,'tabela 02'!$A$1:$AF$250,4,FALSE)</f>
        <v>UNIDADE</v>
      </c>
      <c r="E138" s="16">
        <f>VLOOKUP(A138,'tabela 02'!$A$1:$AF$250,5,FALSE)</f>
        <v>2185</v>
      </c>
      <c r="F138" s="17">
        <f>VLOOKUP($A138,'tabela 02'!$A$1:$AF$250,F$1,FALSE)</f>
        <v>10</v>
      </c>
      <c r="G138" s="17">
        <f>VLOOKUP($A138,'tabela 02'!$A$1:$AF$250,G$1,FALSE)</f>
        <v>40</v>
      </c>
      <c r="H138" s="17">
        <f>VLOOKUP($A138,'tabela 02'!$A$1:$AF$250,H$1,FALSE)</f>
        <v>40</v>
      </c>
      <c r="I138" s="17">
        <f>VLOOKUP($A138,'tabela 02'!$A$1:$AF$250,I$1,FALSE)</f>
        <v>0</v>
      </c>
      <c r="J138" s="17">
        <f>VLOOKUP($A138,'tabela 02'!$A$1:$AF$250,J$1,FALSE)</f>
        <v>0</v>
      </c>
      <c r="K138" s="17">
        <f>VLOOKUP($A138,'tabela 02'!$A$1:$AF$250,K$1,FALSE)</f>
        <v>0</v>
      </c>
      <c r="L138" s="17">
        <f>VLOOKUP($A138,'tabela 02'!$A$1:$AF$250,L$1,FALSE)</f>
        <v>2</v>
      </c>
      <c r="M138" s="17">
        <f>VLOOKUP($A138,'tabela 02'!$A$1:$AF$250,M$1,FALSE)</f>
        <v>6</v>
      </c>
      <c r="N138" s="17">
        <f>VLOOKUP($A138,'tabela 02'!$A$1:$AF$250,N$1,FALSE)</f>
        <v>6</v>
      </c>
      <c r="O138" s="17">
        <f>VLOOKUP($A138,'tabela 02'!$A$1:$AF$250,O$1,FALSE)</f>
        <v>2</v>
      </c>
      <c r="P138" s="17">
        <f>VLOOKUP($A138,'tabela 02'!$A$1:$AF$250,P$1,FALSE)</f>
        <v>10</v>
      </c>
      <c r="Q138" s="17">
        <f>VLOOKUP($A138,'tabela 02'!$A$1:$AF$250,Q$1,FALSE)</f>
        <v>10</v>
      </c>
      <c r="R138" s="17">
        <f>VLOOKUP($A138,'tabela 02'!$A$1:$AF$250,R$1,FALSE)</f>
        <v>1</v>
      </c>
      <c r="S138" s="17">
        <f>VLOOKUP($A138,'tabela 02'!$A$1:$AF$250,S$1,FALSE)</f>
        <v>5</v>
      </c>
      <c r="T138" s="17">
        <f>VLOOKUP($A138,'tabela 02'!$A$1:$AF$250,T$1,FALSE)</f>
        <v>5</v>
      </c>
      <c r="U138" s="17">
        <f>VLOOKUP($A138,'tabela 02'!$A$1:$AF$250,U$1,FALSE)</f>
        <v>1</v>
      </c>
      <c r="V138" s="17">
        <f>VLOOKUP($A138,'tabela 02'!$A$1:$AF$250,V$1,FALSE)</f>
        <v>2</v>
      </c>
      <c r="W138" s="17">
        <f>VLOOKUP($A138,'tabela 02'!$A$1:$AF$250,W$1,FALSE)</f>
        <v>2</v>
      </c>
      <c r="X138" s="17">
        <f>VLOOKUP($A138,'tabela 02'!$A$1:$AF$250,X$1,FALSE)</f>
        <v>2</v>
      </c>
      <c r="Y138" s="17">
        <f>VLOOKUP($A138,'tabela 02'!$A$1:$AF$250,Y$1,FALSE)</f>
        <v>7</v>
      </c>
      <c r="Z138" s="17">
        <f>VLOOKUP($A138,'tabela 02'!$A$1:$AF$250,Z$1,FALSE)</f>
        <v>7</v>
      </c>
      <c r="AA138" s="17">
        <f>VLOOKUP($A138,'tabela 02'!$A$1:$AF$250,AA$1,FALSE)</f>
        <v>2</v>
      </c>
      <c r="AB138" s="17">
        <f>VLOOKUP($A138,'tabela 02'!$A$1:$AF$250,AB$1,FALSE)</f>
        <v>10</v>
      </c>
      <c r="AC138" s="17">
        <f>VLOOKUP($A138,'tabela 02'!$A$1:$AF$250,AC$1,FALSE)</f>
        <v>10</v>
      </c>
      <c r="AD138" s="17">
        <f>VLOOKUP($A138,'tabela 02'!$A$1:$AF$250,AD$1,FALSE)</f>
        <v>40</v>
      </c>
      <c r="AE138" s="18">
        <f t="shared" si="4"/>
        <v>87400</v>
      </c>
      <c r="AF138" s="28" t="str">
        <f t="shared" si="5"/>
        <v>NÃO</v>
      </c>
    </row>
    <row r="139" spans="1:32" ht="28.5" customHeight="1" x14ac:dyDescent="0.25">
      <c r="A139" s="12">
        <v>136</v>
      </c>
      <c r="B139" s="13">
        <f>VLOOKUP(A139,'tabela 02'!$A$1:$AF$250,2,FALSE)</f>
        <v>3492</v>
      </c>
      <c r="C139" s="14" t="str">
        <f>VLOOKUP(A139,'tabela 02'!$A$1:$AF$250,3,FALSE)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48.000 a 60.000 BTUs.</v>
      </c>
      <c r="D139" s="15" t="str">
        <f>VLOOKUP(A139,'tabela 02'!$A$1:$AF$250,4,FALSE)</f>
        <v>UNIDADE</v>
      </c>
      <c r="E139" s="16">
        <f>VLOOKUP(A139,'tabela 02'!$A$1:$AF$250,5,FALSE)</f>
        <v>338.33</v>
      </c>
      <c r="F139" s="17">
        <f>VLOOKUP($A139,'tabela 02'!$A$1:$AF$250,F$1,FALSE)</f>
        <v>19</v>
      </c>
      <c r="G139" s="17">
        <f>VLOOKUP($A139,'tabela 02'!$A$1:$AF$250,G$1,FALSE)</f>
        <v>84</v>
      </c>
      <c r="H139" s="17">
        <f>VLOOKUP($A139,'tabela 02'!$A$1:$AF$250,H$1,FALSE)</f>
        <v>84</v>
      </c>
      <c r="I139" s="17">
        <f>VLOOKUP($A139,'tabela 02'!$A$1:$AF$250,I$1,FALSE)</f>
        <v>0</v>
      </c>
      <c r="J139" s="17">
        <f>VLOOKUP($A139,'tabela 02'!$A$1:$AF$250,J$1,FALSE)</f>
        <v>0</v>
      </c>
      <c r="K139" s="17">
        <f>VLOOKUP($A139,'tabela 02'!$A$1:$AF$250,K$1,FALSE)</f>
        <v>0</v>
      </c>
      <c r="L139" s="17">
        <f>VLOOKUP($A139,'tabela 02'!$A$1:$AF$250,L$1,FALSE)</f>
        <v>2</v>
      </c>
      <c r="M139" s="17">
        <f>VLOOKUP($A139,'tabela 02'!$A$1:$AF$250,M$1,FALSE)</f>
        <v>6</v>
      </c>
      <c r="N139" s="17">
        <f>VLOOKUP($A139,'tabela 02'!$A$1:$AF$250,N$1,FALSE)</f>
        <v>6</v>
      </c>
      <c r="O139" s="17">
        <f>VLOOKUP($A139,'tabela 02'!$A$1:$AF$250,O$1,FALSE)</f>
        <v>6</v>
      </c>
      <c r="P139" s="17">
        <f>VLOOKUP($A139,'tabela 02'!$A$1:$AF$250,P$1,FALSE)</f>
        <v>30</v>
      </c>
      <c r="Q139" s="17">
        <f>VLOOKUP($A139,'tabela 02'!$A$1:$AF$250,Q$1,FALSE)</f>
        <v>30</v>
      </c>
      <c r="R139" s="17">
        <f>VLOOKUP($A139,'tabela 02'!$A$1:$AF$250,R$1,FALSE)</f>
        <v>1</v>
      </c>
      <c r="S139" s="17">
        <f>VLOOKUP($A139,'tabela 02'!$A$1:$AF$250,S$1,FALSE)</f>
        <v>5</v>
      </c>
      <c r="T139" s="17">
        <f>VLOOKUP($A139,'tabela 02'!$A$1:$AF$250,T$1,FALSE)</f>
        <v>5</v>
      </c>
      <c r="U139" s="17">
        <f>VLOOKUP($A139,'tabela 02'!$A$1:$AF$250,U$1,FALSE)</f>
        <v>2</v>
      </c>
      <c r="V139" s="17">
        <f>VLOOKUP($A139,'tabela 02'!$A$1:$AF$250,V$1,FALSE)</f>
        <v>6</v>
      </c>
      <c r="W139" s="17">
        <f>VLOOKUP($A139,'tabela 02'!$A$1:$AF$250,W$1,FALSE)</f>
        <v>6</v>
      </c>
      <c r="X139" s="17">
        <f>VLOOKUP($A139,'tabela 02'!$A$1:$AF$250,X$1,FALSE)</f>
        <v>2</v>
      </c>
      <c r="Y139" s="17">
        <f>VLOOKUP($A139,'tabela 02'!$A$1:$AF$250,Y$1,FALSE)</f>
        <v>7</v>
      </c>
      <c r="Z139" s="17">
        <f>VLOOKUP($A139,'tabela 02'!$A$1:$AF$250,Z$1,FALSE)</f>
        <v>7</v>
      </c>
      <c r="AA139" s="17">
        <f>VLOOKUP($A139,'tabela 02'!$A$1:$AF$250,AA$1,FALSE)</f>
        <v>6</v>
      </c>
      <c r="AB139" s="17">
        <f>VLOOKUP($A139,'tabela 02'!$A$1:$AF$250,AB$1,FALSE)</f>
        <v>30</v>
      </c>
      <c r="AC139" s="17">
        <f>VLOOKUP($A139,'tabela 02'!$A$1:$AF$250,AC$1,FALSE)</f>
        <v>30</v>
      </c>
      <c r="AD139" s="17">
        <f>VLOOKUP($A139,'tabela 02'!$A$1:$AF$250,AD$1,FALSE)</f>
        <v>84</v>
      </c>
      <c r="AE139" s="18">
        <f t="shared" si="4"/>
        <v>28419.719999999998</v>
      </c>
      <c r="AF139" s="28" t="str">
        <f t="shared" si="5"/>
        <v>SIM</v>
      </c>
    </row>
    <row r="140" spans="1:32" ht="28.5" customHeight="1" x14ac:dyDescent="0.25">
      <c r="A140" s="12">
        <v>137</v>
      </c>
      <c r="B140" s="13">
        <f>VLOOKUP(A140,'tabela 02'!$A$1:$AF$250,2,FALSE)</f>
        <v>3492</v>
      </c>
      <c r="C140" s="14" t="str">
        <f>VLOOKUP(A140,'tabela 02'!$A$1:$AF$250,3,FALSE)</f>
        <v>Serviço    de     manutenção    corretiva  com fornecimento de material e aplicação de peças, realizando a substituição de filtro de ar, de ar condicionado do tipo Split( inverter ou convencional) , de 48.000 a 60.000 BTUs.</v>
      </c>
      <c r="D140" s="15" t="str">
        <f>VLOOKUP(A140,'tabela 02'!$A$1:$AF$250,4,FALSE)</f>
        <v>UNIDADE</v>
      </c>
      <c r="E140" s="16">
        <f>VLOOKUP(A140,'tabela 02'!$A$1:$AF$250,5,FALSE)</f>
        <v>223.33</v>
      </c>
      <c r="F140" s="17">
        <f>VLOOKUP($A140,'tabela 02'!$A$1:$AF$250,F$1,FALSE)</f>
        <v>12</v>
      </c>
      <c r="G140" s="17">
        <f>VLOOKUP($A140,'tabela 02'!$A$1:$AF$250,G$1,FALSE)</f>
        <v>50</v>
      </c>
      <c r="H140" s="17">
        <f>VLOOKUP($A140,'tabela 02'!$A$1:$AF$250,H$1,FALSE)</f>
        <v>50</v>
      </c>
      <c r="I140" s="17">
        <f>VLOOKUP($A140,'tabela 02'!$A$1:$AF$250,I$1,FALSE)</f>
        <v>0</v>
      </c>
      <c r="J140" s="17">
        <f>VLOOKUP($A140,'tabela 02'!$A$1:$AF$250,J$1,FALSE)</f>
        <v>0</v>
      </c>
      <c r="K140" s="17">
        <f>VLOOKUP($A140,'tabela 02'!$A$1:$AF$250,K$1,FALSE)</f>
        <v>0</v>
      </c>
      <c r="L140" s="17">
        <f>VLOOKUP($A140,'tabela 02'!$A$1:$AF$250,L$1,FALSE)</f>
        <v>2</v>
      </c>
      <c r="M140" s="17">
        <f>VLOOKUP($A140,'tabela 02'!$A$1:$AF$250,M$1,FALSE)</f>
        <v>6</v>
      </c>
      <c r="N140" s="17">
        <f>VLOOKUP($A140,'tabela 02'!$A$1:$AF$250,N$1,FALSE)</f>
        <v>6</v>
      </c>
      <c r="O140" s="17">
        <f>VLOOKUP($A140,'tabela 02'!$A$1:$AF$250,O$1,FALSE)</f>
        <v>3</v>
      </c>
      <c r="P140" s="17">
        <f>VLOOKUP($A140,'tabela 02'!$A$1:$AF$250,P$1,FALSE)</f>
        <v>15</v>
      </c>
      <c r="Q140" s="17">
        <f>VLOOKUP($A140,'tabela 02'!$A$1:$AF$250,Q$1,FALSE)</f>
        <v>15</v>
      </c>
      <c r="R140" s="17">
        <f>VLOOKUP($A140,'tabela 02'!$A$1:$AF$250,R$1,FALSE)</f>
        <v>1</v>
      </c>
      <c r="S140" s="17">
        <f>VLOOKUP($A140,'tabela 02'!$A$1:$AF$250,S$1,FALSE)</f>
        <v>5</v>
      </c>
      <c r="T140" s="17">
        <f>VLOOKUP($A140,'tabela 02'!$A$1:$AF$250,T$1,FALSE)</f>
        <v>5</v>
      </c>
      <c r="U140" s="17">
        <f>VLOOKUP($A140,'tabela 02'!$A$1:$AF$250,U$1,FALSE)</f>
        <v>1</v>
      </c>
      <c r="V140" s="17">
        <f>VLOOKUP($A140,'tabela 02'!$A$1:$AF$250,V$1,FALSE)</f>
        <v>2</v>
      </c>
      <c r="W140" s="17">
        <f>VLOOKUP($A140,'tabela 02'!$A$1:$AF$250,W$1,FALSE)</f>
        <v>2</v>
      </c>
      <c r="X140" s="17">
        <f>VLOOKUP($A140,'tabela 02'!$A$1:$AF$250,X$1,FALSE)</f>
        <v>2</v>
      </c>
      <c r="Y140" s="17">
        <f>VLOOKUP($A140,'tabela 02'!$A$1:$AF$250,Y$1,FALSE)</f>
        <v>7</v>
      </c>
      <c r="Z140" s="17">
        <f>VLOOKUP($A140,'tabela 02'!$A$1:$AF$250,Z$1,FALSE)</f>
        <v>7</v>
      </c>
      <c r="AA140" s="17">
        <f>VLOOKUP($A140,'tabela 02'!$A$1:$AF$250,AA$1,FALSE)</f>
        <v>3</v>
      </c>
      <c r="AB140" s="17">
        <f>VLOOKUP($A140,'tabela 02'!$A$1:$AF$250,AB$1,FALSE)</f>
        <v>15</v>
      </c>
      <c r="AC140" s="17">
        <f>VLOOKUP($A140,'tabela 02'!$A$1:$AF$250,AC$1,FALSE)</f>
        <v>15</v>
      </c>
      <c r="AD140" s="17">
        <f>VLOOKUP($A140,'tabela 02'!$A$1:$AF$250,AD$1,FALSE)</f>
        <v>50</v>
      </c>
      <c r="AE140" s="18">
        <f t="shared" si="4"/>
        <v>11166.5</v>
      </c>
      <c r="AF140" s="28" t="str">
        <f t="shared" si="5"/>
        <v>SIM</v>
      </c>
    </row>
    <row r="141" spans="1:32" ht="28.5" customHeight="1" x14ac:dyDescent="0.25">
      <c r="A141" s="12">
        <v>138</v>
      </c>
      <c r="B141" s="13">
        <f>VLOOKUP(A141,'tabela 02'!$A$1:$AF$250,2,FALSE)</f>
        <v>3492</v>
      </c>
      <c r="C141" s="14" t="str">
        <f>VLOOKUP(A141,'tabela 02'!$A$1:$AF$250,3,FALSE)</f>
        <v>Serviço    de     manutenção    corretiva  c com fornecimento de material e aplicação de peças, realizando as substituições de sensores da unidade interna e/ou externa (termistores), de ar condicionado do tipo Split( inverter ou convencional), de 48.000 a 60.000 BTUs.</v>
      </c>
      <c r="D141" s="15" t="str">
        <f>VLOOKUP(A141,'tabela 02'!$A$1:$AF$250,4,FALSE)</f>
        <v>UNIDADE</v>
      </c>
      <c r="E141" s="16">
        <f>VLOOKUP(A141,'tabela 02'!$A$1:$AF$250,5,FALSE)</f>
        <v>223.33</v>
      </c>
      <c r="F141" s="17">
        <f>VLOOKUP($A141,'tabela 02'!$A$1:$AF$250,F$1,FALSE)</f>
        <v>18</v>
      </c>
      <c r="G141" s="17">
        <f>VLOOKUP($A141,'tabela 02'!$A$1:$AF$250,G$1,FALSE)</f>
        <v>82</v>
      </c>
      <c r="H141" s="17">
        <f>VLOOKUP($A141,'tabela 02'!$A$1:$AF$250,H$1,FALSE)</f>
        <v>82</v>
      </c>
      <c r="I141" s="17">
        <f>VLOOKUP($A141,'tabela 02'!$A$1:$AF$250,I$1,FALSE)</f>
        <v>0</v>
      </c>
      <c r="J141" s="17">
        <f>VLOOKUP($A141,'tabela 02'!$A$1:$AF$250,J$1,FALSE)</f>
        <v>0</v>
      </c>
      <c r="K141" s="17">
        <f>VLOOKUP($A141,'tabela 02'!$A$1:$AF$250,K$1,FALSE)</f>
        <v>0</v>
      </c>
      <c r="L141" s="17">
        <f>VLOOKUP($A141,'tabela 02'!$A$1:$AF$250,L$1,FALSE)</f>
        <v>2</v>
      </c>
      <c r="M141" s="17">
        <f>VLOOKUP($A141,'tabela 02'!$A$1:$AF$250,M$1,FALSE)</f>
        <v>6</v>
      </c>
      <c r="N141" s="17">
        <f>VLOOKUP($A141,'tabela 02'!$A$1:$AF$250,N$1,FALSE)</f>
        <v>6</v>
      </c>
      <c r="O141" s="17">
        <f>VLOOKUP($A141,'tabela 02'!$A$1:$AF$250,O$1,FALSE)</f>
        <v>6</v>
      </c>
      <c r="P141" s="17">
        <f>VLOOKUP($A141,'tabela 02'!$A$1:$AF$250,P$1,FALSE)</f>
        <v>30</v>
      </c>
      <c r="Q141" s="17">
        <f>VLOOKUP($A141,'tabela 02'!$A$1:$AF$250,Q$1,FALSE)</f>
        <v>30</v>
      </c>
      <c r="R141" s="17">
        <f>VLOOKUP($A141,'tabela 02'!$A$1:$AF$250,R$1,FALSE)</f>
        <v>1</v>
      </c>
      <c r="S141" s="17">
        <f>VLOOKUP($A141,'tabela 02'!$A$1:$AF$250,S$1,FALSE)</f>
        <v>5</v>
      </c>
      <c r="T141" s="17">
        <f>VLOOKUP($A141,'tabela 02'!$A$1:$AF$250,T$1,FALSE)</f>
        <v>5</v>
      </c>
      <c r="U141" s="17">
        <f>VLOOKUP($A141,'tabela 02'!$A$1:$AF$250,U$1,FALSE)</f>
        <v>1</v>
      </c>
      <c r="V141" s="17">
        <f>VLOOKUP($A141,'tabela 02'!$A$1:$AF$250,V$1,FALSE)</f>
        <v>4</v>
      </c>
      <c r="W141" s="17">
        <f>VLOOKUP($A141,'tabela 02'!$A$1:$AF$250,W$1,FALSE)</f>
        <v>4</v>
      </c>
      <c r="X141" s="17">
        <f>VLOOKUP($A141,'tabela 02'!$A$1:$AF$250,X$1,FALSE)</f>
        <v>2</v>
      </c>
      <c r="Y141" s="17">
        <f>VLOOKUP($A141,'tabela 02'!$A$1:$AF$250,Y$1,FALSE)</f>
        <v>7</v>
      </c>
      <c r="Z141" s="17">
        <f>VLOOKUP($A141,'tabela 02'!$A$1:$AF$250,Z$1,FALSE)</f>
        <v>7</v>
      </c>
      <c r="AA141" s="17">
        <f>VLOOKUP($A141,'tabela 02'!$A$1:$AF$250,AA$1,FALSE)</f>
        <v>6</v>
      </c>
      <c r="AB141" s="17">
        <f>VLOOKUP($A141,'tabela 02'!$A$1:$AF$250,AB$1,FALSE)</f>
        <v>30</v>
      </c>
      <c r="AC141" s="17">
        <f>VLOOKUP($A141,'tabela 02'!$A$1:$AF$250,AC$1,FALSE)</f>
        <v>30</v>
      </c>
      <c r="AD141" s="17">
        <f>VLOOKUP($A141,'tabela 02'!$A$1:$AF$250,AD$1,FALSE)</f>
        <v>82</v>
      </c>
      <c r="AE141" s="18">
        <f t="shared" si="4"/>
        <v>18313.060000000001</v>
      </c>
      <c r="AF141" s="28" t="str">
        <f t="shared" si="5"/>
        <v>SIM</v>
      </c>
    </row>
    <row r="142" spans="1:32" ht="28.5" customHeight="1" x14ac:dyDescent="0.25">
      <c r="A142" s="12">
        <v>139</v>
      </c>
      <c r="B142" s="13">
        <f>VLOOKUP(A142,'tabela 02'!$A$1:$AF$250,2,FALSE)</f>
        <v>3492</v>
      </c>
      <c r="C142" s="14" t="str">
        <f>VLOOKUP(A142,'tabela 02'!$A$1:$AF$250,3,FALSE)</f>
        <v>Serviço    de     manutenção    corretiva  com fornecimento de material e aplicação de peças, realizando a substituição de capacitor da unidade interna ou externa, de ar condicionado do tipo Split( inverter ou convencional), de 48.000 a 60.000 BTUs.</v>
      </c>
      <c r="D142" s="15" t="str">
        <f>VLOOKUP(A142,'tabela 02'!$A$1:$AF$250,4,FALSE)</f>
        <v>UNIDADE</v>
      </c>
      <c r="E142" s="16">
        <f>VLOOKUP(A142,'tabela 02'!$A$1:$AF$250,5,FALSE)</f>
        <v>258.33</v>
      </c>
      <c r="F142" s="17">
        <f>VLOOKUP($A142,'tabela 02'!$A$1:$AF$250,F$1,FALSE)</f>
        <v>18</v>
      </c>
      <c r="G142" s="17">
        <f>VLOOKUP($A142,'tabela 02'!$A$1:$AF$250,G$1,FALSE)</f>
        <v>82</v>
      </c>
      <c r="H142" s="17">
        <f>VLOOKUP($A142,'tabela 02'!$A$1:$AF$250,H$1,FALSE)</f>
        <v>82</v>
      </c>
      <c r="I142" s="17">
        <f>VLOOKUP($A142,'tabela 02'!$A$1:$AF$250,I$1,FALSE)</f>
        <v>0</v>
      </c>
      <c r="J142" s="17">
        <f>VLOOKUP($A142,'tabela 02'!$A$1:$AF$250,J$1,FALSE)</f>
        <v>0</v>
      </c>
      <c r="K142" s="17">
        <f>VLOOKUP($A142,'tabela 02'!$A$1:$AF$250,K$1,FALSE)</f>
        <v>0</v>
      </c>
      <c r="L142" s="17">
        <f>VLOOKUP($A142,'tabela 02'!$A$1:$AF$250,L$1,FALSE)</f>
        <v>2</v>
      </c>
      <c r="M142" s="17">
        <f>VLOOKUP($A142,'tabela 02'!$A$1:$AF$250,M$1,FALSE)</f>
        <v>6</v>
      </c>
      <c r="N142" s="17">
        <f>VLOOKUP($A142,'tabela 02'!$A$1:$AF$250,N$1,FALSE)</f>
        <v>6</v>
      </c>
      <c r="O142" s="17">
        <f>VLOOKUP($A142,'tabela 02'!$A$1:$AF$250,O$1,FALSE)</f>
        <v>6</v>
      </c>
      <c r="P142" s="17">
        <f>VLOOKUP($A142,'tabela 02'!$A$1:$AF$250,P$1,FALSE)</f>
        <v>30</v>
      </c>
      <c r="Q142" s="17">
        <f>VLOOKUP($A142,'tabela 02'!$A$1:$AF$250,Q$1,FALSE)</f>
        <v>30</v>
      </c>
      <c r="R142" s="17">
        <f>VLOOKUP($A142,'tabela 02'!$A$1:$AF$250,R$1,FALSE)</f>
        <v>1</v>
      </c>
      <c r="S142" s="17">
        <f>VLOOKUP($A142,'tabela 02'!$A$1:$AF$250,S$1,FALSE)</f>
        <v>5</v>
      </c>
      <c r="T142" s="17">
        <f>VLOOKUP($A142,'tabela 02'!$A$1:$AF$250,T$1,FALSE)</f>
        <v>5</v>
      </c>
      <c r="U142" s="17">
        <f>VLOOKUP($A142,'tabela 02'!$A$1:$AF$250,U$1,FALSE)</f>
        <v>1</v>
      </c>
      <c r="V142" s="17">
        <f>VLOOKUP($A142,'tabela 02'!$A$1:$AF$250,V$1,FALSE)</f>
        <v>4</v>
      </c>
      <c r="W142" s="17">
        <f>VLOOKUP($A142,'tabela 02'!$A$1:$AF$250,W$1,FALSE)</f>
        <v>4</v>
      </c>
      <c r="X142" s="17">
        <f>VLOOKUP($A142,'tabela 02'!$A$1:$AF$250,X$1,FALSE)</f>
        <v>2</v>
      </c>
      <c r="Y142" s="17">
        <f>VLOOKUP($A142,'tabela 02'!$A$1:$AF$250,Y$1,FALSE)</f>
        <v>7</v>
      </c>
      <c r="Z142" s="17">
        <f>VLOOKUP($A142,'tabela 02'!$A$1:$AF$250,Z$1,FALSE)</f>
        <v>7</v>
      </c>
      <c r="AA142" s="17">
        <f>VLOOKUP($A142,'tabela 02'!$A$1:$AF$250,AA$1,FALSE)</f>
        <v>6</v>
      </c>
      <c r="AB142" s="17">
        <f>VLOOKUP($A142,'tabela 02'!$A$1:$AF$250,AB$1,FALSE)</f>
        <v>30</v>
      </c>
      <c r="AC142" s="17">
        <f>VLOOKUP($A142,'tabela 02'!$A$1:$AF$250,AC$1,FALSE)</f>
        <v>30</v>
      </c>
      <c r="AD142" s="17">
        <f>VLOOKUP($A142,'tabela 02'!$A$1:$AF$250,AD$1,FALSE)</f>
        <v>82</v>
      </c>
      <c r="AE142" s="18">
        <f t="shared" si="4"/>
        <v>21183.059999999998</v>
      </c>
      <c r="AF142" s="28" t="str">
        <f t="shared" si="5"/>
        <v>SIM</v>
      </c>
    </row>
    <row r="143" spans="1:32" ht="28.5" customHeight="1" x14ac:dyDescent="0.25">
      <c r="A143" s="12">
        <v>140</v>
      </c>
      <c r="B143" s="13">
        <f>VLOOKUP(A143,'tabela 02'!$A$1:$AF$250,2,FALSE)</f>
        <v>3492</v>
      </c>
      <c r="C143" s="14" t="str">
        <f>VLOOKUP(A143,'tabela 02'!$A$1:$AF$250,3,FALSE)</f>
        <v>Serviço    de     manutenção    corretiva     com fornecimento de material e aplicação de peças, realizando a substituição de placa eletrônica principal original (unidade interna), de ar condicionado do tipo Split(inverter ou convencional), de 48.000 a 60.000 BTUs.</v>
      </c>
      <c r="D143" s="15" t="str">
        <f>VLOOKUP(A143,'tabela 02'!$A$1:$AF$250,4,FALSE)</f>
        <v>UNIDADE</v>
      </c>
      <c r="E143" s="16">
        <f>VLOOKUP(A143,'tabela 02'!$A$1:$AF$250,5,FALSE)</f>
        <v>615</v>
      </c>
      <c r="F143" s="17">
        <f>VLOOKUP($A143,'tabela 02'!$A$1:$AF$250,F$1,FALSE)</f>
        <v>9</v>
      </c>
      <c r="G143" s="17">
        <f>VLOOKUP($A143,'tabela 02'!$A$1:$AF$250,G$1,FALSE)</f>
        <v>37</v>
      </c>
      <c r="H143" s="17">
        <f>VLOOKUP($A143,'tabela 02'!$A$1:$AF$250,H$1,FALSE)</f>
        <v>37</v>
      </c>
      <c r="I143" s="17">
        <f>VLOOKUP($A143,'tabela 02'!$A$1:$AF$250,I$1,FALSE)</f>
        <v>0</v>
      </c>
      <c r="J143" s="17">
        <f>VLOOKUP($A143,'tabela 02'!$A$1:$AF$250,J$1,FALSE)</f>
        <v>0</v>
      </c>
      <c r="K143" s="17">
        <f>VLOOKUP($A143,'tabela 02'!$A$1:$AF$250,K$1,FALSE)</f>
        <v>0</v>
      </c>
      <c r="L143" s="17">
        <f>VLOOKUP($A143,'tabela 02'!$A$1:$AF$250,L$1,FALSE)</f>
        <v>2</v>
      </c>
      <c r="M143" s="17">
        <f>VLOOKUP($A143,'tabela 02'!$A$1:$AF$250,M$1,FALSE)</f>
        <v>6</v>
      </c>
      <c r="N143" s="17">
        <f>VLOOKUP($A143,'tabela 02'!$A$1:$AF$250,N$1,FALSE)</f>
        <v>6</v>
      </c>
      <c r="O143" s="17">
        <f>VLOOKUP($A143,'tabela 02'!$A$1:$AF$250,O$1,FALSE)</f>
        <v>2</v>
      </c>
      <c r="P143" s="17">
        <f>VLOOKUP($A143,'tabela 02'!$A$1:$AF$250,P$1,FALSE)</f>
        <v>10</v>
      </c>
      <c r="Q143" s="17">
        <f>VLOOKUP($A143,'tabela 02'!$A$1:$AF$250,Q$1,FALSE)</f>
        <v>10</v>
      </c>
      <c r="R143" s="17">
        <f>VLOOKUP($A143,'tabela 02'!$A$1:$AF$250,R$1,FALSE)</f>
        <v>1</v>
      </c>
      <c r="S143" s="17">
        <f>VLOOKUP($A143,'tabela 02'!$A$1:$AF$250,S$1,FALSE)</f>
        <v>5</v>
      </c>
      <c r="T143" s="17">
        <f>VLOOKUP($A143,'tabela 02'!$A$1:$AF$250,T$1,FALSE)</f>
        <v>5</v>
      </c>
      <c r="U143" s="17">
        <f>VLOOKUP($A143,'tabela 02'!$A$1:$AF$250,U$1,FALSE)</f>
        <v>1</v>
      </c>
      <c r="V143" s="17">
        <f>VLOOKUP($A143,'tabela 02'!$A$1:$AF$250,V$1,FALSE)</f>
        <v>2</v>
      </c>
      <c r="W143" s="17">
        <f>VLOOKUP($A143,'tabela 02'!$A$1:$AF$250,W$1,FALSE)</f>
        <v>2</v>
      </c>
      <c r="X143" s="17">
        <f>VLOOKUP($A143,'tabela 02'!$A$1:$AF$250,X$1,FALSE)</f>
        <v>1</v>
      </c>
      <c r="Y143" s="17">
        <f>VLOOKUP($A143,'tabela 02'!$A$1:$AF$250,Y$1,FALSE)</f>
        <v>4</v>
      </c>
      <c r="Z143" s="17">
        <f>VLOOKUP($A143,'tabela 02'!$A$1:$AF$250,Z$1,FALSE)</f>
        <v>4</v>
      </c>
      <c r="AA143" s="17">
        <f>VLOOKUP($A143,'tabela 02'!$A$1:$AF$250,AA$1,FALSE)</f>
        <v>2</v>
      </c>
      <c r="AB143" s="17">
        <f>VLOOKUP($A143,'tabela 02'!$A$1:$AF$250,AB$1,FALSE)</f>
        <v>10</v>
      </c>
      <c r="AC143" s="17">
        <f>VLOOKUP($A143,'tabela 02'!$A$1:$AF$250,AC$1,FALSE)</f>
        <v>10</v>
      </c>
      <c r="AD143" s="17">
        <f>VLOOKUP($A143,'tabela 02'!$A$1:$AF$250,AD$1,FALSE)</f>
        <v>37</v>
      </c>
      <c r="AE143" s="18">
        <f t="shared" si="4"/>
        <v>22755</v>
      </c>
      <c r="AF143" s="28" t="str">
        <f t="shared" si="5"/>
        <v>SIM</v>
      </c>
    </row>
    <row r="144" spans="1:32" ht="28.5" customHeight="1" x14ac:dyDescent="0.25">
      <c r="A144" s="12">
        <v>141</v>
      </c>
      <c r="B144" s="13">
        <f>VLOOKUP(A144,'tabela 02'!$A$1:$AF$250,2,FALSE)</f>
        <v>3492</v>
      </c>
      <c r="C144" s="14" t="str">
        <f>VLOOKUP(A144,'tabela 02'!$A$1:$AF$250,3,FALSE)</f>
        <v>Serviço    de     manutenção    corretiva  com fornecimento de material e aplicação de peças, realizando a substituição de placa eletrônica universal da unidade interna, de ar condicionado do tipo Split (convencional), de 48.000 a 60.000 BTUs.</v>
      </c>
      <c r="D144" s="15" t="str">
        <f>VLOOKUP(A144,'tabela 02'!$A$1:$AF$250,4,FALSE)</f>
        <v>UNIDADE</v>
      </c>
      <c r="E144" s="16">
        <f>VLOOKUP(A144,'tabela 02'!$A$1:$AF$250,5,FALSE)</f>
        <v>405</v>
      </c>
      <c r="F144" s="17">
        <f>VLOOKUP($A144,'tabela 02'!$A$1:$AF$250,F$1,FALSE)</f>
        <v>9</v>
      </c>
      <c r="G144" s="17">
        <f>VLOOKUP($A144,'tabela 02'!$A$1:$AF$250,G$1,FALSE)</f>
        <v>37</v>
      </c>
      <c r="H144" s="17">
        <f>VLOOKUP($A144,'tabela 02'!$A$1:$AF$250,H$1,FALSE)</f>
        <v>37</v>
      </c>
      <c r="I144" s="17">
        <f>VLOOKUP($A144,'tabela 02'!$A$1:$AF$250,I$1,FALSE)</f>
        <v>0</v>
      </c>
      <c r="J144" s="17">
        <f>VLOOKUP($A144,'tabela 02'!$A$1:$AF$250,J$1,FALSE)</f>
        <v>0</v>
      </c>
      <c r="K144" s="17">
        <f>VLOOKUP($A144,'tabela 02'!$A$1:$AF$250,K$1,FALSE)</f>
        <v>0</v>
      </c>
      <c r="L144" s="17">
        <f>VLOOKUP($A144,'tabela 02'!$A$1:$AF$250,L$1,FALSE)</f>
        <v>2</v>
      </c>
      <c r="M144" s="17">
        <f>VLOOKUP($A144,'tabela 02'!$A$1:$AF$250,M$1,FALSE)</f>
        <v>6</v>
      </c>
      <c r="N144" s="17">
        <f>VLOOKUP($A144,'tabela 02'!$A$1:$AF$250,N$1,FALSE)</f>
        <v>6</v>
      </c>
      <c r="O144" s="17">
        <f>VLOOKUP($A144,'tabela 02'!$A$1:$AF$250,O$1,FALSE)</f>
        <v>2</v>
      </c>
      <c r="P144" s="17">
        <f>VLOOKUP($A144,'tabela 02'!$A$1:$AF$250,P$1,FALSE)</f>
        <v>10</v>
      </c>
      <c r="Q144" s="17">
        <f>VLOOKUP($A144,'tabela 02'!$A$1:$AF$250,Q$1,FALSE)</f>
        <v>10</v>
      </c>
      <c r="R144" s="17">
        <f>VLOOKUP($A144,'tabela 02'!$A$1:$AF$250,R$1,FALSE)</f>
        <v>1</v>
      </c>
      <c r="S144" s="17">
        <f>VLOOKUP($A144,'tabela 02'!$A$1:$AF$250,S$1,FALSE)</f>
        <v>5</v>
      </c>
      <c r="T144" s="17">
        <f>VLOOKUP($A144,'tabela 02'!$A$1:$AF$250,T$1,FALSE)</f>
        <v>5</v>
      </c>
      <c r="U144" s="17">
        <f>VLOOKUP($A144,'tabela 02'!$A$1:$AF$250,U$1,FALSE)</f>
        <v>1</v>
      </c>
      <c r="V144" s="17">
        <f>VLOOKUP($A144,'tabela 02'!$A$1:$AF$250,V$1,FALSE)</f>
        <v>2</v>
      </c>
      <c r="W144" s="17">
        <f>VLOOKUP($A144,'tabela 02'!$A$1:$AF$250,W$1,FALSE)</f>
        <v>2</v>
      </c>
      <c r="X144" s="17">
        <f>VLOOKUP($A144,'tabela 02'!$A$1:$AF$250,X$1,FALSE)</f>
        <v>1</v>
      </c>
      <c r="Y144" s="17">
        <f>VLOOKUP($A144,'tabela 02'!$A$1:$AF$250,Y$1,FALSE)</f>
        <v>4</v>
      </c>
      <c r="Z144" s="17">
        <f>VLOOKUP($A144,'tabela 02'!$A$1:$AF$250,Z$1,FALSE)</f>
        <v>4</v>
      </c>
      <c r="AA144" s="17">
        <f>VLOOKUP($A144,'tabela 02'!$A$1:$AF$250,AA$1,FALSE)</f>
        <v>2</v>
      </c>
      <c r="AB144" s="17">
        <f>VLOOKUP($A144,'tabela 02'!$A$1:$AF$250,AB$1,FALSE)</f>
        <v>10</v>
      </c>
      <c r="AC144" s="17">
        <f>VLOOKUP($A144,'tabela 02'!$A$1:$AF$250,AC$1,FALSE)</f>
        <v>10</v>
      </c>
      <c r="AD144" s="17">
        <f>VLOOKUP($A144,'tabela 02'!$A$1:$AF$250,AD$1,FALSE)</f>
        <v>37</v>
      </c>
      <c r="AE144" s="18">
        <f t="shared" si="4"/>
        <v>14985</v>
      </c>
      <c r="AF144" s="28" t="str">
        <f t="shared" si="5"/>
        <v>SIM</v>
      </c>
    </row>
    <row r="145" spans="1:32" ht="28.5" customHeight="1" x14ac:dyDescent="0.25">
      <c r="A145" s="12">
        <v>142</v>
      </c>
      <c r="B145" s="13">
        <f>VLOOKUP(A145,'tabela 02'!$A$1:$AF$250,2,FALSE)</f>
        <v>3492</v>
      </c>
      <c r="C145" s="14" t="str">
        <f>VLOOKUP(A145,'tabela 02'!$A$1:$AF$250,3,FALSE)</f>
        <v>Serviço    de     manutenção    corretiva  com reparo da placa eletrônica principal (unidade interna), de ar condicionado do tipo Split(inverter ou convencional), de 48.000 a 60.000 BTUs.</v>
      </c>
      <c r="D145" s="15" t="str">
        <f>VLOOKUP(A145,'tabela 02'!$A$1:$AF$250,4,FALSE)</f>
        <v>UNIDADE</v>
      </c>
      <c r="E145" s="16">
        <f>VLOOKUP(A145,'tabela 02'!$A$1:$AF$250,5,FALSE)</f>
        <v>461</v>
      </c>
      <c r="F145" s="17">
        <f>VLOOKUP($A145,'tabela 02'!$A$1:$AF$250,F$1,FALSE)</f>
        <v>8</v>
      </c>
      <c r="G145" s="17">
        <f>VLOOKUP($A145,'tabela 02'!$A$1:$AF$250,G$1,FALSE)</f>
        <v>35</v>
      </c>
      <c r="H145" s="17">
        <f>VLOOKUP($A145,'tabela 02'!$A$1:$AF$250,H$1,FALSE)</f>
        <v>35</v>
      </c>
      <c r="I145" s="17">
        <f>VLOOKUP($A145,'tabela 02'!$A$1:$AF$250,I$1,FALSE)</f>
        <v>0</v>
      </c>
      <c r="J145" s="17">
        <f>VLOOKUP($A145,'tabela 02'!$A$1:$AF$250,J$1,FALSE)</f>
        <v>0</v>
      </c>
      <c r="K145" s="17">
        <f>VLOOKUP($A145,'tabela 02'!$A$1:$AF$250,K$1,FALSE)</f>
        <v>0</v>
      </c>
      <c r="L145" s="17">
        <f>VLOOKUP($A145,'tabela 02'!$A$1:$AF$250,L$1,FALSE)</f>
        <v>2</v>
      </c>
      <c r="M145" s="17">
        <f>VLOOKUP($A145,'tabela 02'!$A$1:$AF$250,M$1,FALSE)</f>
        <v>6</v>
      </c>
      <c r="N145" s="17">
        <f>VLOOKUP($A145,'tabela 02'!$A$1:$AF$250,N$1,FALSE)</f>
        <v>6</v>
      </c>
      <c r="O145" s="17">
        <f>VLOOKUP($A145,'tabela 02'!$A$1:$AF$250,O$1,FALSE)</f>
        <v>2</v>
      </c>
      <c r="P145" s="17">
        <f>VLOOKUP($A145,'tabela 02'!$A$1:$AF$250,P$1,FALSE)</f>
        <v>10</v>
      </c>
      <c r="Q145" s="17">
        <f>VLOOKUP($A145,'tabela 02'!$A$1:$AF$250,Q$1,FALSE)</f>
        <v>10</v>
      </c>
      <c r="R145" s="17">
        <f>VLOOKUP($A145,'tabela 02'!$A$1:$AF$250,R$1,FALSE)</f>
        <v>1</v>
      </c>
      <c r="S145" s="17">
        <f>VLOOKUP($A145,'tabela 02'!$A$1:$AF$250,S$1,FALSE)</f>
        <v>5</v>
      </c>
      <c r="T145" s="17">
        <f>VLOOKUP($A145,'tabela 02'!$A$1:$AF$250,T$1,FALSE)</f>
        <v>5</v>
      </c>
      <c r="U145" s="17">
        <f>VLOOKUP($A145,'tabela 02'!$A$1:$AF$250,U$1,FALSE)</f>
        <v>0</v>
      </c>
      <c r="V145" s="17">
        <f>VLOOKUP($A145,'tabela 02'!$A$1:$AF$250,V$1,FALSE)</f>
        <v>0</v>
      </c>
      <c r="W145" s="17">
        <f>VLOOKUP($A145,'tabela 02'!$A$1:$AF$250,W$1,FALSE)</f>
        <v>0</v>
      </c>
      <c r="X145" s="17">
        <f>VLOOKUP($A145,'tabela 02'!$A$1:$AF$250,X$1,FALSE)</f>
        <v>1</v>
      </c>
      <c r="Y145" s="17">
        <f>VLOOKUP($A145,'tabela 02'!$A$1:$AF$250,Y$1,FALSE)</f>
        <v>4</v>
      </c>
      <c r="Z145" s="17">
        <f>VLOOKUP($A145,'tabela 02'!$A$1:$AF$250,Z$1,FALSE)</f>
        <v>4</v>
      </c>
      <c r="AA145" s="17">
        <f>VLOOKUP($A145,'tabela 02'!$A$1:$AF$250,AA$1,FALSE)</f>
        <v>2</v>
      </c>
      <c r="AB145" s="17">
        <f>VLOOKUP($A145,'tabela 02'!$A$1:$AF$250,AB$1,FALSE)</f>
        <v>10</v>
      </c>
      <c r="AC145" s="17">
        <f>VLOOKUP($A145,'tabela 02'!$A$1:$AF$250,AC$1,FALSE)</f>
        <v>10</v>
      </c>
      <c r="AD145" s="17">
        <f>VLOOKUP($A145,'tabela 02'!$A$1:$AF$250,AD$1,FALSE)</f>
        <v>35</v>
      </c>
      <c r="AE145" s="18">
        <f t="shared" si="4"/>
        <v>16135</v>
      </c>
      <c r="AF145" s="28" t="str">
        <f t="shared" si="5"/>
        <v>SIM</v>
      </c>
    </row>
    <row r="146" spans="1:32" ht="28.5" customHeight="1" x14ac:dyDescent="0.25">
      <c r="A146" s="12">
        <v>143</v>
      </c>
      <c r="B146" s="13">
        <f>VLOOKUP(A146,'tabela 02'!$A$1:$AF$250,2,FALSE)</f>
        <v>3492</v>
      </c>
      <c r="C146" s="14" t="str">
        <f>VLOOKUP(A146,'tabela 02'!$A$1:$AF$250,3,FALSE)</f>
        <v>Serviço de manutenção corretiva com fornecimento de material e aplicação de peças, realizando a substituição de placa eletrônica receptora da unidade interna, de ar condicionado do  tipo Split(inverter ou convencional), de 48.000 a 60.000 BTUs..</v>
      </c>
      <c r="D146" s="15" t="str">
        <f>VLOOKUP(A146,'tabela 02'!$A$1:$AF$250,4,FALSE)</f>
        <v>UNIDADE</v>
      </c>
      <c r="E146" s="16">
        <f>VLOOKUP(A146,'tabela 02'!$A$1:$AF$250,5,FALSE)</f>
        <v>615</v>
      </c>
      <c r="F146" s="17">
        <f>VLOOKUP($A146,'tabela 02'!$A$1:$AF$250,F$1,FALSE)</f>
        <v>9</v>
      </c>
      <c r="G146" s="17">
        <f>VLOOKUP($A146,'tabela 02'!$A$1:$AF$250,G$1,FALSE)</f>
        <v>37</v>
      </c>
      <c r="H146" s="17">
        <f>VLOOKUP($A146,'tabela 02'!$A$1:$AF$250,H$1,FALSE)</f>
        <v>37</v>
      </c>
      <c r="I146" s="17">
        <f>VLOOKUP($A146,'tabela 02'!$A$1:$AF$250,I$1,FALSE)</f>
        <v>0</v>
      </c>
      <c r="J146" s="17">
        <f>VLOOKUP($A146,'tabela 02'!$A$1:$AF$250,J$1,FALSE)</f>
        <v>0</v>
      </c>
      <c r="K146" s="17">
        <f>VLOOKUP($A146,'tabela 02'!$A$1:$AF$250,K$1,FALSE)</f>
        <v>0</v>
      </c>
      <c r="L146" s="17">
        <f>VLOOKUP($A146,'tabela 02'!$A$1:$AF$250,L$1,FALSE)</f>
        <v>2</v>
      </c>
      <c r="M146" s="17">
        <f>VLOOKUP($A146,'tabela 02'!$A$1:$AF$250,M$1,FALSE)</f>
        <v>6</v>
      </c>
      <c r="N146" s="17">
        <f>VLOOKUP($A146,'tabela 02'!$A$1:$AF$250,N$1,FALSE)</f>
        <v>6</v>
      </c>
      <c r="O146" s="17">
        <f>VLOOKUP($A146,'tabela 02'!$A$1:$AF$250,O$1,FALSE)</f>
        <v>2</v>
      </c>
      <c r="P146" s="17">
        <f>VLOOKUP($A146,'tabela 02'!$A$1:$AF$250,P$1,FALSE)</f>
        <v>10</v>
      </c>
      <c r="Q146" s="17">
        <f>VLOOKUP($A146,'tabela 02'!$A$1:$AF$250,Q$1,FALSE)</f>
        <v>10</v>
      </c>
      <c r="R146" s="17">
        <f>VLOOKUP($A146,'tabela 02'!$A$1:$AF$250,R$1,FALSE)</f>
        <v>1</v>
      </c>
      <c r="S146" s="17">
        <f>VLOOKUP($A146,'tabela 02'!$A$1:$AF$250,S$1,FALSE)</f>
        <v>5</v>
      </c>
      <c r="T146" s="17">
        <f>VLOOKUP($A146,'tabela 02'!$A$1:$AF$250,T$1,FALSE)</f>
        <v>5</v>
      </c>
      <c r="U146" s="17">
        <f>VLOOKUP($A146,'tabela 02'!$A$1:$AF$250,U$1,FALSE)</f>
        <v>1</v>
      </c>
      <c r="V146" s="17">
        <f>VLOOKUP($A146,'tabela 02'!$A$1:$AF$250,V$1,FALSE)</f>
        <v>2</v>
      </c>
      <c r="W146" s="17">
        <f>VLOOKUP($A146,'tabela 02'!$A$1:$AF$250,W$1,FALSE)</f>
        <v>2</v>
      </c>
      <c r="X146" s="17">
        <f>VLOOKUP($A146,'tabela 02'!$A$1:$AF$250,X$1,FALSE)</f>
        <v>1</v>
      </c>
      <c r="Y146" s="17">
        <f>VLOOKUP($A146,'tabela 02'!$A$1:$AF$250,Y$1,FALSE)</f>
        <v>4</v>
      </c>
      <c r="Z146" s="17">
        <f>VLOOKUP($A146,'tabela 02'!$A$1:$AF$250,Z$1,FALSE)</f>
        <v>4</v>
      </c>
      <c r="AA146" s="17">
        <f>VLOOKUP($A146,'tabela 02'!$A$1:$AF$250,AA$1,FALSE)</f>
        <v>2</v>
      </c>
      <c r="AB146" s="17">
        <f>VLOOKUP($A146,'tabela 02'!$A$1:$AF$250,AB$1,FALSE)</f>
        <v>10</v>
      </c>
      <c r="AC146" s="17">
        <f>VLOOKUP($A146,'tabela 02'!$A$1:$AF$250,AC$1,FALSE)</f>
        <v>10</v>
      </c>
      <c r="AD146" s="17">
        <f>VLOOKUP($A146,'tabela 02'!$A$1:$AF$250,AD$1,FALSE)</f>
        <v>37</v>
      </c>
      <c r="AE146" s="18">
        <f t="shared" si="4"/>
        <v>22755</v>
      </c>
      <c r="AF146" s="28" t="str">
        <f t="shared" si="5"/>
        <v>SIM</v>
      </c>
    </row>
    <row r="147" spans="1:32" ht="28.5" customHeight="1" x14ac:dyDescent="0.25">
      <c r="A147" s="12">
        <v>144</v>
      </c>
      <c r="B147" s="13">
        <f>VLOOKUP(A147,'tabela 02'!$A$1:$AF$250,2,FALSE)</f>
        <v>3492</v>
      </c>
      <c r="C147" s="14" t="str">
        <f>VLOOKUP(A147,'tabela 02'!$A$1:$AF$250,3,FALSE)</f>
        <v>Serviço de manutenção corretiva com fornecimento de material e aplicação de peças, realizando a substituição do motor de passo de movimentação das aletas/swing, de ar condicionado do  tipo Split(inverter ou convencional), de 48.000 a 60.000 BTUs.</v>
      </c>
      <c r="D147" s="15" t="str">
        <f>VLOOKUP(A147,'tabela 02'!$A$1:$AF$250,4,FALSE)</f>
        <v>UNIDADE</v>
      </c>
      <c r="E147" s="16">
        <f>VLOOKUP(A147,'tabela 02'!$A$1:$AF$250,5,FALSE)</f>
        <v>205.83</v>
      </c>
      <c r="F147" s="17">
        <f>VLOOKUP($A147,'tabela 02'!$A$1:$AF$250,F$1,FALSE)</f>
        <v>8</v>
      </c>
      <c r="G147" s="17">
        <f>VLOOKUP($A147,'tabela 02'!$A$1:$AF$250,G$1,FALSE)</f>
        <v>35</v>
      </c>
      <c r="H147" s="17">
        <f>VLOOKUP($A147,'tabela 02'!$A$1:$AF$250,H$1,FALSE)</f>
        <v>35</v>
      </c>
      <c r="I147" s="17">
        <f>VLOOKUP($A147,'tabela 02'!$A$1:$AF$250,I$1,FALSE)</f>
        <v>0</v>
      </c>
      <c r="J147" s="17">
        <f>VLOOKUP($A147,'tabela 02'!$A$1:$AF$250,J$1,FALSE)</f>
        <v>0</v>
      </c>
      <c r="K147" s="17">
        <f>VLOOKUP($A147,'tabela 02'!$A$1:$AF$250,K$1,FALSE)</f>
        <v>0</v>
      </c>
      <c r="L147" s="17">
        <f>VLOOKUP($A147,'tabela 02'!$A$1:$AF$250,L$1,FALSE)</f>
        <v>2</v>
      </c>
      <c r="M147" s="17">
        <f>VLOOKUP($A147,'tabela 02'!$A$1:$AF$250,M$1,FALSE)</f>
        <v>6</v>
      </c>
      <c r="N147" s="17">
        <f>VLOOKUP($A147,'tabela 02'!$A$1:$AF$250,N$1,FALSE)</f>
        <v>6</v>
      </c>
      <c r="O147" s="17">
        <f>VLOOKUP($A147,'tabela 02'!$A$1:$AF$250,O$1,FALSE)</f>
        <v>2</v>
      </c>
      <c r="P147" s="17">
        <f>VLOOKUP($A147,'tabela 02'!$A$1:$AF$250,P$1,FALSE)</f>
        <v>10</v>
      </c>
      <c r="Q147" s="17">
        <f>VLOOKUP($A147,'tabela 02'!$A$1:$AF$250,Q$1,FALSE)</f>
        <v>10</v>
      </c>
      <c r="R147" s="17">
        <f>VLOOKUP($A147,'tabela 02'!$A$1:$AF$250,R$1,FALSE)</f>
        <v>1</v>
      </c>
      <c r="S147" s="17">
        <f>VLOOKUP($A147,'tabela 02'!$A$1:$AF$250,S$1,FALSE)</f>
        <v>5</v>
      </c>
      <c r="T147" s="17">
        <f>VLOOKUP($A147,'tabela 02'!$A$1:$AF$250,T$1,FALSE)</f>
        <v>5</v>
      </c>
      <c r="U147" s="17">
        <f>VLOOKUP($A147,'tabela 02'!$A$1:$AF$250,U$1,FALSE)</f>
        <v>0</v>
      </c>
      <c r="V147" s="17">
        <f>VLOOKUP($A147,'tabela 02'!$A$1:$AF$250,V$1,FALSE)</f>
        <v>0</v>
      </c>
      <c r="W147" s="17">
        <f>VLOOKUP($A147,'tabela 02'!$A$1:$AF$250,W$1,FALSE)</f>
        <v>0</v>
      </c>
      <c r="X147" s="17">
        <f>VLOOKUP($A147,'tabela 02'!$A$1:$AF$250,X$1,FALSE)</f>
        <v>1</v>
      </c>
      <c r="Y147" s="17">
        <f>VLOOKUP($A147,'tabela 02'!$A$1:$AF$250,Y$1,FALSE)</f>
        <v>4</v>
      </c>
      <c r="Z147" s="17">
        <f>VLOOKUP($A147,'tabela 02'!$A$1:$AF$250,Z$1,FALSE)</f>
        <v>4</v>
      </c>
      <c r="AA147" s="17">
        <f>VLOOKUP($A147,'tabela 02'!$A$1:$AF$250,AA$1,FALSE)</f>
        <v>2</v>
      </c>
      <c r="AB147" s="17">
        <f>VLOOKUP($A147,'tabela 02'!$A$1:$AF$250,AB$1,FALSE)</f>
        <v>10</v>
      </c>
      <c r="AC147" s="17">
        <f>VLOOKUP($A147,'tabela 02'!$A$1:$AF$250,AC$1,FALSE)</f>
        <v>10</v>
      </c>
      <c r="AD147" s="17">
        <f>VLOOKUP($A147,'tabela 02'!$A$1:$AF$250,AD$1,FALSE)</f>
        <v>35</v>
      </c>
      <c r="AE147" s="18">
        <f t="shared" si="4"/>
        <v>7204.05</v>
      </c>
      <c r="AF147" s="28" t="str">
        <f t="shared" si="5"/>
        <v>SIM</v>
      </c>
    </row>
    <row r="148" spans="1:32" ht="28.5" customHeight="1" x14ac:dyDescent="0.25">
      <c r="A148" s="12">
        <v>145</v>
      </c>
      <c r="B148" s="13">
        <f>VLOOKUP(A148,'tabela 02'!$A$1:$AF$250,2,FALSE)</f>
        <v>3492</v>
      </c>
      <c r="C148" s="14" t="str">
        <f>VLOOKUP(A148,'tabela 02'!$A$1:$AF$250,3,FALSE)</f>
        <v>Serviço de manutenção corretiva com fornecimento de material e aplicação de peças, realizando a substituição de placa eletrônica unidade externa (condensadora), de ar condicionado do tipo Split (inverter), de 48.000 a 60.000 BTUs.</v>
      </c>
      <c r="D148" s="15" t="str">
        <f>VLOOKUP(A148,'tabela 02'!$A$1:$AF$250,4,FALSE)</f>
        <v>UNIDADE</v>
      </c>
      <c r="E148" s="16">
        <f>VLOOKUP(A148,'tabela 02'!$A$1:$AF$250,5,FALSE)</f>
        <v>615</v>
      </c>
      <c r="F148" s="17">
        <f>VLOOKUP($A148,'tabela 02'!$A$1:$AF$250,F$1,FALSE)</f>
        <v>9</v>
      </c>
      <c r="G148" s="17">
        <f>VLOOKUP($A148,'tabela 02'!$A$1:$AF$250,G$1,FALSE)</f>
        <v>37</v>
      </c>
      <c r="H148" s="17">
        <f>VLOOKUP($A148,'tabela 02'!$A$1:$AF$250,H$1,FALSE)</f>
        <v>37</v>
      </c>
      <c r="I148" s="17">
        <f>VLOOKUP($A148,'tabela 02'!$A$1:$AF$250,I$1,FALSE)</f>
        <v>0</v>
      </c>
      <c r="J148" s="17">
        <f>VLOOKUP($A148,'tabela 02'!$A$1:$AF$250,J$1,FALSE)</f>
        <v>0</v>
      </c>
      <c r="K148" s="17">
        <f>VLOOKUP($A148,'tabela 02'!$A$1:$AF$250,K$1,FALSE)</f>
        <v>0</v>
      </c>
      <c r="L148" s="17">
        <f>VLOOKUP($A148,'tabela 02'!$A$1:$AF$250,L$1,FALSE)</f>
        <v>2</v>
      </c>
      <c r="M148" s="17">
        <f>VLOOKUP($A148,'tabela 02'!$A$1:$AF$250,M$1,FALSE)</f>
        <v>6</v>
      </c>
      <c r="N148" s="17">
        <f>VLOOKUP($A148,'tabela 02'!$A$1:$AF$250,N$1,FALSE)</f>
        <v>6</v>
      </c>
      <c r="O148" s="17">
        <f>VLOOKUP($A148,'tabela 02'!$A$1:$AF$250,O$1,FALSE)</f>
        <v>2</v>
      </c>
      <c r="P148" s="17">
        <f>VLOOKUP($A148,'tabela 02'!$A$1:$AF$250,P$1,FALSE)</f>
        <v>10</v>
      </c>
      <c r="Q148" s="17">
        <f>VLOOKUP($A148,'tabela 02'!$A$1:$AF$250,Q$1,FALSE)</f>
        <v>10</v>
      </c>
      <c r="R148" s="17">
        <f>VLOOKUP($A148,'tabela 02'!$A$1:$AF$250,R$1,FALSE)</f>
        <v>1</v>
      </c>
      <c r="S148" s="17">
        <f>VLOOKUP($A148,'tabela 02'!$A$1:$AF$250,S$1,FALSE)</f>
        <v>5</v>
      </c>
      <c r="T148" s="17">
        <f>VLOOKUP($A148,'tabela 02'!$A$1:$AF$250,T$1,FALSE)</f>
        <v>5</v>
      </c>
      <c r="U148" s="17">
        <f>VLOOKUP($A148,'tabela 02'!$A$1:$AF$250,U$1,FALSE)</f>
        <v>1</v>
      </c>
      <c r="V148" s="17">
        <f>VLOOKUP($A148,'tabela 02'!$A$1:$AF$250,V$1,FALSE)</f>
        <v>2</v>
      </c>
      <c r="W148" s="17">
        <f>VLOOKUP($A148,'tabela 02'!$A$1:$AF$250,W$1,FALSE)</f>
        <v>2</v>
      </c>
      <c r="X148" s="17">
        <f>VLOOKUP($A148,'tabela 02'!$A$1:$AF$250,X$1,FALSE)</f>
        <v>1</v>
      </c>
      <c r="Y148" s="17">
        <f>VLOOKUP($A148,'tabela 02'!$A$1:$AF$250,Y$1,FALSE)</f>
        <v>4</v>
      </c>
      <c r="Z148" s="17">
        <f>VLOOKUP($A148,'tabela 02'!$A$1:$AF$250,Z$1,FALSE)</f>
        <v>4</v>
      </c>
      <c r="AA148" s="17">
        <f>VLOOKUP($A148,'tabela 02'!$A$1:$AF$250,AA$1,FALSE)</f>
        <v>2</v>
      </c>
      <c r="AB148" s="17">
        <f>VLOOKUP($A148,'tabela 02'!$A$1:$AF$250,AB$1,FALSE)</f>
        <v>10</v>
      </c>
      <c r="AC148" s="17">
        <f>VLOOKUP($A148,'tabela 02'!$A$1:$AF$250,AC$1,FALSE)</f>
        <v>10</v>
      </c>
      <c r="AD148" s="17">
        <f>VLOOKUP($A148,'tabela 02'!$A$1:$AF$250,AD$1,FALSE)</f>
        <v>37</v>
      </c>
      <c r="AE148" s="18">
        <f t="shared" si="4"/>
        <v>22755</v>
      </c>
      <c r="AF148" s="28" t="str">
        <f t="shared" si="5"/>
        <v>SIM</v>
      </c>
    </row>
    <row r="149" spans="1:32" ht="28.5" customHeight="1" x14ac:dyDescent="0.25">
      <c r="A149" s="12">
        <v>146</v>
      </c>
      <c r="B149" s="13">
        <f>VLOOKUP(A149,'tabela 02'!$A$1:$AF$250,2,FALSE)</f>
        <v>3492</v>
      </c>
      <c r="C149" s="14" t="str">
        <f>VLOOKUP(A149,'tabela 02'!$A$1:$AF$250,3,FALSE)</f>
        <v>Serviço de manutenção corretiva com o reparo da placa eletrônica da condensadora, de ar condicionado do tipo Split (inverter ou convencional), de 48.000 a 60.000 BTUs.</v>
      </c>
      <c r="D149" s="15" t="str">
        <f>VLOOKUP(A149,'tabela 02'!$A$1:$AF$250,4,FALSE)</f>
        <v>UNIDADE</v>
      </c>
      <c r="E149" s="16">
        <f>VLOOKUP(A149,'tabela 02'!$A$1:$AF$250,5,FALSE)</f>
        <v>475</v>
      </c>
      <c r="F149" s="17">
        <f>VLOOKUP($A149,'tabela 02'!$A$1:$AF$250,F$1,FALSE)</f>
        <v>8</v>
      </c>
      <c r="G149" s="17">
        <f>VLOOKUP($A149,'tabela 02'!$A$1:$AF$250,G$1,FALSE)</f>
        <v>35</v>
      </c>
      <c r="H149" s="17">
        <f>VLOOKUP($A149,'tabela 02'!$A$1:$AF$250,H$1,FALSE)</f>
        <v>35</v>
      </c>
      <c r="I149" s="17">
        <f>VLOOKUP($A149,'tabela 02'!$A$1:$AF$250,I$1,FALSE)</f>
        <v>0</v>
      </c>
      <c r="J149" s="17">
        <f>VLOOKUP($A149,'tabela 02'!$A$1:$AF$250,J$1,FALSE)</f>
        <v>0</v>
      </c>
      <c r="K149" s="17">
        <f>VLOOKUP($A149,'tabela 02'!$A$1:$AF$250,K$1,FALSE)</f>
        <v>0</v>
      </c>
      <c r="L149" s="17">
        <f>VLOOKUP($A149,'tabela 02'!$A$1:$AF$250,L$1,FALSE)</f>
        <v>2</v>
      </c>
      <c r="M149" s="17">
        <f>VLOOKUP($A149,'tabela 02'!$A$1:$AF$250,M$1,FALSE)</f>
        <v>6</v>
      </c>
      <c r="N149" s="17">
        <f>VLOOKUP($A149,'tabela 02'!$A$1:$AF$250,N$1,FALSE)</f>
        <v>6</v>
      </c>
      <c r="O149" s="17">
        <f>VLOOKUP($A149,'tabela 02'!$A$1:$AF$250,O$1,FALSE)</f>
        <v>2</v>
      </c>
      <c r="P149" s="17">
        <f>VLOOKUP($A149,'tabela 02'!$A$1:$AF$250,P$1,FALSE)</f>
        <v>10</v>
      </c>
      <c r="Q149" s="17">
        <f>VLOOKUP($A149,'tabela 02'!$A$1:$AF$250,Q$1,FALSE)</f>
        <v>10</v>
      </c>
      <c r="R149" s="17">
        <f>VLOOKUP($A149,'tabela 02'!$A$1:$AF$250,R$1,FALSE)</f>
        <v>1</v>
      </c>
      <c r="S149" s="17">
        <f>VLOOKUP($A149,'tabela 02'!$A$1:$AF$250,S$1,FALSE)</f>
        <v>5</v>
      </c>
      <c r="T149" s="17">
        <f>VLOOKUP($A149,'tabela 02'!$A$1:$AF$250,T$1,FALSE)</f>
        <v>5</v>
      </c>
      <c r="U149" s="17">
        <f>VLOOKUP($A149,'tabela 02'!$A$1:$AF$250,U$1,FALSE)</f>
        <v>0</v>
      </c>
      <c r="V149" s="17">
        <f>VLOOKUP($A149,'tabela 02'!$A$1:$AF$250,V$1,FALSE)</f>
        <v>0</v>
      </c>
      <c r="W149" s="17">
        <f>VLOOKUP($A149,'tabela 02'!$A$1:$AF$250,W$1,FALSE)</f>
        <v>0</v>
      </c>
      <c r="X149" s="17">
        <f>VLOOKUP($A149,'tabela 02'!$A$1:$AF$250,X$1,FALSE)</f>
        <v>1</v>
      </c>
      <c r="Y149" s="17">
        <f>VLOOKUP($A149,'tabela 02'!$A$1:$AF$250,Y$1,FALSE)</f>
        <v>4</v>
      </c>
      <c r="Z149" s="17">
        <f>VLOOKUP($A149,'tabela 02'!$A$1:$AF$250,Z$1,FALSE)</f>
        <v>4</v>
      </c>
      <c r="AA149" s="17">
        <f>VLOOKUP($A149,'tabela 02'!$A$1:$AF$250,AA$1,FALSE)</f>
        <v>2</v>
      </c>
      <c r="AB149" s="17">
        <f>VLOOKUP($A149,'tabela 02'!$A$1:$AF$250,AB$1,FALSE)</f>
        <v>10</v>
      </c>
      <c r="AC149" s="17">
        <f>VLOOKUP($A149,'tabela 02'!$A$1:$AF$250,AC$1,FALSE)</f>
        <v>10</v>
      </c>
      <c r="AD149" s="17">
        <f>VLOOKUP($A149,'tabela 02'!$A$1:$AF$250,AD$1,FALSE)</f>
        <v>35</v>
      </c>
      <c r="AE149" s="18">
        <f t="shared" si="4"/>
        <v>16625</v>
      </c>
      <c r="AF149" s="28" t="str">
        <f t="shared" si="5"/>
        <v>SIM</v>
      </c>
    </row>
    <row r="150" spans="1:32" ht="28.5" customHeight="1" x14ac:dyDescent="0.25">
      <c r="A150" s="12">
        <v>147</v>
      </c>
      <c r="B150" s="13">
        <f>VLOOKUP(A150,'tabela 02'!$A$1:$AF$250,2,FALSE)</f>
        <v>3492</v>
      </c>
      <c r="C150" s="14" t="str">
        <f>VLOOKUP(A150,'tabela 02'!$A$1:$AF$250,3,FALSE)</f>
        <v>Serviço    de  manutenção   corretiva com  fornecimento de material e aplicação de peças, realizando a substituição de motor do ventilador da unidade externa, de ar condicionado do tipo Split (inverter ou convencional), de 48.000 a 60.000 BTUs.</v>
      </c>
      <c r="D150" s="15" t="str">
        <f>VLOOKUP(A150,'tabela 02'!$A$1:$AF$250,4,FALSE)</f>
        <v>UNIDADE</v>
      </c>
      <c r="E150" s="16">
        <f>VLOOKUP(A150,'tabela 02'!$A$1:$AF$250,5,FALSE)</f>
        <v>640</v>
      </c>
      <c r="F150" s="17">
        <f>VLOOKUP($A150,'tabela 02'!$A$1:$AF$250,F$1,FALSE)</f>
        <v>9</v>
      </c>
      <c r="G150" s="17">
        <f>VLOOKUP($A150,'tabela 02'!$A$1:$AF$250,G$1,FALSE)</f>
        <v>37</v>
      </c>
      <c r="H150" s="17">
        <f>VLOOKUP($A150,'tabela 02'!$A$1:$AF$250,H$1,FALSE)</f>
        <v>37</v>
      </c>
      <c r="I150" s="17">
        <f>VLOOKUP($A150,'tabela 02'!$A$1:$AF$250,I$1,FALSE)</f>
        <v>0</v>
      </c>
      <c r="J150" s="17">
        <f>VLOOKUP($A150,'tabela 02'!$A$1:$AF$250,J$1,FALSE)</f>
        <v>0</v>
      </c>
      <c r="K150" s="17">
        <f>VLOOKUP($A150,'tabela 02'!$A$1:$AF$250,K$1,FALSE)</f>
        <v>0</v>
      </c>
      <c r="L150" s="17">
        <f>VLOOKUP($A150,'tabela 02'!$A$1:$AF$250,L$1,FALSE)</f>
        <v>2</v>
      </c>
      <c r="M150" s="17">
        <f>VLOOKUP($A150,'tabela 02'!$A$1:$AF$250,M$1,FALSE)</f>
        <v>6</v>
      </c>
      <c r="N150" s="17">
        <f>VLOOKUP($A150,'tabela 02'!$A$1:$AF$250,N$1,FALSE)</f>
        <v>6</v>
      </c>
      <c r="O150" s="17">
        <f>VLOOKUP($A150,'tabela 02'!$A$1:$AF$250,O$1,FALSE)</f>
        <v>2</v>
      </c>
      <c r="P150" s="17">
        <f>VLOOKUP($A150,'tabela 02'!$A$1:$AF$250,P$1,FALSE)</f>
        <v>10</v>
      </c>
      <c r="Q150" s="17">
        <f>VLOOKUP($A150,'tabela 02'!$A$1:$AF$250,Q$1,FALSE)</f>
        <v>10</v>
      </c>
      <c r="R150" s="17">
        <f>VLOOKUP($A150,'tabela 02'!$A$1:$AF$250,R$1,FALSE)</f>
        <v>1</v>
      </c>
      <c r="S150" s="17">
        <f>VLOOKUP($A150,'tabela 02'!$A$1:$AF$250,S$1,FALSE)</f>
        <v>5</v>
      </c>
      <c r="T150" s="17">
        <f>VLOOKUP($A150,'tabela 02'!$A$1:$AF$250,T$1,FALSE)</f>
        <v>5</v>
      </c>
      <c r="U150" s="17">
        <f>VLOOKUP($A150,'tabela 02'!$A$1:$AF$250,U$1,FALSE)</f>
        <v>1</v>
      </c>
      <c r="V150" s="17">
        <f>VLOOKUP($A150,'tabela 02'!$A$1:$AF$250,V$1,FALSE)</f>
        <v>2</v>
      </c>
      <c r="W150" s="17">
        <f>VLOOKUP($A150,'tabela 02'!$A$1:$AF$250,W$1,FALSE)</f>
        <v>2</v>
      </c>
      <c r="X150" s="17">
        <f>VLOOKUP($A150,'tabela 02'!$A$1:$AF$250,X$1,FALSE)</f>
        <v>1</v>
      </c>
      <c r="Y150" s="17">
        <f>VLOOKUP($A150,'tabela 02'!$A$1:$AF$250,Y$1,FALSE)</f>
        <v>4</v>
      </c>
      <c r="Z150" s="17">
        <f>VLOOKUP($A150,'tabela 02'!$A$1:$AF$250,Z$1,FALSE)</f>
        <v>4</v>
      </c>
      <c r="AA150" s="17">
        <f>VLOOKUP($A150,'tabela 02'!$A$1:$AF$250,AA$1,FALSE)</f>
        <v>2</v>
      </c>
      <c r="AB150" s="17">
        <f>VLOOKUP($A150,'tabela 02'!$A$1:$AF$250,AB$1,FALSE)</f>
        <v>10</v>
      </c>
      <c r="AC150" s="17">
        <f>VLOOKUP($A150,'tabela 02'!$A$1:$AF$250,AC$1,FALSE)</f>
        <v>10</v>
      </c>
      <c r="AD150" s="17">
        <f>VLOOKUP($A150,'tabela 02'!$A$1:$AF$250,AD$1,FALSE)</f>
        <v>37</v>
      </c>
      <c r="AE150" s="18">
        <f t="shared" si="4"/>
        <v>23680</v>
      </c>
      <c r="AF150" s="28" t="str">
        <f t="shared" si="5"/>
        <v>SIM</v>
      </c>
    </row>
    <row r="151" spans="1:32" ht="28.5" customHeight="1" x14ac:dyDescent="0.25">
      <c r="A151" s="12">
        <v>148</v>
      </c>
      <c r="B151" s="13">
        <f>VLOOKUP(A151,'tabela 02'!$A$1:$AF$250,2,FALSE)</f>
        <v>3492</v>
      </c>
      <c r="C151" s="14" t="str">
        <f>VLOOKUP(A151,'tabela 02'!$A$1:$AF$250,3,FALSE)</f>
        <v>Serviço    de  manutenção   corretiva  com reparo de motor do ventilador da unidade externa, de ar condicionado do tipo Split (inverter ou convencional), de 48.000 a 60.000 BTUs.</v>
      </c>
      <c r="D151" s="15" t="str">
        <f>VLOOKUP(A151,'tabela 02'!$A$1:$AF$250,4,FALSE)</f>
        <v>UNIDADE</v>
      </c>
      <c r="E151" s="16">
        <f>VLOOKUP(A151,'tabela 02'!$A$1:$AF$250,5,FALSE)</f>
        <v>478.33</v>
      </c>
      <c r="F151" s="17">
        <f>VLOOKUP($A151,'tabela 02'!$A$1:$AF$250,F$1,FALSE)</f>
        <v>8</v>
      </c>
      <c r="G151" s="17">
        <f>VLOOKUP($A151,'tabela 02'!$A$1:$AF$250,G$1,FALSE)</f>
        <v>35</v>
      </c>
      <c r="H151" s="17">
        <f>VLOOKUP($A151,'tabela 02'!$A$1:$AF$250,H$1,FALSE)</f>
        <v>35</v>
      </c>
      <c r="I151" s="17">
        <f>VLOOKUP($A151,'tabela 02'!$A$1:$AF$250,I$1,FALSE)</f>
        <v>0</v>
      </c>
      <c r="J151" s="17">
        <f>VLOOKUP($A151,'tabela 02'!$A$1:$AF$250,J$1,FALSE)</f>
        <v>0</v>
      </c>
      <c r="K151" s="17">
        <f>VLOOKUP($A151,'tabela 02'!$A$1:$AF$250,K$1,FALSE)</f>
        <v>0</v>
      </c>
      <c r="L151" s="17">
        <f>VLOOKUP($A151,'tabela 02'!$A$1:$AF$250,L$1,FALSE)</f>
        <v>2</v>
      </c>
      <c r="M151" s="17">
        <f>VLOOKUP($A151,'tabela 02'!$A$1:$AF$250,M$1,FALSE)</f>
        <v>6</v>
      </c>
      <c r="N151" s="17">
        <f>VLOOKUP($A151,'tabela 02'!$A$1:$AF$250,N$1,FALSE)</f>
        <v>6</v>
      </c>
      <c r="O151" s="17">
        <f>VLOOKUP($A151,'tabela 02'!$A$1:$AF$250,O$1,FALSE)</f>
        <v>2</v>
      </c>
      <c r="P151" s="17">
        <f>VLOOKUP($A151,'tabela 02'!$A$1:$AF$250,P$1,FALSE)</f>
        <v>10</v>
      </c>
      <c r="Q151" s="17">
        <f>VLOOKUP($A151,'tabela 02'!$A$1:$AF$250,Q$1,FALSE)</f>
        <v>10</v>
      </c>
      <c r="R151" s="17">
        <f>VLOOKUP($A151,'tabela 02'!$A$1:$AF$250,R$1,FALSE)</f>
        <v>1</v>
      </c>
      <c r="S151" s="17">
        <f>VLOOKUP($A151,'tabela 02'!$A$1:$AF$250,S$1,FALSE)</f>
        <v>5</v>
      </c>
      <c r="T151" s="17">
        <f>VLOOKUP($A151,'tabela 02'!$A$1:$AF$250,T$1,FALSE)</f>
        <v>5</v>
      </c>
      <c r="U151" s="17">
        <f>VLOOKUP($A151,'tabela 02'!$A$1:$AF$250,U$1,FALSE)</f>
        <v>0</v>
      </c>
      <c r="V151" s="17">
        <f>VLOOKUP($A151,'tabela 02'!$A$1:$AF$250,V$1,FALSE)</f>
        <v>0</v>
      </c>
      <c r="W151" s="17">
        <f>VLOOKUP($A151,'tabela 02'!$A$1:$AF$250,W$1,FALSE)</f>
        <v>0</v>
      </c>
      <c r="X151" s="17">
        <f>VLOOKUP($A151,'tabela 02'!$A$1:$AF$250,X$1,FALSE)</f>
        <v>1</v>
      </c>
      <c r="Y151" s="17">
        <f>VLOOKUP($A151,'tabela 02'!$A$1:$AF$250,Y$1,FALSE)</f>
        <v>4</v>
      </c>
      <c r="Z151" s="17">
        <f>VLOOKUP($A151,'tabela 02'!$A$1:$AF$250,Z$1,FALSE)</f>
        <v>4</v>
      </c>
      <c r="AA151" s="17">
        <f>VLOOKUP($A151,'tabela 02'!$A$1:$AF$250,AA$1,FALSE)</f>
        <v>2</v>
      </c>
      <c r="AB151" s="17">
        <f>VLOOKUP($A151,'tabela 02'!$A$1:$AF$250,AB$1,FALSE)</f>
        <v>10</v>
      </c>
      <c r="AC151" s="17">
        <f>VLOOKUP($A151,'tabela 02'!$A$1:$AF$250,AC$1,FALSE)</f>
        <v>10</v>
      </c>
      <c r="AD151" s="17">
        <f>VLOOKUP($A151,'tabela 02'!$A$1:$AF$250,AD$1,FALSE)</f>
        <v>35</v>
      </c>
      <c r="AE151" s="18">
        <f t="shared" si="4"/>
        <v>16741.55</v>
      </c>
      <c r="AF151" s="28" t="str">
        <f t="shared" si="5"/>
        <v>SIM</v>
      </c>
    </row>
    <row r="152" spans="1:32" ht="28.5" customHeight="1" x14ac:dyDescent="0.25">
      <c r="A152" s="12">
        <v>149</v>
      </c>
      <c r="B152" s="13">
        <f>VLOOKUP(A152,'tabela 02'!$A$1:$AF$250,2,FALSE)</f>
        <v>3492</v>
      </c>
      <c r="C152" s="14" t="str">
        <f>VLOOKUP(A152,'tabela 02'!$A$1:$AF$250,3,FALSE)</f>
        <v>Serviço    de  manutenção    corretiva  com fornecimento de material e aplicação de peças, realizando a substituição de motor do ventilador da unidade interna, de ar condicionado do tipo Split (convencional), de 48.000 a 60.000 BTUs.</v>
      </c>
      <c r="D152" s="15" t="str">
        <f>VLOOKUP(A152,'tabela 02'!$A$1:$AF$250,4,FALSE)</f>
        <v>UNIDADE</v>
      </c>
      <c r="E152" s="16">
        <f>VLOOKUP(A152,'tabela 02'!$A$1:$AF$250,5,FALSE)</f>
        <v>636.66999999999996</v>
      </c>
      <c r="F152" s="17">
        <f>VLOOKUP($A152,'tabela 02'!$A$1:$AF$250,F$1,FALSE)</f>
        <v>9</v>
      </c>
      <c r="G152" s="17">
        <f>VLOOKUP($A152,'tabela 02'!$A$1:$AF$250,G$1,FALSE)</f>
        <v>37</v>
      </c>
      <c r="H152" s="17">
        <f>VLOOKUP($A152,'tabela 02'!$A$1:$AF$250,H$1,FALSE)</f>
        <v>37</v>
      </c>
      <c r="I152" s="17">
        <f>VLOOKUP($A152,'tabela 02'!$A$1:$AF$250,I$1,FALSE)</f>
        <v>0</v>
      </c>
      <c r="J152" s="17">
        <f>VLOOKUP($A152,'tabela 02'!$A$1:$AF$250,J$1,FALSE)</f>
        <v>0</v>
      </c>
      <c r="K152" s="17">
        <f>VLOOKUP($A152,'tabela 02'!$A$1:$AF$250,K$1,FALSE)</f>
        <v>0</v>
      </c>
      <c r="L152" s="17">
        <f>VLOOKUP($A152,'tabela 02'!$A$1:$AF$250,L$1,FALSE)</f>
        <v>2</v>
      </c>
      <c r="M152" s="17">
        <f>VLOOKUP($A152,'tabela 02'!$A$1:$AF$250,M$1,FALSE)</f>
        <v>6</v>
      </c>
      <c r="N152" s="17">
        <f>VLOOKUP($A152,'tabela 02'!$A$1:$AF$250,N$1,FALSE)</f>
        <v>6</v>
      </c>
      <c r="O152" s="17">
        <f>VLOOKUP($A152,'tabela 02'!$A$1:$AF$250,O$1,FALSE)</f>
        <v>2</v>
      </c>
      <c r="P152" s="17">
        <f>VLOOKUP($A152,'tabela 02'!$A$1:$AF$250,P$1,FALSE)</f>
        <v>10</v>
      </c>
      <c r="Q152" s="17">
        <f>VLOOKUP($A152,'tabela 02'!$A$1:$AF$250,Q$1,FALSE)</f>
        <v>10</v>
      </c>
      <c r="R152" s="17">
        <f>VLOOKUP($A152,'tabela 02'!$A$1:$AF$250,R$1,FALSE)</f>
        <v>1</v>
      </c>
      <c r="S152" s="17">
        <f>VLOOKUP($A152,'tabela 02'!$A$1:$AF$250,S$1,FALSE)</f>
        <v>5</v>
      </c>
      <c r="T152" s="17">
        <f>VLOOKUP($A152,'tabela 02'!$A$1:$AF$250,T$1,FALSE)</f>
        <v>5</v>
      </c>
      <c r="U152" s="17">
        <f>VLOOKUP($A152,'tabela 02'!$A$1:$AF$250,U$1,FALSE)</f>
        <v>1</v>
      </c>
      <c r="V152" s="17">
        <f>VLOOKUP($A152,'tabela 02'!$A$1:$AF$250,V$1,FALSE)</f>
        <v>2</v>
      </c>
      <c r="W152" s="17">
        <f>VLOOKUP($A152,'tabela 02'!$A$1:$AF$250,W$1,FALSE)</f>
        <v>2</v>
      </c>
      <c r="X152" s="17">
        <f>VLOOKUP($A152,'tabela 02'!$A$1:$AF$250,X$1,FALSE)</f>
        <v>1</v>
      </c>
      <c r="Y152" s="17">
        <f>VLOOKUP($A152,'tabela 02'!$A$1:$AF$250,Y$1,FALSE)</f>
        <v>4</v>
      </c>
      <c r="Z152" s="17">
        <f>VLOOKUP($A152,'tabela 02'!$A$1:$AF$250,Z$1,FALSE)</f>
        <v>4</v>
      </c>
      <c r="AA152" s="17">
        <f>VLOOKUP($A152,'tabela 02'!$A$1:$AF$250,AA$1,FALSE)</f>
        <v>2</v>
      </c>
      <c r="AB152" s="17">
        <f>VLOOKUP($A152,'tabela 02'!$A$1:$AF$250,AB$1,FALSE)</f>
        <v>10</v>
      </c>
      <c r="AC152" s="17">
        <f>VLOOKUP($A152,'tabela 02'!$A$1:$AF$250,AC$1,FALSE)</f>
        <v>10</v>
      </c>
      <c r="AD152" s="17">
        <f>VLOOKUP($A152,'tabela 02'!$A$1:$AF$250,AD$1,FALSE)</f>
        <v>37</v>
      </c>
      <c r="AE152" s="18">
        <f t="shared" si="4"/>
        <v>23556.789999999997</v>
      </c>
      <c r="AF152" s="28" t="str">
        <f t="shared" si="5"/>
        <v>SIM</v>
      </c>
    </row>
    <row r="153" spans="1:32" ht="28.5" customHeight="1" x14ac:dyDescent="0.25">
      <c r="A153" s="12">
        <v>150</v>
      </c>
      <c r="B153" s="13">
        <f>VLOOKUP(A153,'tabela 02'!$A$1:$AF$250,2,FALSE)</f>
        <v>3492</v>
      </c>
      <c r="C153" s="14" t="str">
        <f>VLOOKUP(A153,'tabela 02'!$A$1:$AF$250,3,FALSE)</f>
        <v>Serviço    de  manutenção    corretiva com reparo de motor do ventilador da unidade interna, de ar condicionado do tipo Split (convencional), de 48.000 a 60.000 BTUs.</v>
      </c>
      <c r="D153" s="15" t="str">
        <f>VLOOKUP(A153,'tabela 02'!$A$1:$AF$250,4,FALSE)</f>
        <v>UNIDADE</v>
      </c>
      <c r="E153" s="16">
        <f>VLOOKUP(A153,'tabela 02'!$A$1:$AF$250,5,FALSE)</f>
        <v>478.33</v>
      </c>
      <c r="F153" s="17">
        <f>VLOOKUP($A153,'tabela 02'!$A$1:$AF$250,F$1,FALSE)</f>
        <v>8</v>
      </c>
      <c r="G153" s="17">
        <f>VLOOKUP($A153,'tabela 02'!$A$1:$AF$250,G$1,FALSE)</f>
        <v>35</v>
      </c>
      <c r="H153" s="17">
        <f>VLOOKUP($A153,'tabela 02'!$A$1:$AF$250,H$1,FALSE)</f>
        <v>35</v>
      </c>
      <c r="I153" s="17">
        <f>VLOOKUP($A153,'tabela 02'!$A$1:$AF$250,I$1,FALSE)</f>
        <v>0</v>
      </c>
      <c r="J153" s="17">
        <f>VLOOKUP($A153,'tabela 02'!$A$1:$AF$250,J$1,FALSE)</f>
        <v>0</v>
      </c>
      <c r="K153" s="17">
        <f>VLOOKUP($A153,'tabela 02'!$A$1:$AF$250,K$1,FALSE)</f>
        <v>0</v>
      </c>
      <c r="L153" s="17">
        <f>VLOOKUP($A153,'tabela 02'!$A$1:$AF$250,L$1,FALSE)</f>
        <v>2</v>
      </c>
      <c r="M153" s="17">
        <f>VLOOKUP($A153,'tabela 02'!$A$1:$AF$250,M$1,FALSE)</f>
        <v>6</v>
      </c>
      <c r="N153" s="17">
        <f>VLOOKUP($A153,'tabela 02'!$A$1:$AF$250,N$1,FALSE)</f>
        <v>6</v>
      </c>
      <c r="O153" s="17">
        <f>VLOOKUP($A153,'tabela 02'!$A$1:$AF$250,O$1,FALSE)</f>
        <v>2</v>
      </c>
      <c r="P153" s="17">
        <f>VLOOKUP($A153,'tabela 02'!$A$1:$AF$250,P$1,FALSE)</f>
        <v>10</v>
      </c>
      <c r="Q153" s="17">
        <f>VLOOKUP($A153,'tabela 02'!$A$1:$AF$250,Q$1,FALSE)</f>
        <v>10</v>
      </c>
      <c r="R153" s="17">
        <f>VLOOKUP($A153,'tabela 02'!$A$1:$AF$250,R$1,FALSE)</f>
        <v>1</v>
      </c>
      <c r="S153" s="17">
        <f>VLOOKUP($A153,'tabela 02'!$A$1:$AF$250,S$1,FALSE)</f>
        <v>5</v>
      </c>
      <c r="T153" s="17">
        <f>VLOOKUP($A153,'tabela 02'!$A$1:$AF$250,T$1,FALSE)</f>
        <v>5</v>
      </c>
      <c r="U153" s="17">
        <f>VLOOKUP($A153,'tabela 02'!$A$1:$AF$250,U$1,FALSE)</f>
        <v>0</v>
      </c>
      <c r="V153" s="17">
        <f>VLOOKUP($A153,'tabela 02'!$A$1:$AF$250,V$1,FALSE)</f>
        <v>0</v>
      </c>
      <c r="W153" s="17">
        <f>VLOOKUP($A153,'tabela 02'!$A$1:$AF$250,W$1,FALSE)</f>
        <v>0</v>
      </c>
      <c r="X153" s="17">
        <f>VLOOKUP($A153,'tabela 02'!$A$1:$AF$250,X$1,FALSE)</f>
        <v>1</v>
      </c>
      <c r="Y153" s="17">
        <f>VLOOKUP($A153,'tabela 02'!$A$1:$AF$250,Y$1,FALSE)</f>
        <v>4</v>
      </c>
      <c r="Z153" s="17">
        <f>VLOOKUP($A153,'tabela 02'!$A$1:$AF$250,Z$1,FALSE)</f>
        <v>4</v>
      </c>
      <c r="AA153" s="17">
        <f>VLOOKUP($A153,'tabela 02'!$A$1:$AF$250,AA$1,FALSE)</f>
        <v>2</v>
      </c>
      <c r="AB153" s="17">
        <f>VLOOKUP($A153,'tabela 02'!$A$1:$AF$250,AB$1,FALSE)</f>
        <v>10</v>
      </c>
      <c r="AC153" s="17">
        <f>VLOOKUP($A153,'tabela 02'!$A$1:$AF$250,AC$1,FALSE)</f>
        <v>10</v>
      </c>
      <c r="AD153" s="17">
        <f>VLOOKUP($A153,'tabela 02'!$A$1:$AF$250,AD$1,FALSE)</f>
        <v>35</v>
      </c>
      <c r="AE153" s="18">
        <f t="shared" si="4"/>
        <v>16741.55</v>
      </c>
      <c r="AF153" s="28" t="str">
        <f t="shared" si="5"/>
        <v>SIM</v>
      </c>
    </row>
    <row r="154" spans="1:32" ht="28.5" customHeight="1" x14ac:dyDescent="0.25">
      <c r="A154" s="12">
        <v>151</v>
      </c>
      <c r="B154" s="13">
        <f>VLOOKUP(A154,'tabela 02'!$A$1:$AF$250,2,FALSE)</f>
        <v>3492</v>
      </c>
      <c r="C154" s="14" t="str">
        <f>VLOOKUP(A154,'tabela 02'!$A$1:$AF$250,3,FALSE)</f>
        <v>Serviço    de     manutenção   corretiva    com fornecimento de material e aplicação de peças, realizando a substituição da turbina da unidade interna, de ar condicionado do tipo Split (inverter ou convencional), de 48.000 a 60.000 BTUs.</v>
      </c>
      <c r="D154" s="15" t="str">
        <f>VLOOKUP(A154,'tabela 02'!$A$1:$AF$250,4,FALSE)</f>
        <v>UNIDADE</v>
      </c>
      <c r="E154" s="16">
        <f>VLOOKUP(A154,'tabela 02'!$A$1:$AF$250,5,FALSE)</f>
        <v>444</v>
      </c>
      <c r="F154" s="17">
        <f>VLOOKUP($A154,'tabela 02'!$A$1:$AF$250,F$1,FALSE)</f>
        <v>9</v>
      </c>
      <c r="G154" s="17">
        <f>VLOOKUP($A154,'tabela 02'!$A$1:$AF$250,G$1,FALSE)</f>
        <v>37</v>
      </c>
      <c r="H154" s="17">
        <f>VLOOKUP($A154,'tabela 02'!$A$1:$AF$250,H$1,FALSE)</f>
        <v>37</v>
      </c>
      <c r="I154" s="17">
        <f>VLOOKUP($A154,'tabela 02'!$A$1:$AF$250,I$1,FALSE)</f>
        <v>0</v>
      </c>
      <c r="J154" s="17">
        <f>VLOOKUP($A154,'tabela 02'!$A$1:$AF$250,J$1,FALSE)</f>
        <v>0</v>
      </c>
      <c r="K154" s="17">
        <f>VLOOKUP($A154,'tabela 02'!$A$1:$AF$250,K$1,FALSE)</f>
        <v>0</v>
      </c>
      <c r="L154" s="17">
        <f>VLOOKUP($A154,'tabela 02'!$A$1:$AF$250,L$1,FALSE)</f>
        <v>2</v>
      </c>
      <c r="M154" s="17">
        <f>VLOOKUP($A154,'tabela 02'!$A$1:$AF$250,M$1,FALSE)</f>
        <v>6</v>
      </c>
      <c r="N154" s="17">
        <f>VLOOKUP($A154,'tabela 02'!$A$1:$AF$250,N$1,FALSE)</f>
        <v>6</v>
      </c>
      <c r="O154" s="17">
        <f>VLOOKUP($A154,'tabela 02'!$A$1:$AF$250,O$1,FALSE)</f>
        <v>2</v>
      </c>
      <c r="P154" s="17">
        <f>VLOOKUP($A154,'tabela 02'!$A$1:$AF$250,P$1,FALSE)</f>
        <v>10</v>
      </c>
      <c r="Q154" s="17">
        <f>VLOOKUP($A154,'tabela 02'!$A$1:$AF$250,Q$1,FALSE)</f>
        <v>10</v>
      </c>
      <c r="R154" s="17">
        <f>VLOOKUP($A154,'tabela 02'!$A$1:$AF$250,R$1,FALSE)</f>
        <v>1</v>
      </c>
      <c r="S154" s="17">
        <f>VLOOKUP($A154,'tabela 02'!$A$1:$AF$250,S$1,FALSE)</f>
        <v>5</v>
      </c>
      <c r="T154" s="17">
        <f>VLOOKUP($A154,'tabela 02'!$A$1:$AF$250,T$1,FALSE)</f>
        <v>5</v>
      </c>
      <c r="U154" s="17">
        <f>VLOOKUP($A154,'tabela 02'!$A$1:$AF$250,U$1,FALSE)</f>
        <v>1</v>
      </c>
      <c r="V154" s="17">
        <f>VLOOKUP($A154,'tabela 02'!$A$1:$AF$250,V$1,FALSE)</f>
        <v>2</v>
      </c>
      <c r="W154" s="17">
        <f>VLOOKUP($A154,'tabela 02'!$A$1:$AF$250,W$1,FALSE)</f>
        <v>2</v>
      </c>
      <c r="X154" s="17">
        <f>VLOOKUP($A154,'tabela 02'!$A$1:$AF$250,X$1,FALSE)</f>
        <v>1</v>
      </c>
      <c r="Y154" s="17">
        <f>VLOOKUP($A154,'tabela 02'!$A$1:$AF$250,Y$1,FALSE)</f>
        <v>4</v>
      </c>
      <c r="Z154" s="17">
        <f>VLOOKUP($A154,'tabela 02'!$A$1:$AF$250,Z$1,FALSE)</f>
        <v>4</v>
      </c>
      <c r="AA154" s="17">
        <f>VLOOKUP($A154,'tabela 02'!$A$1:$AF$250,AA$1,FALSE)</f>
        <v>2</v>
      </c>
      <c r="AB154" s="17">
        <f>VLOOKUP($A154,'tabela 02'!$A$1:$AF$250,AB$1,FALSE)</f>
        <v>10</v>
      </c>
      <c r="AC154" s="17">
        <f>VLOOKUP($A154,'tabela 02'!$A$1:$AF$250,AC$1,FALSE)</f>
        <v>10</v>
      </c>
      <c r="AD154" s="17">
        <f>VLOOKUP($A154,'tabela 02'!$A$1:$AF$250,AD$1,FALSE)</f>
        <v>37</v>
      </c>
      <c r="AE154" s="18">
        <f t="shared" si="4"/>
        <v>16428</v>
      </c>
      <c r="AF154" s="28" t="str">
        <f t="shared" si="5"/>
        <v>SIM</v>
      </c>
    </row>
    <row r="155" spans="1:32" ht="28.5" customHeight="1" x14ac:dyDescent="0.25">
      <c r="A155" s="12">
        <v>152</v>
      </c>
      <c r="B155" s="13">
        <f>VLOOKUP(A155,'tabela 02'!$A$1:$AF$250,2,FALSE)</f>
        <v>3492</v>
      </c>
      <c r="C155" s="14" t="str">
        <f>VLOOKUP(A155,'tabela 02'!$A$1:$AF$250,3,FALSE)</f>
        <v>Serviço    de     manutenção    corretiva    com fornecimento de material e aplicação de peças, realizando a substituição de dispositivos de expansão (válvula eletrônica, tubo capilar ou pistão, de ar condicionado do tipo Split (inverter ou convencional), de 48.000 a 60.000 BTUs.</v>
      </c>
      <c r="D155" s="15" t="str">
        <f>VLOOKUP(A155,'tabela 02'!$A$1:$AF$250,4,FALSE)</f>
        <v>UNIDADE</v>
      </c>
      <c r="E155" s="16">
        <f>VLOOKUP(A155,'tabela 02'!$A$1:$AF$250,5,FALSE)</f>
        <v>237.33</v>
      </c>
      <c r="F155" s="17">
        <f>VLOOKUP($A155,'tabela 02'!$A$1:$AF$250,F$1,FALSE)</f>
        <v>9</v>
      </c>
      <c r="G155" s="17">
        <f>VLOOKUP($A155,'tabela 02'!$A$1:$AF$250,G$1,FALSE)</f>
        <v>37</v>
      </c>
      <c r="H155" s="17">
        <f>VLOOKUP($A155,'tabela 02'!$A$1:$AF$250,H$1,FALSE)</f>
        <v>37</v>
      </c>
      <c r="I155" s="17">
        <f>VLOOKUP($A155,'tabela 02'!$A$1:$AF$250,I$1,FALSE)</f>
        <v>0</v>
      </c>
      <c r="J155" s="17">
        <f>VLOOKUP($A155,'tabela 02'!$A$1:$AF$250,J$1,FALSE)</f>
        <v>0</v>
      </c>
      <c r="K155" s="17">
        <f>VLOOKUP($A155,'tabela 02'!$A$1:$AF$250,K$1,FALSE)</f>
        <v>0</v>
      </c>
      <c r="L155" s="17">
        <f>VLOOKUP($A155,'tabela 02'!$A$1:$AF$250,L$1,FALSE)</f>
        <v>2</v>
      </c>
      <c r="M155" s="17">
        <f>VLOOKUP($A155,'tabela 02'!$A$1:$AF$250,M$1,FALSE)</f>
        <v>6</v>
      </c>
      <c r="N155" s="17">
        <f>VLOOKUP($A155,'tabela 02'!$A$1:$AF$250,N$1,FALSE)</f>
        <v>6</v>
      </c>
      <c r="O155" s="17">
        <f>VLOOKUP($A155,'tabela 02'!$A$1:$AF$250,O$1,FALSE)</f>
        <v>2</v>
      </c>
      <c r="P155" s="17">
        <f>VLOOKUP($A155,'tabela 02'!$A$1:$AF$250,P$1,FALSE)</f>
        <v>10</v>
      </c>
      <c r="Q155" s="17">
        <f>VLOOKUP($A155,'tabela 02'!$A$1:$AF$250,Q$1,FALSE)</f>
        <v>10</v>
      </c>
      <c r="R155" s="17">
        <f>VLOOKUP($A155,'tabela 02'!$A$1:$AF$250,R$1,FALSE)</f>
        <v>1</v>
      </c>
      <c r="S155" s="17">
        <f>VLOOKUP($A155,'tabela 02'!$A$1:$AF$250,S$1,FALSE)</f>
        <v>5</v>
      </c>
      <c r="T155" s="17">
        <f>VLOOKUP($A155,'tabela 02'!$A$1:$AF$250,T$1,FALSE)</f>
        <v>5</v>
      </c>
      <c r="U155" s="17">
        <f>VLOOKUP($A155,'tabela 02'!$A$1:$AF$250,U$1,FALSE)</f>
        <v>1</v>
      </c>
      <c r="V155" s="17">
        <f>VLOOKUP($A155,'tabela 02'!$A$1:$AF$250,V$1,FALSE)</f>
        <v>2</v>
      </c>
      <c r="W155" s="17">
        <f>VLOOKUP($A155,'tabela 02'!$A$1:$AF$250,W$1,FALSE)</f>
        <v>2</v>
      </c>
      <c r="X155" s="17">
        <f>VLOOKUP($A155,'tabela 02'!$A$1:$AF$250,X$1,FALSE)</f>
        <v>1</v>
      </c>
      <c r="Y155" s="17">
        <f>VLOOKUP($A155,'tabela 02'!$A$1:$AF$250,Y$1,FALSE)</f>
        <v>4</v>
      </c>
      <c r="Z155" s="17">
        <f>VLOOKUP($A155,'tabela 02'!$A$1:$AF$250,Z$1,FALSE)</f>
        <v>4</v>
      </c>
      <c r="AA155" s="17">
        <f>VLOOKUP($A155,'tabela 02'!$A$1:$AF$250,AA$1,FALSE)</f>
        <v>2</v>
      </c>
      <c r="AB155" s="17">
        <f>VLOOKUP($A155,'tabela 02'!$A$1:$AF$250,AB$1,FALSE)</f>
        <v>10</v>
      </c>
      <c r="AC155" s="17">
        <f>VLOOKUP($A155,'tabela 02'!$A$1:$AF$250,AC$1,FALSE)</f>
        <v>10</v>
      </c>
      <c r="AD155" s="17">
        <f>VLOOKUP($A155,'tabela 02'!$A$1:$AF$250,AD$1,FALSE)</f>
        <v>37</v>
      </c>
      <c r="AE155" s="18">
        <f t="shared" si="4"/>
        <v>8781.2100000000009</v>
      </c>
      <c r="AF155" s="28" t="str">
        <f t="shared" si="5"/>
        <v>SIM</v>
      </c>
    </row>
    <row r="156" spans="1:32" ht="28.5" customHeight="1" x14ac:dyDescent="0.25">
      <c r="A156" s="12">
        <v>153</v>
      </c>
      <c r="B156" s="13">
        <f>VLOOKUP(A156,'tabela 02'!$A$1:$AF$250,2,FALSE)</f>
        <v>3492</v>
      </c>
      <c r="C156" s="14" t="str">
        <f>VLOOKUP(A156,'tabela 02'!$A$1:$AF$250,3,FALSE)</f>
        <v>Serviço    de     manutenção    corretiva   com fornecimento de material e aplicação de peças, realizando a substituição de hélice do motor da unidade externa, de ar condicionado do tipo Split(inverter ou convencional), de 48.000 a 60.000 BTUs.</v>
      </c>
      <c r="D156" s="15" t="str">
        <f>VLOOKUP(A156,'tabela 02'!$A$1:$AF$250,4,FALSE)</f>
        <v>UNIDADE</v>
      </c>
      <c r="E156" s="16">
        <f>VLOOKUP(A156,'tabela 02'!$A$1:$AF$250,5,FALSE)</f>
        <v>275.83</v>
      </c>
      <c r="F156" s="17">
        <f>VLOOKUP($A156,'tabela 02'!$A$1:$AF$250,F$1,FALSE)</f>
        <v>9</v>
      </c>
      <c r="G156" s="17">
        <f>VLOOKUP($A156,'tabela 02'!$A$1:$AF$250,G$1,FALSE)</f>
        <v>37</v>
      </c>
      <c r="H156" s="17">
        <f>VLOOKUP($A156,'tabela 02'!$A$1:$AF$250,H$1,FALSE)</f>
        <v>37</v>
      </c>
      <c r="I156" s="17">
        <f>VLOOKUP($A156,'tabela 02'!$A$1:$AF$250,I$1,FALSE)</f>
        <v>0</v>
      </c>
      <c r="J156" s="17">
        <f>VLOOKUP($A156,'tabela 02'!$A$1:$AF$250,J$1,FALSE)</f>
        <v>0</v>
      </c>
      <c r="K156" s="17">
        <f>VLOOKUP($A156,'tabela 02'!$A$1:$AF$250,K$1,FALSE)</f>
        <v>0</v>
      </c>
      <c r="L156" s="17">
        <f>VLOOKUP($A156,'tabela 02'!$A$1:$AF$250,L$1,FALSE)</f>
        <v>2</v>
      </c>
      <c r="M156" s="17">
        <f>VLOOKUP($A156,'tabela 02'!$A$1:$AF$250,M$1,FALSE)</f>
        <v>6</v>
      </c>
      <c r="N156" s="17">
        <f>VLOOKUP($A156,'tabela 02'!$A$1:$AF$250,N$1,FALSE)</f>
        <v>6</v>
      </c>
      <c r="O156" s="17">
        <f>VLOOKUP($A156,'tabela 02'!$A$1:$AF$250,O$1,FALSE)</f>
        <v>2</v>
      </c>
      <c r="P156" s="17">
        <f>VLOOKUP($A156,'tabela 02'!$A$1:$AF$250,P$1,FALSE)</f>
        <v>10</v>
      </c>
      <c r="Q156" s="17">
        <f>VLOOKUP($A156,'tabela 02'!$A$1:$AF$250,Q$1,FALSE)</f>
        <v>10</v>
      </c>
      <c r="R156" s="17">
        <f>VLOOKUP($A156,'tabela 02'!$A$1:$AF$250,R$1,FALSE)</f>
        <v>1</v>
      </c>
      <c r="S156" s="17">
        <f>VLOOKUP($A156,'tabela 02'!$A$1:$AF$250,S$1,FALSE)</f>
        <v>5</v>
      </c>
      <c r="T156" s="17">
        <f>VLOOKUP($A156,'tabela 02'!$A$1:$AF$250,T$1,FALSE)</f>
        <v>5</v>
      </c>
      <c r="U156" s="17">
        <f>VLOOKUP($A156,'tabela 02'!$A$1:$AF$250,U$1,FALSE)</f>
        <v>1</v>
      </c>
      <c r="V156" s="17">
        <f>VLOOKUP($A156,'tabela 02'!$A$1:$AF$250,V$1,FALSE)</f>
        <v>2</v>
      </c>
      <c r="W156" s="17">
        <f>VLOOKUP($A156,'tabela 02'!$A$1:$AF$250,W$1,FALSE)</f>
        <v>2</v>
      </c>
      <c r="X156" s="17">
        <f>VLOOKUP($A156,'tabela 02'!$A$1:$AF$250,X$1,FALSE)</f>
        <v>1</v>
      </c>
      <c r="Y156" s="17">
        <f>VLOOKUP($A156,'tabela 02'!$A$1:$AF$250,Y$1,FALSE)</f>
        <v>4</v>
      </c>
      <c r="Z156" s="17">
        <f>VLOOKUP($A156,'tabela 02'!$A$1:$AF$250,Z$1,FALSE)</f>
        <v>4</v>
      </c>
      <c r="AA156" s="17">
        <f>VLOOKUP($A156,'tabela 02'!$A$1:$AF$250,AA$1,FALSE)</f>
        <v>2</v>
      </c>
      <c r="AB156" s="17">
        <f>VLOOKUP($A156,'tabela 02'!$A$1:$AF$250,AB$1,FALSE)</f>
        <v>10</v>
      </c>
      <c r="AC156" s="17">
        <f>VLOOKUP($A156,'tabela 02'!$A$1:$AF$250,AC$1,FALSE)</f>
        <v>10</v>
      </c>
      <c r="AD156" s="17">
        <f>VLOOKUP($A156,'tabela 02'!$A$1:$AF$250,AD$1,FALSE)</f>
        <v>37</v>
      </c>
      <c r="AE156" s="18">
        <f t="shared" si="4"/>
        <v>10205.709999999999</v>
      </c>
      <c r="AF156" s="28" t="str">
        <f t="shared" si="5"/>
        <v>SIM</v>
      </c>
    </row>
    <row r="157" spans="1:32" ht="28.5" customHeight="1" x14ac:dyDescent="0.25">
      <c r="A157" s="12">
        <v>154</v>
      </c>
      <c r="B157" s="13">
        <f>VLOOKUP(A157,'tabela 02'!$A$1:$AF$250,2,FALSE)</f>
        <v>3492</v>
      </c>
      <c r="C157" s="14" t="str">
        <f>VLOOKUP(A157,'tabela 02'!$A$1:$AF$250,3,FALSE)</f>
        <v>Serviço    de     manutenção    corretiva  com fornecimento de material e aplicação de peças, realizando a substituição de válvulas de serviço split da unidade externa (condensadora), de ar condicionado do tipo Split (inverter ou convencional), de 48.000 a 60.000 BTUs.</v>
      </c>
      <c r="D157" s="15" t="str">
        <f>VLOOKUP(A157,'tabela 02'!$A$1:$AF$250,4,FALSE)</f>
        <v>UNIDADE</v>
      </c>
      <c r="E157" s="16">
        <f>VLOOKUP(A157,'tabela 02'!$A$1:$AF$250,5,FALSE)</f>
        <v>160</v>
      </c>
      <c r="F157" s="17">
        <f>VLOOKUP($A157,'tabela 02'!$A$1:$AF$250,F$1,FALSE)</f>
        <v>9</v>
      </c>
      <c r="G157" s="17">
        <f>VLOOKUP($A157,'tabela 02'!$A$1:$AF$250,G$1,FALSE)</f>
        <v>37</v>
      </c>
      <c r="H157" s="17">
        <f>VLOOKUP($A157,'tabela 02'!$A$1:$AF$250,H$1,FALSE)</f>
        <v>37</v>
      </c>
      <c r="I157" s="17">
        <f>VLOOKUP($A157,'tabela 02'!$A$1:$AF$250,I$1,FALSE)</f>
        <v>0</v>
      </c>
      <c r="J157" s="17">
        <f>VLOOKUP($A157,'tabela 02'!$A$1:$AF$250,J$1,FALSE)</f>
        <v>0</v>
      </c>
      <c r="K157" s="17">
        <f>VLOOKUP($A157,'tabela 02'!$A$1:$AF$250,K$1,FALSE)</f>
        <v>0</v>
      </c>
      <c r="L157" s="17">
        <f>VLOOKUP($A157,'tabela 02'!$A$1:$AF$250,L$1,FALSE)</f>
        <v>2</v>
      </c>
      <c r="M157" s="17">
        <f>VLOOKUP($A157,'tabela 02'!$A$1:$AF$250,M$1,FALSE)</f>
        <v>6</v>
      </c>
      <c r="N157" s="17">
        <f>VLOOKUP($A157,'tabela 02'!$A$1:$AF$250,N$1,FALSE)</f>
        <v>6</v>
      </c>
      <c r="O157" s="17">
        <f>VLOOKUP($A157,'tabela 02'!$A$1:$AF$250,O$1,FALSE)</f>
        <v>2</v>
      </c>
      <c r="P157" s="17">
        <f>VLOOKUP($A157,'tabela 02'!$A$1:$AF$250,P$1,FALSE)</f>
        <v>10</v>
      </c>
      <c r="Q157" s="17">
        <f>VLOOKUP($A157,'tabela 02'!$A$1:$AF$250,Q$1,FALSE)</f>
        <v>10</v>
      </c>
      <c r="R157" s="17">
        <f>VLOOKUP($A157,'tabela 02'!$A$1:$AF$250,R$1,FALSE)</f>
        <v>1</v>
      </c>
      <c r="S157" s="17">
        <f>VLOOKUP($A157,'tabela 02'!$A$1:$AF$250,S$1,FALSE)</f>
        <v>5</v>
      </c>
      <c r="T157" s="17">
        <f>VLOOKUP($A157,'tabela 02'!$A$1:$AF$250,T$1,FALSE)</f>
        <v>5</v>
      </c>
      <c r="U157" s="17">
        <f>VLOOKUP($A157,'tabela 02'!$A$1:$AF$250,U$1,FALSE)</f>
        <v>1</v>
      </c>
      <c r="V157" s="17">
        <f>VLOOKUP($A157,'tabela 02'!$A$1:$AF$250,V$1,FALSE)</f>
        <v>2</v>
      </c>
      <c r="W157" s="17">
        <f>VLOOKUP($A157,'tabela 02'!$A$1:$AF$250,W$1,FALSE)</f>
        <v>2</v>
      </c>
      <c r="X157" s="17">
        <f>VLOOKUP($A157,'tabela 02'!$A$1:$AF$250,X$1,FALSE)</f>
        <v>1</v>
      </c>
      <c r="Y157" s="17">
        <f>VLOOKUP($A157,'tabela 02'!$A$1:$AF$250,Y$1,FALSE)</f>
        <v>4</v>
      </c>
      <c r="Z157" s="17">
        <f>VLOOKUP($A157,'tabela 02'!$A$1:$AF$250,Z$1,FALSE)</f>
        <v>4</v>
      </c>
      <c r="AA157" s="17">
        <f>VLOOKUP($A157,'tabela 02'!$A$1:$AF$250,AA$1,FALSE)</f>
        <v>2</v>
      </c>
      <c r="AB157" s="17">
        <f>VLOOKUP($A157,'tabela 02'!$A$1:$AF$250,AB$1,FALSE)</f>
        <v>10</v>
      </c>
      <c r="AC157" s="17">
        <f>VLOOKUP($A157,'tabela 02'!$A$1:$AF$250,AC$1,FALSE)</f>
        <v>10</v>
      </c>
      <c r="AD157" s="17">
        <f>VLOOKUP($A157,'tabela 02'!$A$1:$AF$250,AD$1,FALSE)</f>
        <v>37</v>
      </c>
      <c r="AE157" s="18">
        <f t="shared" si="4"/>
        <v>5920</v>
      </c>
      <c r="AF157" s="28" t="str">
        <f t="shared" si="5"/>
        <v>SIM</v>
      </c>
    </row>
    <row r="158" spans="1:32" ht="28.5" customHeight="1" x14ac:dyDescent="0.25">
      <c r="A158" s="12">
        <v>155</v>
      </c>
      <c r="B158" s="13">
        <f>VLOOKUP(A158,'tabela 02'!$A$1:$AF$250,2,FALSE)</f>
        <v>3492</v>
      </c>
      <c r="C158" s="14" t="str">
        <f>VLOOKUP(A158,'tabela 02'!$A$1:$AF$250,3,FALSE)</f>
        <v>Serviço    de    manutenção  corretiva com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48.000 a 60.000 BTUs.</v>
      </c>
      <c r="D158" s="15" t="str">
        <f>VLOOKUP(A158,'tabela 02'!$A$1:$AF$250,4,FALSE)</f>
        <v>UNIDADE</v>
      </c>
      <c r="E158" s="16">
        <f>VLOOKUP(A158,'tabela 02'!$A$1:$AF$250,5,FALSE)</f>
        <v>846.67</v>
      </c>
      <c r="F158" s="17">
        <f>VLOOKUP($A158,'tabela 02'!$A$1:$AF$250,F$1,FALSE)</f>
        <v>9</v>
      </c>
      <c r="G158" s="17">
        <f>VLOOKUP($A158,'tabela 02'!$A$1:$AF$250,G$1,FALSE)</f>
        <v>37</v>
      </c>
      <c r="H158" s="17">
        <f>VLOOKUP($A158,'tabela 02'!$A$1:$AF$250,H$1,FALSE)</f>
        <v>37</v>
      </c>
      <c r="I158" s="17">
        <f>VLOOKUP($A158,'tabela 02'!$A$1:$AF$250,I$1,FALSE)</f>
        <v>0</v>
      </c>
      <c r="J158" s="17">
        <f>VLOOKUP($A158,'tabela 02'!$A$1:$AF$250,J$1,FALSE)</f>
        <v>0</v>
      </c>
      <c r="K158" s="17">
        <f>VLOOKUP($A158,'tabela 02'!$A$1:$AF$250,K$1,FALSE)</f>
        <v>0</v>
      </c>
      <c r="L158" s="17">
        <f>VLOOKUP($A158,'tabela 02'!$A$1:$AF$250,L$1,FALSE)</f>
        <v>2</v>
      </c>
      <c r="M158" s="17">
        <f>VLOOKUP($A158,'tabela 02'!$A$1:$AF$250,M$1,FALSE)</f>
        <v>6</v>
      </c>
      <c r="N158" s="17">
        <f>VLOOKUP($A158,'tabela 02'!$A$1:$AF$250,N$1,FALSE)</f>
        <v>6</v>
      </c>
      <c r="O158" s="17">
        <f>VLOOKUP($A158,'tabela 02'!$A$1:$AF$250,O$1,FALSE)</f>
        <v>2</v>
      </c>
      <c r="P158" s="17">
        <f>VLOOKUP($A158,'tabela 02'!$A$1:$AF$250,P$1,FALSE)</f>
        <v>10</v>
      </c>
      <c r="Q158" s="17">
        <f>VLOOKUP($A158,'tabela 02'!$A$1:$AF$250,Q$1,FALSE)</f>
        <v>10</v>
      </c>
      <c r="R158" s="17">
        <f>VLOOKUP($A158,'tabela 02'!$A$1:$AF$250,R$1,FALSE)</f>
        <v>1</v>
      </c>
      <c r="S158" s="17">
        <f>VLOOKUP($A158,'tabela 02'!$A$1:$AF$250,S$1,FALSE)</f>
        <v>5</v>
      </c>
      <c r="T158" s="17">
        <f>VLOOKUP($A158,'tabela 02'!$A$1:$AF$250,T$1,FALSE)</f>
        <v>5</v>
      </c>
      <c r="U158" s="17">
        <f>VLOOKUP($A158,'tabela 02'!$A$1:$AF$250,U$1,FALSE)</f>
        <v>1</v>
      </c>
      <c r="V158" s="17">
        <f>VLOOKUP($A158,'tabela 02'!$A$1:$AF$250,V$1,FALSE)</f>
        <v>2</v>
      </c>
      <c r="W158" s="17">
        <f>VLOOKUP($A158,'tabela 02'!$A$1:$AF$250,W$1,FALSE)</f>
        <v>2</v>
      </c>
      <c r="X158" s="17">
        <f>VLOOKUP($A158,'tabela 02'!$A$1:$AF$250,X$1,FALSE)</f>
        <v>1</v>
      </c>
      <c r="Y158" s="17">
        <f>VLOOKUP($A158,'tabela 02'!$A$1:$AF$250,Y$1,FALSE)</f>
        <v>4</v>
      </c>
      <c r="Z158" s="17">
        <f>VLOOKUP($A158,'tabela 02'!$A$1:$AF$250,Z$1,FALSE)</f>
        <v>4</v>
      </c>
      <c r="AA158" s="17">
        <f>VLOOKUP($A158,'tabela 02'!$A$1:$AF$250,AA$1,FALSE)</f>
        <v>2</v>
      </c>
      <c r="AB158" s="17">
        <f>VLOOKUP($A158,'tabela 02'!$A$1:$AF$250,AB$1,FALSE)</f>
        <v>10</v>
      </c>
      <c r="AC158" s="17">
        <f>VLOOKUP($A158,'tabela 02'!$A$1:$AF$250,AC$1,FALSE)</f>
        <v>10</v>
      </c>
      <c r="AD158" s="17">
        <f>VLOOKUP($A158,'tabela 02'!$A$1:$AF$250,AD$1,FALSE)</f>
        <v>37</v>
      </c>
      <c r="AE158" s="18">
        <f t="shared" si="4"/>
        <v>31326.789999999997</v>
      </c>
      <c r="AF158" s="28" t="str">
        <f t="shared" si="5"/>
        <v>SIM</v>
      </c>
    </row>
    <row r="159" spans="1:32" ht="28.5" customHeight="1" x14ac:dyDescent="0.25">
      <c r="A159" s="12">
        <v>156</v>
      </c>
      <c r="B159" s="13">
        <f>VLOOKUP(A159,'tabela 02'!$A$1:$AF$250,2,FALSE)</f>
        <v>3492</v>
      </c>
      <c r="C159" s="14" t="str">
        <f>VLOOKUP(A159,'tabela 02'!$A$1:$AF$250,3,FALSE)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48.000 a 60.000 BTUs.</v>
      </c>
      <c r="D159" s="15" t="str">
        <f>VLOOKUP(A159,'tabela 02'!$A$1:$AF$250,4,FALSE)</f>
        <v>UNIDADE</v>
      </c>
      <c r="E159" s="16">
        <f>VLOOKUP(A159,'tabela 02'!$A$1:$AF$250,5,FALSE)</f>
        <v>901.67</v>
      </c>
      <c r="F159" s="17">
        <f>VLOOKUP($A159,'tabela 02'!$A$1:$AF$250,F$1,FALSE)</f>
        <v>9</v>
      </c>
      <c r="G159" s="17">
        <f>VLOOKUP($A159,'tabela 02'!$A$1:$AF$250,G$1,FALSE)</f>
        <v>37</v>
      </c>
      <c r="H159" s="17">
        <f>VLOOKUP($A159,'tabela 02'!$A$1:$AF$250,H$1,FALSE)</f>
        <v>37</v>
      </c>
      <c r="I159" s="17">
        <f>VLOOKUP($A159,'tabela 02'!$A$1:$AF$250,I$1,FALSE)</f>
        <v>0</v>
      </c>
      <c r="J159" s="17">
        <f>VLOOKUP($A159,'tabela 02'!$A$1:$AF$250,J$1,FALSE)</f>
        <v>0</v>
      </c>
      <c r="K159" s="17">
        <f>VLOOKUP($A159,'tabela 02'!$A$1:$AF$250,K$1,FALSE)</f>
        <v>0</v>
      </c>
      <c r="L159" s="17">
        <f>VLOOKUP($A159,'tabela 02'!$A$1:$AF$250,L$1,FALSE)</f>
        <v>2</v>
      </c>
      <c r="M159" s="17">
        <f>VLOOKUP($A159,'tabela 02'!$A$1:$AF$250,M$1,FALSE)</f>
        <v>6</v>
      </c>
      <c r="N159" s="17">
        <f>VLOOKUP($A159,'tabela 02'!$A$1:$AF$250,N$1,FALSE)</f>
        <v>6</v>
      </c>
      <c r="O159" s="17">
        <f>VLOOKUP($A159,'tabela 02'!$A$1:$AF$250,O$1,FALSE)</f>
        <v>2</v>
      </c>
      <c r="P159" s="17">
        <f>VLOOKUP($A159,'tabela 02'!$A$1:$AF$250,P$1,FALSE)</f>
        <v>10</v>
      </c>
      <c r="Q159" s="17">
        <f>VLOOKUP($A159,'tabela 02'!$A$1:$AF$250,Q$1,FALSE)</f>
        <v>10</v>
      </c>
      <c r="R159" s="17">
        <f>VLOOKUP($A159,'tabela 02'!$A$1:$AF$250,R$1,FALSE)</f>
        <v>1</v>
      </c>
      <c r="S159" s="17">
        <f>VLOOKUP($A159,'tabela 02'!$A$1:$AF$250,S$1,FALSE)</f>
        <v>5</v>
      </c>
      <c r="T159" s="17">
        <f>VLOOKUP($A159,'tabela 02'!$A$1:$AF$250,T$1,FALSE)</f>
        <v>5</v>
      </c>
      <c r="U159" s="17">
        <f>VLOOKUP($A159,'tabela 02'!$A$1:$AF$250,U$1,FALSE)</f>
        <v>1</v>
      </c>
      <c r="V159" s="17">
        <f>VLOOKUP($A159,'tabela 02'!$A$1:$AF$250,V$1,FALSE)</f>
        <v>2</v>
      </c>
      <c r="W159" s="17">
        <f>VLOOKUP($A159,'tabela 02'!$A$1:$AF$250,W$1,FALSE)</f>
        <v>2</v>
      </c>
      <c r="X159" s="17">
        <f>VLOOKUP($A159,'tabela 02'!$A$1:$AF$250,X$1,FALSE)</f>
        <v>1</v>
      </c>
      <c r="Y159" s="17">
        <f>VLOOKUP($A159,'tabela 02'!$A$1:$AF$250,Y$1,FALSE)</f>
        <v>4</v>
      </c>
      <c r="Z159" s="17">
        <f>VLOOKUP($A159,'tabela 02'!$A$1:$AF$250,Z$1,FALSE)</f>
        <v>4</v>
      </c>
      <c r="AA159" s="17">
        <f>VLOOKUP($A159,'tabela 02'!$A$1:$AF$250,AA$1,FALSE)</f>
        <v>2</v>
      </c>
      <c r="AB159" s="17">
        <f>VLOOKUP($A159,'tabela 02'!$A$1:$AF$250,AB$1,FALSE)</f>
        <v>10</v>
      </c>
      <c r="AC159" s="17">
        <f>VLOOKUP($A159,'tabela 02'!$A$1:$AF$250,AC$1,FALSE)</f>
        <v>10</v>
      </c>
      <c r="AD159" s="17">
        <f>VLOOKUP($A159,'tabela 02'!$A$1:$AF$250,AD$1,FALSE)</f>
        <v>37</v>
      </c>
      <c r="AE159" s="18">
        <f t="shared" si="4"/>
        <v>33361.79</v>
      </c>
      <c r="AF159" s="28" t="str">
        <f t="shared" si="5"/>
        <v>SIM</v>
      </c>
    </row>
    <row r="160" spans="1:32" ht="28.5" customHeight="1" x14ac:dyDescent="0.25">
      <c r="A160" s="12">
        <v>157</v>
      </c>
      <c r="B160" s="13">
        <f>VLOOKUP(A160,'tabela 02'!$A$1:$AF$250,2,FALSE)</f>
        <v>3492</v>
      </c>
      <c r="C160" s="14" t="str">
        <f>VLOOKUP(A160,'tabela 02'!$A$1:$AF$250,3,FALSE)</f>
        <v>Manutenção PREVENTIVA GERAL de ar condicionado do tipo Split (inverter ou convencional), múltiplas marcas e tipos, de 48.000 a 60.000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D160" s="15" t="str">
        <f>VLOOKUP(A160,'tabela 02'!$A$1:$AF$250,4,FALSE)</f>
        <v>UNIDADE</v>
      </c>
      <c r="E160" s="16">
        <f>VLOOKUP(A160,'tabela 02'!$A$1:$AF$250,5,FALSE)</f>
        <v>361.67</v>
      </c>
      <c r="F160" s="17">
        <f>VLOOKUP($A160,'tabela 02'!$A$1:$AF$250,F$1,FALSE)</f>
        <v>17</v>
      </c>
      <c r="G160" s="17">
        <f>VLOOKUP($A160,'tabela 02'!$A$1:$AF$250,G$1,FALSE)</f>
        <v>67</v>
      </c>
      <c r="H160" s="17">
        <f>VLOOKUP($A160,'tabela 02'!$A$1:$AF$250,H$1,FALSE)</f>
        <v>67</v>
      </c>
      <c r="I160" s="17">
        <f>VLOOKUP($A160,'tabela 02'!$A$1:$AF$250,I$1,FALSE)</f>
        <v>0</v>
      </c>
      <c r="J160" s="17">
        <f>VLOOKUP($A160,'tabela 02'!$A$1:$AF$250,J$1,FALSE)</f>
        <v>0</v>
      </c>
      <c r="K160" s="17">
        <f>VLOOKUP($A160,'tabela 02'!$A$1:$AF$250,K$1,FALSE)</f>
        <v>0</v>
      </c>
      <c r="L160" s="17">
        <f>VLOOKUP($A160,'tabela 02'!$A$1:$AF$250,L$1,FALSE)</f>
        <v>2</v>
      </c>
      <c r="M160" s="17">
        <f>VLOOKUP($A160,'tabela 02'!$A$1:$AF$250,M$1,FALSE)</f>
        <v>6</v>
      </c>
      <c r="N160" s="17">
        <f>VLOOKUP($A160,'tabela 02'!$A$1:$AF$250,N$1,FALSE)</f>
        <v>6</v>
      </c>
      <c r="O160" s="17">
        <f>VLOOKUP($A160,'tabela 02'!$A$1:$AF$250,O$1,FALSE)</f>
        <v>5</v>
      </c>
      <c r="P160" s="17">
        <f>VLOOKUP($A160,'tabela 02'!$A$1:$AF$250,P$1,FALSE)</f>
        <v>21</v>
      </c>
      <c r="Q160" s="17">
        <f>VLOOKUP($A160,'tabela 02'!$A$1:$AF$250,Q$1,FALSE)</f>
        <v>21</v>
      </c>
      <c r="R160" s="17">
        <f>VLOOKUP($A160,'tabela 02'!$A$1:$AF$250,R$1,FALSE)</f>
        <v>2</v>
      </c>
      <c r="S160" s="17">
        <f>VLOOKUP($A160,'tabela 02'!$A$1:$AF$250,S$1,FALSE)</f>
        <v>8</v>
      </c>
      <c r="T160" s="17">
        <f>VLOOKUP($A160,'tabela 02'!$A$1:$AF$250,T$1,FALSE)</f>
        <v>8</v>
      </c>
      <c r="U160" s="17">
        <f>VLOOKUP($A160,'tabela 02'!$A$1:$AF$250,U$1,FALSE)</f>
        <v>1</v>
      </c>
      <c r="V160" s="17">
        <f>VLOOKUP($A160,'tabela 02'!$A$1:$AF$250,V$1,FALSE)</f>
        <v>4</v>
      </c>
      <c r="W160" s="17">
        <f>VLOOKUP($A160,'tabela 02'!$A$1:$AF$250,W$1,FALSE)</f>
        <v>4</v>
      </c>
      <c r="X160" s="17">
        <f>VLOOKUP($A160,'tabela 02'!$A$1:$AF$250,X$1,FALSE)</f>
        <v>2</v>
      </c>
      <c r="Y160" s="17">
        <f>VLOOKUP($A160,'tabela 02'!$A$1:$AF$250,Y$1,FALSE)</f>
        <v>7</v>
      </c>
      <c r="Z160" s="17">
        <f>VLOOKUP($A160,'tabela 02'!$A$1:$AF$250,Z$1,FALSE)</f>
        <v>7</v>
      </c>
      <c r="AA160" s="17">
        <f>VLOOKUP($A160,'tabela 02'!$A$1:$AF$250,AA$1,FALSE)</f>
        <v>5</v>
      </c>
      <c r="AB160" s="17">
        <f>VLOOKUP($A160,'tabela 02'!$A$1:$AF$250,AB$1,FALSE)</f>
        <v>21</v>
      </c>
      <c r="AC160" s="17">
        <f>VLOOKUP($A160,'tabela 02'!$A$1:$AF$250,AC$1,FALSE)</f>
        <v>21</v>
      </c>
      <c r="AD160" s="17">
        <f>VLOOKUP($A160,'tabela 02'!$A$1:$AF$250,AD$1,FALSE)</f>
        <v>67</v>
      </c>
      <c r="AE160" s="18">
        <f t="shared" si="4"/>
        <v>24231.89</v>
      </c>
      <c r="AF160" s="28" t="str">
        <f t="shared" si="5"/>
        <v>SIM</v>
      </c>
    </row>
    <row r="161" spans="1:32" ht="28.5" customHeight="1" x14ac:dyDescent="0.25">
      <c r="A161" s="12">
        <v>158</v>
      </c>
      <c r="B161" s="13">
        <f>VLOOKUP(A161,'tabela 02'!$A$1:$AF$250,2,FALSE)</f>
        <v>3492</v>
      </c>
      <c r="C161" s="14" t="str">
        <f>VLOOKUP(A161,'tabela 02'!$A$1:$AF$250,3,FALSE)</f>
        <v>Serviço    de     manutenção    corretiva    com fornecimento de material e aplicação de peças, realizando a substituição de controle remoto, de ar condicionado do tipo Split (inverter ou convencional) de 48.000 a 60.000 BTUs.</v>
      </c>
      <c r="D161" s="15" t="str">
        <f>VLOOKUP(A161,'tabela 02'!$A$1:$AF$250,4,FALSE)</f>
        <v>UNIDADE</v>
      </c>
      <c r="E161" s="16">
        <f>VLOOKUP(A161,'tabela 02'!$A$1:$AF$250,5,FALSE)</f>
        <v>113.33</v>
      </c>
      <c r="F161" s="17">
        <f>VLOOKUP($A161,'tabela 02'!$A$1:$AF$250,F$1,FALSE)</f>
        <v>9</v>
      </c>
      <c r="G161" s="17">
        <f>VLOOKUP($A161,'tabela 02'!$A$1:$AF$250,G$1,FALSE)</f>
        <v>37</v>
      </c>
      <c r="H161" s="17">
        <f>VLOOKUP($A161,'tabela 02'!$A$1:$AF$250,H$1,FALSE)</f>
        <v>37</v>
      </c>
      <c r="I161" s="17">
        <f>VLOOKUP($A161,'tabela 02'!$A$1:$AF$250,I$1,FALSE)</f>
        <v>0</v>
      </c>
      <c r="J161" s="17">
        <f>VLOOKUP($A161,'tabela 02'!$A$1:$AF$250,J$1,FALSE)</f>
        <v>0</v>
      </c>
      <c r="K161" s="17">
        <f>VLOOKUP($A161,'tabela 02'!$A$1:$AF$250,K$1,FALSE)</f>
        <v>0</v>
      </c>
      <c r="L161" s="17">
        <f>VLOOKUP($A161,'tabela 02'!$A$1:$AF$250,L$1,FALSE)</f>
        <v>2</v>
      </c>
      <c r="M161" s="17">
        <f>VLOOKUP($A161,'tabela 02'!$A$1:$AF$250,M$1,FALSE)</f>
        <v>6</v>
      </c>
      <c r="N161" s="17">
        <f>VLOOKUP($A161,'tabela 02'!$A$1:$AF$250,N$1,FALSE)</f>
        <v>6</v>
      </c>
      <c r="O161" s="17">
        <f>VLOOKUP($A161,'tabela 02'!$A$1:$AF$250,O$1,FALSE)</f>
        <v>2</v>
      </c>
      <c r="P161" s="17">
        <f>VLOOKUP($A161,'tabela 02'!$A$1:$AF$250,P$1,FALSE)</f>
        <v>10</v>
      </c>
      <c r="Q161" s="17">
        <f>VLOOKUP($A161,'tabela 02'!$A$1:$AF$250,Q$1,FALSE)</f>
        <v>10</v>
      </c>
      <c r="R161" s="17">
        <f>VLOOKUP($A161,'tabela 02'!$A$1:$AF$250,R$1,FALSE)</f>
        <v>1</v>
      </c>
      <c r="S161" s="17">
        <f>VLOOKUP($A161,'tabela 02'!$A$1:$AF$250,S$1,FALSE)</f>
        <v>5</v>
      </c>
      <c r="T161" s="17">
        <f>VLOOKUP($A161,'tabela 02'!$A$1:$AF$250,T$1,FALSE)</f>
        <v>5</v>
      </c>
      <c r="U161" s="17">
        <f>VLOOKUP($A161,'tabela 02'!$A$1:$AF$250,U$1,FALSE)</f>
        <v>1</v>
      </c>
      <c r="V161" s="17">
        <f>VLOOKUP($A161,'tabela 02'!$A$1:$AF$250,V$1,FALSE)</f>
        <v>2</v>
      </c>
      <c r="W161" s="17">
        <f>VLOOKUP($A161,'tabela 02'!$A$1:$AF$250,W$1,FALSE)</f>
        <v>2</v>
      </c>
      <c r="X161" s="17">
        <f>VLOOKUP($A161,'tabela 02'!$A$1:$AF$250,X$1,FALSE)</f>
        <v>1</v>
      </c>
      <c r="Y161" s="17">
        <f>VLOOKUP($A161,'tabela 02'!$A$1:$AF$250,Y$1,FALSE)</f>
        <v>4</v>
      </c>
      <c r="Z161" s="17">
        <f>VLOOKUP($A161,'tabela 02'!$A$1:$AF$250,Z$1,FALSE)</f>
        <v>4</v>
      </c>
      <c r="AA161" s="17">
        <f>VLOOKUP($A161,'tabela 02'!$A$1:$AF$250,AA$1,FALSE)</f>
        <v>2</v>
      </c>
      <c r="AB161" s="17">
        <f>VLOOKUP($A161,'tabela 02'!$A$1:$AF$250,AB$1,FALSE)</f>
        <v>10</v>
      </c>
      <c r="AC161" s="17">
        <f>VLOOKUP($A161,'tabela 02'!$A$1:$AF$250,AC$1,FALSE)</f>
        <v>10</v>
      </c>
      <c r="AD161" s="17">
        <f>VLOOKUP($A161,'tabela 02'!$A$1:$AF$250,AD$1,FALSE)</f>
        <v>37</v>
      </c>
      <c r="AE161" s="18">
        <f t="shared" si="4"/>
        <v>4193.21</v>
      </c>
      <c r="AF161" s="28" t="str">
        <f t="shared" si="5"/>
        <v>SIM</v>
      </c>
    </row>
    <row r="162" spans="1:32" ht="28.5" customHeight="1" x14ac:dyDescent="0.25">
      <c r="A162" s="12">
        <v>159</v>
      </c>
      <c r="B162" s="13">
        <f>VLOOKUP(A162,'tabela 02'!$A$1:$AF$250,2,FALSE)</f>
        <v>2020</v>
      </c>
      <c r="C162" s="14" t="str">
        <f>VLOOKUP(A162,'tabela 02'!$A$1:$AF$250,3,FALSE)</f>
        <v>Serviço de instalação com fornecimento de material e aplicação de peças, realizando a substituição do conjunto de pares da base de sustentação (mão-francesa) piso/teto da unidade interna, para ar condicionado do tipo Split (inverter ou convencional), múltiplas marcas e tipos, de 48.000 a 60.000 BTUs.</v>
      </c>
      <c r="D162" s="15" t="str">
        <f>VLOOKUP(A162,'tabela 02'!$A$1:$AF$250,4,FALSE)</f>
        <v>UNIDADE</v>
      </c>
      <c r="E162" s="16">
        <f>VLOOKUP(A162,'tabela 02'!$A$1:$AF$250,5,FALSE)</f>
        <v>153</v>
      </c>
      <c r="F162" s="17">
        <f>VLOOKUP($A162,'tabela 02'!$A$1:$AF$250,F$1,FALSE)</f>
        <v>14</v>
      </c>
      <c r="G162" s="17">
        <f>VLOOKUP($A162,'tabela 02'!$A$1:$AF$250,G$1,FALSE)</f>
        <v>52</v>
      </c>
      <c r="H162" s="17">
        <f>VLOOKUP($A162,'tabela 02'!$A$1:$AF$250,H$1,FALSE)</f>
        <v>52</v>
      </c>
      <c r="I162" s="17">
        <f>VLOOKUP($A162,'tabela 02'!$A$1:$AF$250,I$1,FALSE)</f>
        <v>0</v>
      </c>
      <c r="J162" s="17">
        <f>VLOOKUP($A162,'tabela 02'!$A$1:$AF$250,J$1,FALSE)</f>
        <v>0</v>
      </c>
      <c r="K162" s="17">
        <f>VLOOKUP($A162,'tabela 02'!$A$1:$AF$250,K$1,FALSE)</f>
        <v>0</v>
      </c>
      <c r="L162" s="17">
        <f>VLOOKUP($A162,'tabela 02'!$A$1:$AF$250,L$1,FALSE)</f>
        <v>2</v>
      </c>
      <c r="M162" s="17">
        <f>VLOOKUP($A162,'tabela 02'!$A$1:$AF$250,M$1,FALSE)</f>
        <v>6</v>
      </c>
      <c r="N162" s="17">
        <f>VLOOKUP($A162,'tabela 02'!$A$1:$AF$250,N$1,FALSE)</f>
        <v>6</v>
      </c>
      <c r="O162" s="17">
        <f>VLOOKUP($A162,'tabela 02'!$A$1:$AF$250,O$1,FALSE)</f>
        <v>4</v>
      </c>
      <c r="P162" s="17">
        <f>VLOOKUP($A162,'tabela 02'!$A$1:$AF$250,P$1,FALSE)</f>
        <v>16</v>
      </c>
      <c r="Q162" s="17">
        <f>VLOOKUP($A162,'tabela 02'!$A$1:$AF$250,Q$1,FALSE)</f>
        <v>16</v>
      </c>
      <c r="R162" s="17">
        <f>VLOOKUP($A162,'tabela 02'!$A$1:$AF$250,R$1,FALSE)</f>
        <v>1</v>
      </c>
      <c r="S162" s="17">
        <f>VLOOKUP($A162,'tabela 02'!$A$1:$AF$250,S$1,FALSE)</f>
        <v>5</v>
      </c>
      <c r="T162" s="17">
        <f>VLOOKUP($A162,'tabela 02'!$A$1:$AF$250,T$1,FALSE)</f>
        <v>5</v>
      </c>
      <c r="U162" s="17">
        <f>VLOOKUP($A162,'tabela 02'!$A$1:$AF$250,U$1,FALSE)</f>
        <v>1</v>
      </c>
      <c r="V162" s="17">
        <f>VLOOKUP($A162,'tabela 02'!$A$1:$AF$250,V$1,FALSE)</f>
        <v>2</v>
      </c>
      <c r="W162" s="17">
        <f>VLOOKUP($A162,'tabela 02'!$A$1:$AF$250,W$1,FALSE)</f>
        <v>2</v>
      </c>
      <c r="X162" s="17">
        <f>VLOOKUP($A162,'tabela 02'!$A$1:$AF$250,X$1,FALSE)</f>
        <v>2</v>
      </c>
      <c r="Y162" s="17">
        <f>VLOOKUP($A162,'tabela 02'!$A$1:$AF$250,Y$1,FALSE)</f>
        <v>7</v>
      </c>
      <c r="Z162" s="17">
        <f>VLOOKUP($A162,'tabela 02'!$A$1:$AF$250,Z$1,FALSE)</f>
        <v>7</v>
      </c>
      <c r="AA162" s="17">
        <f>VLOOKUP($A162,'tabela 02'!$A$1:$AF$250,AA$1,FALSE)</f>
        <v>4</v>
      </c>
      <c r="AB162" s="17">
        <f>VLOOKUP($A162,'tabela 02'!$A$1:$AF$250,AB$1,FALSE)</f>
        <v>16</v>
      </c>
      <c r="AC162" s="17">
        <f>VLOOKUP($A162,'tabela 02'!$A$1:$AF$250,AC$1,FALSE)</f>
        <v>16</v>
      </c>
      <c r="AD162" s="17">
        <f>VLOOKUP($A162,'tabela 02'!$A$1:$AF$250,AD$1,FALSE)</f>
        <v>52</v>
      </c>
      <c r="AE162" s="18">
        <f t="shared" si="4"/>
        <v>7956</v>
      </c>
      <c r="AF162" s="28" t="str">
        <f t="shared" si="5"/>
        <v>SIM</v>
      </c>
    </row>
    <row r="163" spans="1:32" ht="28.5" customHeight="1" x14ac:dyDescent="0.25">
      <c r="A163" s="12">
        <v>160</v>
      </c>
      <c r="B163" s="13">
        <f>VLOOKUP(A163,'tabela 02'!$A$1:$AF$250,2,FALSE)</f>
        <v>2020</v>
      </c>
      <c r="C163" s="14" t="str">
        <f>VLOOKUP(A163,'tabela 02'!$A$1:$AF$250,3,FALSE)</f>
        <v>Serviço de instalação com fornecimento de material e aplicação de peças,  realizando a substituição do conjunto de pares da base de sustentação (mão-francesa) piso/teto da unidade externa, para ar condicionado do tipo Split (inverter ou convencional), múltiplas marcas e tipos, de 48.000 a 60.000 BTUs.</v>
      </c>
      <c r="D163" s="15" t="str">
        <f>VLOOKUP(A163,'tabela 02'!$A$1:$AF$250,4,FALSE)</f>
        <v>UNIDADE</v>
      </c>
      <c r="E163" s="16">
        <f>VLOOKUP(A163,'tabela 02'!$A$1:$AF$250,5,FALSE)</f>
        <v>153</v>
      </c>
      <c r="F163" s="17">
        <f>VLOOKUP($A163,'tabela 02'!$A$1:$AF$250,F$1,FALSE)</f>
        <v>14</v>
      </c>
      <c r="G163" s="17">
        <f>VLOOKUP($A163,'tabela 02'!$A$1:$AF$250,G$1,FALSE)</f>
        <v>52</v>
      </c>
      <c r="H163" s="17">
        <f>VLOOKUP($A163,'tabela 02'!$A$1:$AF$250,H$1,FALSE)</f>
        <v>52</v>
      </c>
      <c r="I163" s="17">
        <f>VLOOKUP($A163,'tabela 02'!$A$1:$AF$250,I$1,FALSE)</f>
        <v>0</v>
      </c>
      <c r="J163" s="17">
        <f>VLOOKUP($A163,'tabela 02'!$A$1:$AF$250,J$1,FALSE)</f>
        <v>0</v>
      </c>
      <c r="K163" s="17">
        <f>VLOOKUP($A163,'tabela 02'!$A$1:$AF$250,K$1,FALSE)</f>
        <v>0</v>
      </c>
      <c r="L163" s="17">
        <f>VLOOKUP($A163,'tabela 02'!$A$1:$AF$250,L$1,FALSE)</f>
        <v>2</v>
      </c>
      <c r="M163" s="17">
        <f>VLOOKUP($A163,'tabela 02'!$A$1:$AF$250,M$1,FALSE)</f>
        <v>6</v>
      </c>
      <c r="N163" s="17">
        <f>VLOOKUP($A163,'tabela 02'!$A$1:$AF$250,N$1,FALSE)</f>
        <v>6</v>
      </c>
      <c r="O163" s="17">
        <f>VLOOKUP($A163,'tabela 02'!$A$1:$AF$250,O$1,FALSE)</f>
        <v>4</v>
      </c>
      <c r="P163" s="17">
        <f>VLOOKUP($A163,'tabela 02'!$A$1:$AF$250,P$1,FALSE)</f>
        <v>16</v>
      </c>
      <c r="Q163" s="17">
        <f>VLOOKUP($A163,'tabela 02'!$A$1:$AF$250,Q$1,FALSE)</f>
        <v>16</v>
      </c>
      <c r="R163" s="17">
        <f>VLOOKUP($A163,'tabela 02'!$A$1:$AF$250,R$1,FALSE)</f>
        <v>1</v>
      </c>
      <c r="S163" s="17">
        <f>VLOOKUP($A163,'tabela 02'!$A$1:$AF$250,S$1,FALSE)</f>
        <v>5</v>
      </c>
      <c r="T163" s="17">
        <f>VLOOKUP($A163,'tabela 02'!$A$1:$AF$250,T$1,FALSE)</f>
        <v>5</v>
      </c>
      <c r="U163" s="17">
        <f>VLOOKUP($A163,'tabela 02'!$A$1:$AF$250,U$1,FALSE)</f>
        <v>1</v>
      </c>
      <c r="V163" s="17">
        <f>VLOOKUP($A163,'tabela 02'!$A$1:$AF$250,V$1,FALSE)</f>
        <v>2</v>
      </c>
      <c r="W163" s="17">
        <f>VLOOKUP($A163,'tabela 02'!$A$1:$AF$250,W$1,FALSE)</f>
        <v>2</v>
      </c>
      <c r="X163" s="17">
        <f>VLOOKUP($A163,'tabela 02'!$A$1:$AF$250,X$1,FALSE)</f>
        <v>2</v>
      </c>
      <c r="Y163" s="17">
        <f>VLOOKUP($A163,'tabela 02'!$A$1:$AF$250,Y$1,FALSE)</f>
        <v>7</v>
      </c>
      <c r="Z163" s="17">
        <f>VLOOKUP($A163,'tabela 02'!$A$1:$AF$250,Z$1,FALSE)</f>
        <v>7</v>
      </c>
      <c r="AA163" s="17">
        <f>VLOOKUP($A163,'tabela 02'!$A$1:$AF$250,AA$1,FALSE)</f>
        <v>4</v>
      </c>
      <c r="AB163" s="17">
        <f>VLOOKUP($A163,'tabela 02'!$A$1:$AF$250,AB$1,FALSE)</f>
        <v>16</v>
      </c>
      <c r="AC163" s="17">
        <f>VLOOKUP($A163,'tabela 02'!$A$1:$AF$250,AC$1,FALSE)</f>
        <v>16</v>
      </c>
      <c r="AD163" s="17">
        <f>VLOOKUP($A163,'tabela 02'!$A$1:$AF$250,AD$1,FALSE)</f>
        <v>52</v>
      </c>
      <c r="AE163" s="18">
        <f t="shared" si="4"/>
        <v>7956</v>
      </c>
      <c r="AF163" s="28" t="str">
        <f t="shared" si="5"/>
        <v>SIM</v>
      </c>
    </row>
    <row r="164" spans="1:32" ht="28.5" customHeight="1" x14ac:dyDescent="0.25">
      <c r="A164" s="12">
        <v>161</v>
      </c>
      <c r="B164" s="13">
        <f>VLOOKUP(A164,'tabela 02'!$A$1:$AF$250,2,FALSE)</f>
        <v>3492</v>
      </c>
      <c r="C164" s="14" t="str">
        <f>VLOOKUP(A164,'tabela 02'!$A$1:$AF$250,3,FALSE)</f>
        <v>Serviço de substituição com fornecimento de material e aplicação de peças, realizando a substituição do filtro secador para condicionador de ar Split piso/teto, de ar condicionado do tipo Split (inverter ou convencional), múltiplas marcas e tipos, de 48.000 a 60.000 BTUs.</v>
      </c>
      <c r="D164" s="15" t="str">
        <f>VLOOKUP(A164,'tabela 02'!$A$1:$AF$250,4,FALSE)</f>
        <v>UNIDADE</v>
      </c>
      <c r="E164" s="16">
        <f>VLOOKUP(A164,'tabela 02'!$A$1:$AF$250,5,FALSE)</f>
        <v>153</v>
      </c>
      <c r="F164" s="17">
        <f>VLOOKUP($A164,'tabela 02'!$A$1:$AF$250,F$1,FALSE)</f>
        <v>9</v>
      </c>
      <c r="G164" s="17">
        <f>VLOOKUP($A164,'tabela 02'!$A$1:$AF$250,G$1,FALSE)</f>
        <v>36</v>
      </c>
      <c r="H164" s="17">
        <f>VLOOKUP($A164,'tabela 02'!$A$1:$AF$250,H$1,FALSE)</f>
        <v>36</v>
      </c>
      <c r="I164" s="17">
        <f>VLOOKUP($A164,'tabela 02'!$A$1:$AF$250,I$1,FALSE)</f>
        <v>0</v>
      </c>
      <c r="J164" s="17">
        <f>VLOOKUP($A164,'tabela 02'!$A$1:$AF$250,J$1,FALSE)</f>
        <v>0</v>
      </c>
      <c r="K164" s="17">
        <f>VLOOKUP($A164,'tabela 02'!$A$1:$AF$250,K$1,FALSE)</f>
        <v>0</v>
      </c>
      <c r="L164" s="17">
        <f>VLOOKUP($A164,'tabela 02'!$A$1:$AF$250,L$1,FALSE)</f>
        <v>2</v>
      </c>
      <c r="M164" s="17">
        <f>VLOOKUP($A164,'tabela 02'!$A$1:$AF$250,M$1,FALSE)</f>
        <v>6</v>
      </c>
      <c r="N164" s="17">
        <f>VLOOKUP($A164,'tabela 02'!$A$1:$AF$250,N$1,FALSE)</f>
        <v>6</v>
      </c>
      <c r="O164" s="17">
        <f>VLOOKUP($A164,'tabela 02'!$A$1:$AF$250,O$1,FALSE)</f>
        <v>2</v>
      </c>
      <c r="P164" s="17">
        <f>VLOOKUP($A164,'tabela 02'!$A$1:$AF$250,P$1,FALSE)</f>
        <v>10</v>
      </c>
      <c r="Q164" s="17">
        <f>VLOOKUP($A164,'tabela 02'!$A$1:$AF$250,Q$1,FALSE)</f>
        <v>10</v>
      </c>
      <c r="R164" s="17">
        <f>VLOOKUP($A164,'tabela 02'!$A$1:$AF$250,R$1,FALSE)</f>
        <v>1</v>
      </c>
      <c r="S164" s="17">
        <f>VLOOKUP($A164,'tabela 02'!$A$1:$AF$250,S$1,FALSE)</f>
        <v>5</v>
      </c>
      <c r="T164" s="17">
        <f>VLOOKUP($A164,'tabela 02'!$A$1:$AF$250,T$1,FALSE)</f>
        <v>5</v>
      </c>
      <c r="U164" s="17">
        <f>VLOOKUP($A164,'tabela 02'!$A$1:$AF$250,U$1,FALSE)</f>
        <v>1</v>
      </c>
      <c r="V164" s="17">
        <f>VLOOKUP($A164,'tabela 02'!$A$1:$AF$250,V$1,FALSE)</f>
        <v>2</v>
      </c>
      <c r="W164" s="17">
        <f>VLOOKUP($A164,'tabela 02'!$A$1:$AF$250,W$1,FALSE)</f>
        <v>2</v>
      </c>
      <c r="X164" s="17">
        <f>VLOOKUP($A164,'tabela 02'!$A$1:$AF$250,X$1,FALSE)</f>
        <v>1</v>
      </c>
      <c r="Y164" s="17">
        <f>VLOOKUP($A164,'tabela 02'!$A$1:$AF$250,Y$1,FALSE)</f>
        <v>3</v>
      </c>
      <c r="Z164" s="17">
        <f>VLOOKUP($A164,'tabela 02'!$A$1:$AF$250,Z$1,FALSE)</f>
        <v>3</v>
      </c>
      <c r="AA164" s="17">
        <f>VLOOKUP($A164,'tabela 02'!$A$1:$AF$250,AA$1,FALSE)</f>
        <v>2</v>
      </c>
      <c r="AB164" s="17">
        <f>VLOOKUP($A164,'tabela 02'!$A$1:$AF$250,AB$1,FALSE)</f>
        <v>10</v>
      </c>
      <c r="AC164" s="17">
        <f>VLOOKUP($A164,'tabela 02'!$A$1:$AF$250,AC$1,FALSE)</f>
        <v>10</v>
      </c>
      <c r="AD164" s="17">
        <f>VLOOKUP($A164,'tabela 02'!$A$1:$AF$250,AD$1,FALSE)</f>
        <v>36</v>
      </c>
      <c r="AE164" s="18">
        <f t="shared" si="4"/>
        <v>5508</v>
      </c>
      <c r="AF164" s="28" t="str">
        <f t="shared" si="5"/>
        <v>SIM</v>
      </c>
    </row>
    <row r="165" spans="1:32" ht="28.5" customHeight="1" x14ac:dyDescent="0.25">
      <c r="A165" s="12">
        <v>162</v>
      </c>
      <c r="B165" s="13">
        <f>VLOOKUP(A165,'tabela 02'!$A$1:$AF$250,2,FALSE)</f>
        <v>2020</v>
      </c>
      <c r="C165" s="14" t="str">
        <f>VLOOKUP(A165,'tabela 02'!$A$1:$AF$250,3,FALSE)</f>
        <v>DESINSTALAÇÃO de condicionadores de ar tipo Split (inverter ou convencional), múltiplas marcas e tipos, de 48.000 a 60.000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D165" s="15" t="str">
        <f>VLOOKUP(A165,'tabela 02'!$A$1:$AF$250,4,FALSE)</f>
        <v>UNIDADE</v>
      </c>
      <c r="E165" s="16">
        <f>VLOOKUP(A165,'tabela 02'!$A$1:$AF$250,5,FALSE)</f>
        <v>246.67</v>
      </c>
      <c r="F165" s="17">
        <f>VLOOKUP($A165,'tabela 02'!$A$1:$AF$250,F$1,FALSE)</f>
        <v>10</v>
      </c>
      <c r="G165" s="17">
        <f>VLOOKUP($A165,'tabela 02'!$A$1:$AF$250,G$1,FALSE)</f>
        <v>44</v>
      </c>
      <c r="H165" s="17">
        <f>VLOOKUP($A165,'tabela 02'!$A$1:$AF$250,H$1,FALSE)</f>
        <v>44</v>
      </c>
      <c r="I165" s="17">
        <f>VLOOKUP($A165,'tabela 02'!$A$1:$AF$250,I$1,FALSE)</f>
        <v>0</v>
      </c>
      <c r="J165" s="17">
        <f>VLOOKUP($A165,'tabela 02'!$A$1:$AF$250,J$1,FALSE)</f>
        <v>0</v>
      </c>
      <c r="K165" s="17">
        <f>VLOOKUP($A165,'tabela 02'!$A$1:$AF$250,K$1,FALSE)</f>
        <v>0</v>
      </c>
      <c r="L165" s="17">
        <f>VLOOKUP($A165,'tabela 02'!$A$1:$AF$250,L$1,FALSE)</f>
        <v>0</v>
      </c>
      <c r="M165" s="17">
        <f>VLOOKUP($A165,'tabela 02'!$A$1:$AF$250,M$1,FALSE)</f>
        <v>0</v>
      </c>
      <c r="N165" s="17">
        <f>VLOOKUP($A165,'tabela 02'!$A$1:$AF$250,N$1,FALSE)</f>
        <v>0</v>
      </c>
      <c r="O165" s="17">
        <f>VLOOKUP($A165,'tabela 02'!$A$1:$AF$250,O$1,FALSE)</f>
        <v>3</v>
      </c>
      <c r="P165" s="17">
        <f>VLOOKUP($A165,'tabela 02'!$A$1:$AF$250,P$1,FALSE)</f>
        <v>15</v>
      </c>
      <c r="Q165" s="17">
        <f>VLOOKUP($A165,'tabela 02'!$A$1:$AF$250,Q$1,FALSE)</f>
        <v>15</v>
      </c>
      <c r="R165" s="17">
        <f>VLOOKUP($A165,'tabela 02'!$A$1:$AF$250,R$1,FALSE)</f>
        <v>1</v>
      </c>
      <c r="S165" s="17">
        <f>VLOOKUP($A165,'tabela 02'!$A$1:$AF$250,S$1,FALSE)</f>
        <v>5</v>
      </c>
      <c r="T165" s="17">
        <f>VLOOKUP($A165,'tabela 02'!$A$1:$AF$250,T$1,FALSE)</f>
        <v>5</v>
      </c>
      <c r="U165" s="17">
        <f>VLOOKUP($A165,'tabela 02'!$A$1:$AF$250,U$1,FALSE)</f>
        <v>1</v>
      </c>
      <c r="V165" s="17">
        <f>VLOOKUP($A165,'tabela 02'!$A$1:$AF$250,V$1,FALSE)</f>
        <v>2</v>
      </c>
      <c r="W165" s="17">
        <f>VLOOKUP($A165,'tabela 02'!$A$1:$AF$250,W$1,FALSE)</f>
        <v>2</v>
      </c>
      <c r="X165" s="17">
        <f>VLOOKUP($A165,'tabela 02'!$A$1:$AF$250,X$1,FALSE)</f>
        <v>2</v>
      </c>
      <c r="Y165" s="17">
        <f>VLOOKUP($A165,'tabela 02'!$A$1:$AF$250,Y$1,FALSE)</f>
        <v>7</v>
      </c>
      <c r="Z165" s="17">
        <f>VLOOKUP($A165,'tabela 02'!$A$1:$AF$250,Z$1,FALSE)</f>
        <v>7</v>
      </c>
      <c r="AA165" s="17">
        <f>VLOOKUP($A165,'tabela 02'!$A$1:$AF$250,AA$1,FALSE)</f>
        <v>3</v>
      </c>
      <c r="AB165" s="17">
        <f>VLOOKUP($A165,'tabela 02'!$A$1:$AF$250,AB$1,FALSE)</f>
        <v>15</v>
      </c>
      <c r="AC165" s="17">
        <f>VLOOKUP($A165,'tabela 02'!$A$1:$AF$250,AC$1,FALSE)</f>
        <v>15</v>
      </c>
      <c r="AD165" s="17">
        <f>VLOOKUP($A165,'tabela 02'!$A$1:$AF$250,AD$1,FALSE)</f>
        <v>44</v>
      </c>
      <c r="AE165" s="18">
        <f t="shared" si="4"/>
        <v>10853.48</v>
      </c>
      <c r="AF165" s="28" t="str">
        <f t="shared" si="5"/>
        <v>SIM</v>
      </c>
    </row>
    <row r="166" spans="1:32" ht="28.5" customHeight="1" x14ac:dyDescent="0.25">
      <c r="A166" s="12">
        <v>163</v>
      </c>
      <c r="B166" s="13">
        <f>VLOOKUP(A166,'tabela 02'!$A$1:$AF$250,2,FALSE)</f>
        <v>3506</v>
      </c>
      <c r="C166" s="14" t="str">
        <f>VLOOKUP(A166,'tabela 02'!$A$1:$AF$250,3,FALSE)</f>
        <v>Serviço de manutenção PREVENTIVA DE BEBEDOURO INDUSTRIAL  com 3 ou 4 torneiras, capacidade até de 200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D166" s="15" t="str">
        <f>VLOOKUP(A166,'tabela 02'!$A$1:$AF$250,4,FALSE)</f>
        <v>UNIDADE</v>
      </c>
      <c r="E166" s="16">
        <f>VLOOKUP(A166,'tabela 02'!$A$1:$AF$250,5,FALSE)</f>
        <v>371.67</v>
      </c>
      <c r="F166" s="17">
        <f>VLOOKUP($A166,'tabela 02'!$A$1:$AF$250,F$1,FALSE)</f>
        <v>18</v>
      </c>
      <c r="G166" s="17">
        <f>VLOOKUP($A166,'tabela 02'!$A$1:$AF$250,G$1,FALSE)</f>
        <v>81</v>
      </c>
      <c r="H166" s="17">
        <f>VLOOKUP($A166,'tabela 02'!$A$1:$AF$250,H$1,FALSE)</f>
        <v>81</v>
      </c>
      <c r="I166" s="17">
        <f>VLOOKUP($A166,'tabela 02'!$A$1:$AF$250,I$1,FALSE)</f>
        <v>4</v>
      </c>
      <c r="J166" s="17">
        <f>VLOOKUP($A166,'tabela 02'!$A$1:$AF$250,J$1,FALSE)</f>
        <v>20</v>
      </c>
      <c r="K166" s="17">
        <f>VLOOKUP($A166,'tabela 02'!$A$1:$AF$250,K$1,FALSE)</f>
        <v>20</v>
      </c>
      <c r="L166" s="17">
        <f>VLOOKUP($A166,'tabela 02'!$A$1:$AF$250,L$1,FALSE)</f>
        <v>1</v>
      </c>
      <c r="M166" s="17">
        <f>VLOOKUP($A166,'tabela 02'!$A$1:$AF$250,M$1,FALSE)</f>
        <v>5</v>
      </c>
      <c r="N166" s="17">
        <f>VLOOKUP($A166,'tabela 02'!$A$1:$AF$250,N$1,FALSE)</f>
        <v>5</v>
      </c>
      <c r="O166" s="17">
        <f>VLOOKUP($A166,'tabela 02'!$A$1:$AF$250,O$1,FALSE)</f>
        <v>4</v>
      </c>
      <c r="P166" s="17">
        <f>VLOOKUP($A166,'tabela 02'!$A$1:$AF$250,P$1,FALSE)</f>
        <v>20</v>
      </c>
      <c r="Q166" s="17">
        <f>VLOOKUP($A166,'tabela 02'!$A$1:$AF$250,Q$1,FALSE)</f>
        <v>20</v>
      </c>
      <c r="R166" s="17">
        <f>VLOOKUP($A166,'tabela 02'!$A$1:$AF$250,R$1,FALSE)</f>
        <v>2</v>
      </c>
      <c r="S166" s="17">
        <f>VLOOKUP($A166,'tabela 02'!$A$1:$AF$250,S$1,FALSE)</f>
        <v>8</v>
      </c>
      <c r="T166" s="17">
        <f>VLOOKUP($A166,'tabela 02'!$A$1:$AF$250,T$1,FALSE)</f>
        <v>8</v>
      </c>
      <c r="U166" s="17">
        <f>VLOOKUP($A166,'tabela 02'!$A$1:$AF$250,U$1,FALSE)</f>
        <v>1</v>
      </c>
      <c r="V166" s="17">
        <f>VLOOKUP($A166,'tabela 02'!$A$1:$AF$250,V$1,FALSE)</f>
        <v>2</v>
      </c>
      <c r="W166" s="17">
        <f>VLOOKUP($A166,'tabela 02'!$A$1:$AF$250,W$1,FALSE)</f>
        <v>2</v>
      </c>
      <c r="X166" s="17">
        <f>VLOOKUP($A166,'tabela 02'!$A$1:$AF$250,X$1,FALSE)</f>
        <v>2</v>
      </c>
      <c r="Y166" s="17">
        <f>VLOOKUP($A166,'tabela 02'!$A$1:$AF$250,Y$1,FALSE)</f>
        <v>6</v>
      </c>
      <c r="Z166" s="17">
        <f>VLOOKUP($A166,'tabela 02'!$A$1:$AF$250,Z$1,FALSE)</f>
        <v>6</v>
      </c>
      <c r="AA166" s="17">
        <f>VLOOKUP($A166,'tabela 02'!$A$1:$AF$250,AA$1,FALSE)</f>
        <v>4</v>
      </c>
      <c r="AB166" s="17">
        <f>VLOOKUP($A166,'tabela 02'!$A$1:$AF$250,AB$1,FALSE)</f>
        <v>20</v>
      </c>
      <c r="AC166" s="17">
        <f>VLOOKUP($A166,'tabela 02'!$A$1:$AF$250,AC$1,FALSE)</f>
        <v>20</v>
      </c>
      <c r="AD166" s="17">
        <f>VLOOKUP($A166,'tabela 02'!$A$1:$AF$250,AD$1,FALSE)</f>
        <v>81</v>
      </c>
      <c r="AE166" s="18">
        <f t="shared" si="4"/>
        <v>30105.27</v>
      </c>
      <c r="AF166" s="28" t="str">
        <f t="shared" si="5"/>
        <v>SIM</v>
      </c>
    </row>
    <row r="167" spans="1:32" ht="28.5" customHeight="1" x14ac:dyDescent="0.25">
      <c r="A167" s="12">
        <v>164</v>
      </c>
      <c r="B167" s="13">
        <f>VLOOKUP(A167,'tabela 02'!$A$1:$AF$250,2,FALSE)</f>
        <v>3506</v>
      </c>
      <c r="C167" s="14" t="str">
        <f>VLOOKUP(A167,'tabela 02'!$A$1:$AF$250,3,FALSE)</f>
        <v>Serviço de manutenção PREVENTIVA DE BEBEDOURO INDUSTRIAL  com 3 ou 4 torneiras, capacidade até 200 litros: - Instalação  com fornecimento de material e aplicação de peças, de um           Purificador (filtro propriamente dito) de água,  para consumo humano.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D167" s="15" t="str">
        <f>VLOOKUP(A167,'tabela 02'!$A$1:$AF$250,4,FALSE)</f>
        <v>UNIDADE</v>
      </c>
      <c r="E167" s="16">
        <f>VLOOKUP(A167,'tabela 02'!$A$1:$AF$250,5,FALSE)</f>
        <v>386.67</v>
      </c>
      <c r="F167" s="17">
        <f>VLOOKUP($A167,'tabela 02'!$A$1:$AF$250,F$1,FALSE)</f>
        <v>13</v>
      </c>
      <c r="G167" s="17">
        <f>VLOOKUP($A167,'tabela 02'!$A$1:$AF$250,G$1,FALSE)</f>
        <v>59</v>
      </c>
      <c r="H167" s="17">
        <f>VLOOKUP($A167,'tabela 02'!$A$1:$AF$250,H$1,FALSE)</f>
        <v>59</v>
      </c>
      <c r="I167" s="17">
        <f>VLOOKUP($A167,'tabela 02'!$A$1:$AF$250,I$1,FALSE)</f>
        <v>4</v>
      </c>
      <c r="J167" s="17">
        <f>VLOOKUP($A167,'tabela 02'!$A$1:$AF$250,J$1,FALSE)</f>
        <v>20</v>
      </c>
      <c r="K167" s="17">
        <f>VLOOKUP($A167,'tabela 02'!$A$1:$AF$250,K$1,FALSE)</f>
        <v>20</v>
      </c>
      <c r="L167" s="17">
        <f>VLOOKUP($A167,'tabela 02'!$A$1:$AF$250,L$1,FALSE)</f>
        <v>1</v>
      </c>
      <c r="M167" s="17">
        <f>VLOOKUP($A167,'tabela 02'!$A$1:$AF$250,M$1,FALSE)</f>
        <v>5</v>
      </c>
      <c r="N167" s="17">
        <f>VLOOKUP($A167,'tabela 02'!$A$1:$AF$250,N$1,FALSE)</f>
        <v>5</v>
      </c>
      <c r="O167" s="17">
        <f>VLOOKUP($A167,'tabela 02'!$A$1:$AF$250,O$1,FALSE)</f>
        <v>0</v>
      </c>
      <c r="P167" s="17">
        <f>VLOOKUP($A167,'tabela 02'!$A$1:$AF$250,P$1,FALSE)</f>
        <v>0</v>
      </c>
      <c r="Q167" s="17">
        <f>VLOOKUP($A167,'tabela 02'!$A$1:$AF$250,Q$1,FALSE)</f>
        <v>0</v>
      </c>
      <c r="R167" s="17">
        <f>VLOOKUP($A167,'tabela 02'!$A$1:$AF$250,R$1,FALSE)</f>
        <v>2</v>
      </c>
      <c r="S167" s="17">
        <f>VLOOKUP($A167,'tabela 02'!$A$1:$AF$250,S$1,FALSE)</f>
        <v>8</v>
      </c>
      <c r="T167" s="17">
        <f>VLOOKUP($A167,'tabela 02'!$A$1:$AF$250,T$1,FALSE)</f>
        <v>8</v>
      </c>
      <c r="U167" s="17">
        <f>VLOOKUP($A167,'tabela 02'!$A$1:$AF$250,U$1,FALSE)</f>
        <v>0</v>
      </c>
      <c r="V167" s="17">
        <f>VLOOKUP($A167,'tabela 02'!$A$1:$AF$250,V$1,FALSE)</f>
        <v>0</v>
      </c>
      <c r="W167" s="17">
        <f>VLOOKUP($A167,'tabela 02'!$A$1:$AF$250,W$1,FALSE)</f>
        <v>0</v>
      </c>
      <c r="X167" s="17">
        <f>VLOOKUP($A167,'tabela 02'!$A$1:$AF$250,X$1,FALSE)</f>
        <v>2</v>
      </c>
      <c r="Y167" s="17">
        <f>VLOOKUP($A167,'tabela 02'!$A$1:$AF$250,Y$1,FALSE)</f>
        <v>6</v>
      </c>
      <c r="Z167" s="17">
        <f>VLOOKUP($A167,'tabela 02'!$A$1:$AF$250,Z$1,FALSE)</f>
        <v>6</v>
      </c>
      <c r="AA167" s="17">
        <f>VLOOKUP($A167,'tabela 02'!$A$1:$AF$250,AA$1,FALSE)</f>
        <v>4</v>
      </c>
      <c r="AB167" s="17">
        <f>VLOOKUP($A167,'tabela 02'!$A$1:$AF$250,AB$1,FALSE)</f>
        <v>20</v>
      </c>
      <c r="AC167" s="17">
        <f>VLOOKUP($A167,'tabela 02'!$A$1:$AF$250,AC$1,FALSE)</f>
        <v>20</v>
      </c>
      <c r="AD167" s="17">
        <f>VLOOKUP($A167,'tabela 02'!$A$1:$AF$250,AD$1,FALSE)</f>
        <v>59</v>
      </c>
      <c r="AE167" s="18">
        <f t="shared" si="4"/>
        <v>22813.530000000002</v>
      </c>
      <c r="AF167" s="28" t="str">
        <f t="shared" si="5"/>
        <v>SIM</v>
      </c>
    </row>
    <row r="168" spans="1:32" ht="28.5" customHeight="1" x14ac:dyDescent="0.25">
      <c r="A168" s="12">
        <v>165</v>
      </c>
      <c r="B168" s="13">
        <f>VLOOKUP(A168,'tabela 02'!$A$1:$AF$250,2,FALSE)</f>
        <v>3506</v>
      </c>
      <c r="C168" s="14" t="str">
        <f>VLOOKUP(A168,'tabela 02'!$A$1:$AF$250,3,FALSE)</f>
        <v>Serviço de manutenção PREVENTIVA DE BEBEDOURO INDUSTRIAL com 3 ou 4 torneiras, capacidade até 200 litros: - Substituição de elementos filtrantes com fornecimento de material e aplicação de peças, do purificador (Refil do filtro),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D168" s="15" t="str">
        <f>VLOOKUP(A168,'tabela 02'!$A$1:$AF$250,4,FALSE)</f>
        <v>UNIDADE</v>
      </c>
      <c r="E168" s="16">
        <f>VLOOKUP(A168,'tabela 02'!$A$1:$AF$250,5,FALSE)</f>
        <v>463.33</v>
      </c>
      <c r="F168" s="17">
        <f>VLOOKUP($A168,'tabela 02'!$A$1:$AF$250,F$1,FALSE)</f>
        <v>15</v>
      </c>
      <c r="G168" s="17">
        <f>VLOOKUP($A168,'tabela 02'!$A$1:$AF$250,G$1,FALSE)</f>
        <v>65</v>
      </c>
      <c r="H168" s="17">
        <f>VLOOKUP($A168,'tabela 02'!$A$1:$AF$250,H$1,FALSE)</f>
        <v>65</v>
      </c>
      <c r="I168" s="17">
        <f>VLOOKUP($A168,'tabela 02'!$A$1:$AF$250,I$1,FALSE)</f>
        <v>3</v>
      </c>
      <c r="J168" s="17">
        <f>VLOOKUP($A168,'tabela 02'!$A$1:$AF$250,J$1,FALSE)</f>
        <v>14</v>
      </c>
      <c r="K168" s="17">
        <f>VLOOKUP($A168,'tabela 02'!$A$1:$AF$250,K$1,FALSE)</f>
        <v>14</v>
      </c>
      <c r="L168" s="17">
        <f>VLOOKUP($A168,'tabela 02'!$A$1:$AF$250,L$1,FALSE)</f>
        <v>1</v>
      </c>
      <c r="M168" s="17">
        <f>VLOOKUP($A168,'tabela 02'!$A$1:$AF$250,M$1,FALSE)</f>
        <v>5</v>
      </c>
      <c r="N168" s="17">
        <f>VLOOKUP($A168,'tabela 02'!$A$1:$AF$250,N$1,FALSE)</f>
        <v>5</v>
      </c>
      <c r="O168" s="17">
        <f>VLOOKUP($A168,'tabela 02'!$A$1:$AF$250,O$1,FALSE)</f>
        <v>0</v>
      </c>
      <c r="P168" s="17">
        <f>VLOOKUP($A168,'tabela 02'!$A$1:$AF$250,P$1,FALSE)</f>
        <v>0</v>
      </c>
      <c r="Q168" s="17">
        <f>VLOOKUP($A168,'tabela 02'!$A$1:$AF$250,Q$1,FALSE)</f>
        <v>0</v>
      </c>
      <c r="R168" s="17">
        <f>VLOOKUP($A168,'tabela 02'!$A$1:$AF$250,R$1,FALSE)</f>
        <v>2</v>
      </c>
      <c r="S168" s="17">
        <f>VLOOKUP($A168,'tabela 02'!$A$1:$AF$250,S$1,FALSE)</f>
        <v>8</v>
      </c>
      <c r="T168" s="17">
        <f>VLOOKUP($A168,'tabela 02'!$A$1:$AF$250,T$1,FALSE)</f>
        <v>8</v>
      </c>
      <c r="U168" s="17">
        <f>VLOOKUP($A168,'tabela 02'!$A$1:$AF$250,U$1,FALSE)</f>
        <v>1</v>
      </c>
      <c r="V168" s="17">
        <f>VLOOKUP($A168,'tabela 02'!$A$1:$AF$250,V$1,FALSE)</f>
        <v>2</v>
      </c>
      <c r="W168" s="17">
        <f>VLOOKUP($A168,'tabela 02'!$A$1:$AF$250,W$1,FALSE)</f>
        <v>2</v>
      </c>
      <c r="X168" s="17">
        <f>VLOOKUP($A168,'tabela 02'!$A$1:$AF$250,X$1,FALSE)</f>
        <v>2</v>
      </c>
      <c r="Y168" s="17">
        <f>VLOOKUP($A168,'tabela 02'!$A$1:$AF$250,Y$1,FALSE)</f>
        <v>6</v>
      </c>
      <c r="Z168" s="17">
        <f>VLOOKUP($A168,'tabela 02'!$A$1:$AF$250,Z$1,FALSE)</f>
        <v>6</v>
      </c>
      <c r="AA168" s="17">
        <f>VLOOKUP($A168,'tabela 02'!$A$1:$AF$250,AA$1,FALSE)</f>
        <v>6</v>
      </c>
      <c r="AB168" s="17">
        <f>VLOOKUP($A168,'tabela 02'!$A$1:$AF$250,AB$1,FALSE)</f>
        <v>30</v>
      </c>
      <c r="AC168" s="17">
        <f>VLOOKUP($A168,'tabela 02'!$A$1:$AF$250,AC$1,FALSE)</f>
        <v>30</v>
      </c>
      <c r="AD168" s="17">
        <f>VLOOKUP($A168,'tabela 02'!$A$1:$AF$250,AD$1,FALSE)</f>
        <v>65</v>
      </c>
      <c r="AE168" s="18">
        <f t="shared" si="4"/>
        <v>30116.45</v>
      </c>
      <c r="AF168" s="28" t="str">
        <f t="shared" si="5"/>
        <v>SIM</v>
      </c>
    </row>
    <row r="169" spans="1:32" ht="28.5" customHeight="1" x14ac:dyDescent="0.25">
      <c r="A169" s="12">
        <v>166</v>
      </c>
      <c r="B169" s="13">
        <f>VLOOKUP(A169,'tabela 02'!$A$1:$AF$250,2,FALSE)</f>
        <v>3506</v>
      </c>
      <c r="C169" s="14" t="str">
        <f>VLOOKUP(A169,'tabela 02'!$A$1:$AF$250,3,FALSE)</f>
        <v>Serviço de manutenção CORRETIVA DE BEBEDOURO INDUSTRIAL com 3 ou 4 torneiras, capacidade até 200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D169" s="15" t="str">
        <f>VLOOKUP(A169,'tabela 02'!$A$1:$AF$250,4,FALSE)</f>
        <v>UNIDADE</v>
      </c>
      <c r="E169" s="16">
        <f>VLOOKUP(A169,'tabela 02'!$A$1:$AF$250,5,FALSE)</f>
        <v>568.33000000000004</v>
      </c>
      <c r="F169" s="17">
        <f>VLOOKUP($A169,'tabela 02'!$A$1:$AF$250,F$1,FALSE)</f>
        <v>13</v>
      </c>
      <c r="G169" s="17">
        <f>VLOOKUP($A169,'tabela 02'!$A$1:$AF$250,G$1,FALSE)</f>
        <v>55</v>
      </c>
      <c r="H169" s="17">
        <f>VLOOKUP($A169,'tabela 02'!$A$1:$AF$250,H$1,FALSE)</f>
        <v>55</v>
      </c>
      <c r="I169" s="17">
        <f>VLOOKUP($A169,'tabela 02'!$A$1:$AF$250,I$1,FALSE)</f>
        <v>3</v>
      </c>
      <c r="J169" s="17">
        <f>VLOOKUP($A169,'tabela 02'!$A$1:$AF$250,J$1,FALSE)</f>
        <v>14</v>
      </c>
      <c r="K169" s="17">
        <f>VLOOKUP($A169,'tabela 02'!$A$1:$AF$250,K$1,FALSE)</f>
        <v>14</v>
      </c>
      <c r="L169" s="17">
        <f>VLOOKUP($A169,'tabela 02'!$A$1:$AF$250,L$1,FALSE)</f>
        <v>1</v>
      </c>
      <c r="M169" s="17">
        <f>VLOOKUP($A169,'tabela 02'!$A$1:$AF$250,M$1,FALSE)</f>
        <v>5</v>
      </c>
      <c r="N169" s="17">
        <f>VLOOKUP($A169,'tabela 02'!$A$1:$AF$250,N$1,FALSE)</f>
        <v>5</v>
      </c>
      <c r="O169" s="17">
        <f>VLOOKUP($A169,'tabela 02'!$A$1:$AF$250,O$1,FALSE)</f>
        <v>0</v>
      </c>
      <c r="P169" s="17">
        <f>VLOOKUP($A169,'tabela 02'!$A$1:$AF$250,P$1,FALSE)</f>
        <v>0</v>
      </c>
      <c r="Q169" s="17">
        <f>VLOOKUP($A169,'tabela 02'!$A$1:$AF$250,Q$1,FALSE)</f>
        <v>0</v>
      </c>
      <c r="R169" s="17">
        <f>VLOOKUP($A169,'tabela 02'!$A$1:$AF$250,R$1,FALSE)</f>
        <v>2</v>
      </c>
      <c r="S169" s="17">
        <f>VLOOKUP($A169,'tabela 02'!$A$1:$AF$250,S$1,FALSE)</f>
        <v>8</v>
      </c>
      <c r="T169" s="17">
        <f>VLOOKUP($A169,'tabela 02'!$A$1:$AF$250,T$1,FALSE)</f>
        <v>8</v>
      </c>
      <c r="U169" s="17">
        <f>VLOOKUP($A169,'tabela 02'!$A$1:$AF$250,U$1,FALSE)</f>
        <v>1</v>
      </c>
      <c r="V169" s="17">
        <f>VLOOKUP($A169,'tabela 02'!$A$1:$AF$250,V$1,FALSE)</f>
        <v>2</v>
      </c>
      <c r="W169" s="17">
        <f>VLOOKUP($A169,'tabela 02'!$A$1:$AF$250,W$1,FALSE)</f>
        <v>2</v>
      </c>
      <c r="X169" s="17">
        <f>VLOOKUP($A169,'tabela 02'!$A$1:$AF$250,X$1,FALSE)</f>
        <v>2</v>
      </c>
      <c r="Y169" s="17">
        <f>VLOOKUP($A169,'tabela 02'!$A$1:$AF$250,Y$1,FALSE)</f>
        <v>6</v>
      </c>
      <c r="Z169" s="17">
        <f>VLOOKUP($A169,'tabela 02'!$A$1:$AF$250,Z$1,FALSE)</f>
        <v>6</v>
      </c>
      <c r="AA169" s="17">
        <f>VLOOKUP($A169,'tabela 02'!$A$1:$AF$250,AA$1,FALSE)</f>
        <v>4</v>
      </c>
      <c r="AB169" s="17">
        <f>VLOOKUP($A169,'tabela 02'!$A$1:$AF$250,AB$1,FALSE)</f>
        <v>20</v>
      </c>
      <c r="AC169" s="17">
        <f>VLOOKUP($A169,'tabela 02'!$A$1:$AF$250,AC$1,FALSE)</f>
        <v>20</v>
      </c>
      <c r="AD169" s="17">
        <f>VLOOKUP($A169,'tabela 02'!$A$1:$AF$250,AD$1,FALSE)</f>
        <v>55</v>
      </c>
      <c r="AE169" s="18">
        <f t="shared" si="4"/>
        <v>31258.15</v>
      </c>
      <c r="AF169" s="28" t="str">
        <f t="shared" si="5"/>
        <v>SIM</v>
      </c>
    </row>
    <row r="170" spans="1:32" ht="28.5" customHeight="1" x14ac:dyDescent="0.25">
      <c r="A170" s="12">
        <v>167</v>
      </c>
      <c r="B170" s="13">
        <f>VLOOKUP(A170,'tabela 02'!$A$1:$AF$250,2,FALSE)</f>
        <v>3506</v>
      </c>
      <c r="C170" s="14" t="str">
        <f>VLOOKUP(A170,'tabela 02'!$A$1:$AF$250,3,FALSE)</f>
        <v>Serviço de manutenção CORRETIVA DE BEBEDOURO INDUSTRIAL com 3 ou 4 torneiras, capacidade até 200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70" s="15" t="str">
        <f>VLOOKUP(A170,'tabela 02'!$A$1:$AF$250,4,FALSE)</f>
        <v>UNIDADE</v>
      </c>
      <c r="E170" s="16">
        <f>VLOOKUP(A170,'tabela 02'!$A$1:$AF$250,5,FALSE)</f>
        <v>795</v>
      </c>
      <c r="F170" s="17">
        <f>VLOOKUP($A170,'tabela 02'!$A$1:$AF$250,F$1,FALSE)</f>
        <v>12</v>
      </c>
      <c r="G170" s="17">
        <f>VLOOKUP($A170,'tabela 02'!$A$1:$AF$250,G$1,FALSE)</f>
        <v>50</v>
      </c>
      <c r="H170" s="17">
        <f>VLOOKUP($A170,'tabela 02'!$A$1:$AF$250,H$1,FALSE)</f>
        <v>50</v>
      </c>
      <c r="I170" s="17">
        <f>VLOOKUP($A170,'tabela 02'!$A$1:$AF$250,I$1,FALSE)</f>
        <v>3</v>
      </c>
      <c r="J170" s="17">
        <f>VLOOKUP($A170,'tabela 02'!$A$1:$AF$250,J$1,FALSE)</f>
        <v>14</v>
      </c>
      <c r="K170" s="17">
        <f>VLOOKUP($A170,'tabela 02'!$A$1:$AF$250,K$1,FALSE)</f>
        <v>14</v>
      </c>
      <c r="L170" s="17">
        <f>VLOOKUP($A170,'tabela 02'!$A$1:$AF$250,L$1,FALSE)</f>
        <v>1</v>
      </c>
      <c r="M170" s="17">
        <f>VLOOKUP($A170,'tabela 02'!$A$1:$AF$250,M$1,FALSE)</f>
        <v>5</v>
      </c>
      <c r="N170" s="17">
        <f>VLOOKUP($A170,'tabela 02'!$A$1:$AF$250,N$1,FALSE)</f>
        <v>5</v>
      </c>
      <c r="O170" s="17">
        <f>VLOOKUP($A170,'tabela 02'!$A$1:$AF$250,O$1,FALSE)</f>
        <v>0</v>
      </c>
      <c r="P170" s="17">
        <f>VLOOKUP($A170,'tabela 02'!$A$1:$AF$250,P$1,FALSE)</f>
        <v>0</v>
      </c>
      <c r="Q170" s="17">
        <f>VLOOKUP($A170,'tabela 02'!$A$1:$AF$250,Q$1,FALSE)</f>
        <v>0</v>
      </c>
      <c r="R170" s="17">
        <f>VLOOKUP($A170,'tabela 02'!$A$1:$AF$250,R$1,FALSE)</f>
        <v>2</v>
      </c>
      <c r="S170" s="17">
        <f>VLOOKUP($A170,'tabela 02'!$A$1:$AF$250,S$1,FALSE)</f>
        <v>8</v>
      </c>
      <c r="T170" s="17">
        <f>VLOOKUP($A170,'tabela 02'!$A$1:$AF$250,T$1,FALSE)</f>
        <v>8</v>
      </c>
      <c r="U170" s="17">
        <f>VLOOKUP($A170,'tabela 02'!$A$1:$AF$250,U$1,FALSE)</f>
        <v>1</v>
      </c>
      <c r="V170" s="17">
        <f>VLOOKUP($A170,'tabela 02'!$A$1:$AF$250,V$1,FALSE)</f>
        <v>2</v>
      </c>
      <c r="W170" s="17">
        <f>VLOOKUP($A170,'tabela 02'!$A$1:$AF$250,W$1,FALSE)</f>
        <v>2</v>
      </c>
      <c r="X170" s="17">
        <f>VLOOKUP($A170,'tabela 02'!$A$1:$AF$250,X$1,FALSE)</f>
        <v>2</v>
      </c>
      <c r="Y170" s="17">
        <f>VLOOKUP($A170,'tabela 02'!$A$1:$AF$250,Y$1,FALSE)</f>
        <v>6</v>
      </c>
      <c r="Z170" s="17">
        <f>VLOOKUP($A170,'tabela 02'!$A$1:$AF$250,Z$1,FALSE)</f>
        <v>6</v>
      </c>
      <c r="AA170" s="17">
        <f>VLOOKUP($A170,'tabela 02'!$A$1:$AF$250,AA$1,FALSE)</f>
        <v>3</v>
      </c>
      <c r="AB170" s="17">
        <f>VLOOKUP($A170,'tabela 02'!$A$1:$AF$250,AB$1,FALSE)</f>
        <v>15</v>
      </c>
      <c r="AC170" s="17">
        <f>VLOOKUP($A170,'tabela 02'!$A$1:$AF$250,AC$1,FALSE)</f>
        <v>15</v>
      </c>
      <c r="AD170" s="17">
        <f>VLOOKUP($A170,'tabela 02'!$A$1:$AF$250,AD$1,FALSE)</f>
        <v>50</v>
      </c>
      <c r="AE170" s="18">
        <f t="shared" si="4"/>
        <v>39750</v>
      </c>
      <c r="AF170" s="28" t="str">
        <f t="shared" si="5"/>
        <v>SIM</v>
      </c>
    </row>
    <row r="171" spans="1:32" ht="28.5" customHeight="1" x14ac:dyDescent="0.25">
      <c r="A171" s="12">
        <v>168</v>
      </c>
      <c r="B171" s="13">
        <f>VLOOKUP(A171,'tabela 02'!$A$1:$AF$250,2,FALSE)</f>
        <v>3506</v>
      </c>
      <c r="C171" s="14" t="str">
        <f>VLOOKUP(A171,'tabela 02'!$A$1:$AF$250,3,FALSE)</f>
        <v>Serviço de manutenção CORRETIVA DE BEBEDOURO INDUSTRIAL com 3 ou 4 torneiras, capacidade até 200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v>
      </c>
      <c r="D171" s="15" t="str">
        <f>VLOOKUP(A171,'tabela 02'!$A$1:$AF$250,4,FALSE)</f>
        <v>UNIDADE</v>
      </c>
      <c r="E171" s="16">
        <f>VLOOKUP(A171,'tabela 02'!$A$1:$AF$250,5,FALSE)</f>
        <v>581.66999999999996</v>
      </c>
      <c r="F171" s="17">
        <f>VLOOKUP($A171,'tabela 02'!$A$1:$AF$250,F$1,FALSE)</f>
        <v>12</v>
      </c>
      <c r="G171" s="17">
        <f>VLOOKUP($A171,'tabela 02'!$A$1:$AF$250,G$1,FALSE)</f>
        <v>50</v>
      </c>
      <c r="H171" s="17">
        <f>VLOOKUP($A171,'tabela 02'!$A$1:$AF$250,H$1,FALSE)</f>
        <v>50</v>
      </c>
      <c r="I171" s="17">
        <f>VLOOKUP($A171,'tabela 02'!$A$1:$AF$250,I$1,FALSE)</f>
        <v>3</v>
      </c>
      <c r="J171" s="17">
        <f>VLOOKUP($A171,'tabela 02'!$A$1:$AF$250,J$1,FALSE)</f>
        <v>14</v>
      </c>
      <c r="K171" s="17">
        <f>VLOOKUP($A171,'tabela 02'!$A$1:$AF$250,K$1,FALSE)</f>
        <v>14</v>
      </c>
      <c r="L171" s="17">
        <f>VLOOKUP($A171,'tabela 02'!$A$1:$AF$250,L$1,FALSE)</f>
        <v>1</v>
      </c>
      <c r="M171" s="17">
        <f>VLOOKUP($A171,'tabela 02'!$A$1:$AF$250,M$1,FALSE)</f>
        <v>5</v>
      </c>
      <c r="N171" s="17">
        <f>VLOOKUP($A171,'tabela 02'!$A$1:$AF$250,N$1,FALSE)</f>
        <v>5</v>
      </c>
      <c r="O171" s="17">
        <f>VLOOKUP($A171,'tabela 02'!$A$1:$AF$250,O$1,FALSE)</f>
        <v>0</v>
      </c>
      <c r="P171" s="17">
        <f>VLOOKUP($A171,'tabela 02'!$A$1:$AF$250,P$1,FALSE)</f>
        <v>0</v>
      </c>
      <c r="Q171" s="17">
        <f>VLOOKUP($A171,'tabela 02'!$A$1:$AF$250,Q$1,FALSE)</f>
        <v>0</v>
      </c>
      <c r="R171" s="17">
        <f>VLOOKUP($A171,'tabela 02'!$A$1:$AF$250,R$1,FALSE)</f>
        <v>2</v>
      </c>
      <c r="S171" s="17">
        <f>VLOOKUP($A171,'tabela 02'!$A$1:$AF$250,S$1,FALSE)</f>
        <v>8</v>
      </c>
      <c r="T171" s="17">
        <f>VLOOKUP($A171,'tabela 02'!$A$1:$AF$250,T$1,FALSE)</f>
        <v>8</v>
      </c>
      <c r="U171" s="17">
        <f>VLOOKUP($A171,'tabela 02'!$A$1:$AF$250,U$1,FALSE)</f>
        <v>1</v>
      </c>
      <c r="V171" s="17">
        <f>VLOOKUP($A171,'tabela 02'!$A$1:$AF$250,V$1,FALSE)</f>
        <v>2</v>
      </c>
      <c r="W171" s="17">
        <f>VLOOKUP($A171,'tabela 02'!$A$1:$AF$250,W$1,FALSE)</f>
        <v>2</v>
      </c>
      <c r="X171" s="17">
        <f>VLOOKUP($A171,'tabela 02'!$A$1:$AF$250,X$1,FALSE)</f>
        <v>2</v>
      </c>
      <c r="Y171" s="17">
        <f>VLOOKUP($A171,'tabela 02'!$A$1:$AF$250,Y$1,FALSE)</f>
        <v>6</v>
      </c>
      <c r="Z171" s="17">
        <f>VLOOKUP($A171,'tabela 02'!$A$1:$AF$250,Z$1,FALSE)</f>
        <v>6</v>
      </c>
      <c r="AA171" s="17">
        <f>VLOOKUP($A171,'tabela 02'!$A$1:$AF$250,AA$1,FALSE)</f>
        <v>3</v>
      </c>
      <c r="AB171" s="17">
        <f>VLOOKUP($A171,'tabela 02'!$A$1:$AF$250,AB$1,FALSE)</f>
        <v>15</v>
      </c>
      <c r="AC171" s="17">
        <f>VLOOKUP($A171,'tabela 02'!$A$1:$AF$250,AC$1,FALSE)</f>
        <v>15</v>
      </c>
      <c r="AD171" s="17">
        <f>VLOOKUP($A171,'tabela 02'!$A$1:$AF$250,AD$1,FALSE)</f>
        <v>50</v>
      </c>
      <c r="AE171" s="18">
        <f t="shared" si="4"/>
        <v>29083.499999999996</v>
      </c>
      <c r="AF171" s="28" t="str">
        <f t="shared" si="5"/>
        <v>SIM</v>
      </c>
    </row>
    <row r="172" spans="1:32" ht="28.5" customHeight="1" x14ac:dyDescent="0.25">
      <c r="A172" s="12">
        <v>169</v>
      </c>
      <c r="B172" s="13">
        <f>VLOOKUP(A172,'tabela 02'!$A$1:$AF$250,2,FALSE)</f>
        <v>3506</v>
      </c>
      <c r="C172" s="14" t="str">
        <f>VLOOKUP(A172,'tabela 02'!$A$1:$AF$250,3,FALSE)</f>
        <v>Serviço de manutenção CORRETIVA DE BEBEDOURO INDUSTRIAL com 3 ou 4 torneiras, capacidade até 200 litros: - Substituição de torneira para bebedouro, com fornecimento de material e aplicação de peças, tipo jato alongada em 13cm. Todos os materiais, inclusive o gás refrigerante, varetas de solda, acessórios para instalação, mão de obra, ferramentas utilizadas, EPI, limpeza                  e outros equipamentos a cargo da contratada. Garantia mínima de 06 (seis) meses.</v>
      </c>
      <c r="D172" s="15" t="str">
        <f>VLOOKUP(A172,'tabela 02'!$A$1:$AF$250,4,FALSE)</f>
        <v>UNIDADE</v>
      </c>
      <c r="E172" s="16">
        <f>VLOOKUP(A172,'tabela 02'!$A$1:$AF$250,5,FALSE)</f>
        <v>568.67999999999995</v>
      </c>
      <c r="F172" s="17">
        <f>VLOOKUP($A172,'tabela 02'!$A$1:$AF$250,F$1,FALSE)</f>
        <v>14</v>
      </c>
      <c r="G172" s="17">
        <f>VLOOKUP($A172,'tabela 02'!$A$1:$AF$250,G$1,FALSE)</f>
        <v>60</v>
      </c>
      <c r="H172" s="17">
        <f>VLOOKUP($A172,'tabela 02'!$A$1:$AF$250,H$1,FALSE)</f>
        <v>60</v>
      </c>
      <c r="I172" s="17">
        <f>VLOOKUP($A172,'tabela 02'!$A$1:$AF$250,I$1,FALSE)</f>
        <v>3</v>
      </c>
      <c r="J172" s="17">
        <f>VLOOKUP($A172,'tabela 02'!$A$1:$AF$250,J$1,FALSE)</f>
        <v>14</v>
      </c>
      <c r="K172" s="17">
        <f>VLOOKUP($A172,'tabela 02'!$A$1:$AF$250,K$1,FALSE)</f>
        <v>14</v>
      </c>
      <c r="L172" s="17">
        <f>VLOOKUP($A172,'tabela 02'!$A$1:$AF$250,L$1,FALSE)</f>
        <v>1</v>
      </c>
      <c r="M172" s="17">
        <f>VLOOKUP($A172,'tabela 02'!$A$1:$AF$250,M$1,FALSE)</f>
        <v>5</v>
      </c>
      <c r="N172" s="17">
        <f>VLOOKUP($A172,'tabela 02'!$A$1:$AF$250,N$1,FALSE)</f>
        <v>5</v>
      </c>
      <c r="O172" s="17">
        <f>VLOOKUP($A172,'tabela 02'!$A$1:$AF$250,O$1,FALSE)</f>
        <v>0</v>
      </c>
      <c r="P172" s="17">
        <f>VLOOKUP($A172,'tabela 02'!$A$1:$AF$250,P$1,FALSE)</f>
        <v>0</v>
      </c>
      <c r="Q172" s="17">
        <f>VLOOKUP($A172,'tabela 02'!$A$1:$AF$250,Q$1,FALSE)</f>
        <v>0</v>
      </c>
      <c r="R172" s="17">
        <f>VLOOKUP($A172,'tabela 02'!$A$1:$AF$250,R$1,FALSE)</f>
        <v>1</v>
      </c>
      <c r="S172" s="17">
        <f>VLOOKUP($A172,'tabela 02'!$A$1:$AF$250,S$1,FALSE)</f>
        <v>3</v>
      </c>
      <c r="T172" s="17">
        <f>VLOOKUP($A172,'tabela 02'!$A$1:$AF$250,T$1,FALSE)</f>
        <v>3</v>
      </c>
      <c r="U172" s="17">
        <f>VLOOKUP($A172,'tabela 02'!$A$1:$AF$250,U$1,FALSE)</f>
        <v>1</v>
      </c>
      <c r="V172" s="17">
        <f>VLOOKUP($A172,'tabela 02'!$A$1:$AF$250,V$1,FALSE)</f>
        <v>2</v>
      </c>
      <c r="W172" s="17">
        <f>VLOOKUP($A172,'tabela 02'!$A$1:$AF$250,W$1,FALSE)</f>
        <v>2</v>
      </c>
      <c r="X172" s="17">
        <f>VLOOKUP($A172,'tabela 02'!$A$1:$AF$250,X$1,FALSE)</f>
        <v>2</v>
      </c>
      <c r="Y172" s="17">
        <f>VLOOKUP($A172,'tabela 02'!$A$1:$AF$250,Y$1,FALSE)</f>
        <v>6</v>
      </c>
      <c r="Z172" s="17">
        <f>VLOOKUP($A172,'tabela 02'!$A$1:$AF$250,Z$1,FALSE)</f>
        <v>6</v>
      </c>
      <c r="AA172" s="17">
        <f>VLOOKUP($A172,'tabela 02'!$A$1:$AF$250,AA$1,FALSE)</f>
        <v>6</v>
      </c>
      <c r="AB172" s="17">
        <f>VLOOKUP($A172,'tabela 02'!$A$1:$AF$250,AB$1,FALSE)</f>
        <v>30</v>
      </c>
      <c r="AC172" s="17">
        <f>VLOOKUP($A172,'tabela 02'!$A$1:$AF$250,AC$1,FALSE)</f>
        <v>30</v>
      </c>
      <c r="AD172" s="17">
        <f>VLOOKUP($A172,'tabela 02'!$A$1:$AF$250,AD$1,FALSE)</f>
        <v>60</v>
      </c>
      <c r="AE172" s="18">
        <f t="shared" si="4"/>
        <v>34120.799999999996</v>
      </c>
      <c r="AF172" s="28" t="str">
        <f t="shared" si="5"/>
        <v>SIM</v>
      </c>
    </row>
    <row r="173" spans="1:32" ht="28.5" customHeight="1" x14ac:dyDescent="0.25">
      <c r="A173" s="12">
        <v>170</v>
      </c>
      <c r="B173" s="13">
        <f>VLOOKUP(A173,'tabela 02'!$A$1:$AF$250,2,FALSE)</f>
        <v>3506</v>
      </c>
      <c r="C173" s="14" t="str">
        <f>VLOOKUP(A173,'tabela 02'!$A$1:$AF$250,3,FALSE)</f>
        <v>Serviço de manutenção CORRETIVA DE BEBEDOURO INDUSTRIAL com 3 ou 4 torneiras, capacidade até 200 litros: - Reparo na estrutura metálica tais como: Reparo na bandeja pingadeira e concerto nos pés do bebedouro, com fornecimento de material e aplicação de peças. Todos os materiais, varetas de soldas, acessórios para instalação, mão de obra, ferramentas utilizadas, EPI, limpeza e outros equipamentos a cargo da contratada. Garantia mínima de 06 (seis) meses.</v>
      </c>
      <c r="D173" s="15" t="str">
        <f>VLOOKUP(A173,'tabela 02'!$A$1:$AF$250,4,FALSE)</f>
        <v>UNIDADE</v>
      </c>
      <c r="E173" s="16">
        <f>VLOOKUP(A173,'tabela 02'!$A$1:$AF$250,5,FALSE)</f>
        <v>568.33000000000004</v>
      </c>
      <c r="F173" s="17">
        <f>VLOOKUP($A173,'tabela 02'!$A$1:$AF$250,F$1,FALSE)</f>
        <v>11</v>
      </c>
      <c r="G173" s="17">
        <f>VLOOKUP($A173,'tabela 02'!$A$1:$AF$250,G$1,FALSE)</f>
        <v>45</v>
      </c>
      <c r="H173" s="17">
        <f>VLOOKUP($A173,'tabela 02'!$A$1:$AF$250,H$1,FALSE)</f>
        <v>45</v>
      </c>
      <c r="I173" s="17">
        <f>VLOOKUP($A173,'tabela 02'!$A$1:$AF$250,I$1,FALSE)</f>
        <v>3</v>
      </c>
      <c r="J173" s="17">
        <f>VLOOKUP($A173,'tabela 02'!$A$1:$AF$250,J$1,FALSE)</f>
        <v>14</v>
      </c>
      <c r="K173" s="17">
        <f>VLOOKUP($A173,'tabela 02'!$A$1:$AF$250,K$1,FALSE)</f>
        <v>14</v>
      </c>
      <c r="L173" s="17">
        <f>VLOOKUP($A173,'tabela 02'!$A$1:$AF$250,L$1,FALSE)</f>
        <v>1</v>
      </c>
      <c r="M173" s="17">
        <f>VLOOKUP($A173,'tabela 02'!$A$1:$AF$250,M$1,FALSE)</f>
        <v>5</v>
      </c>
      <c r="N173" s="17">
        <f>VLOOKUP($A173,'tabela 02'!$A$1:$AF$250,N$1,FALSE)</f>
        <v>5</v>
      </c>
      <c r="O173" s="17">
        <f>VLOOKUP($A173,'tabela 02'!$A$1:$AF$250,O$1,FALSE)</f>
        <v>0</v>
      </c>
      <c r="P173" s="17">
        <f>VLOOKUP($A173,'tabela 02'!$A$1:$AF$250,P$1,FALSE)</f>
        <v>0</v>
      </c>
      <c r="Q173" s="17">
        <f>VLOOKUP($A173,'tabela 02'!$A$1:$AF$250,Q$1,FALSE)</f>
        <v>0</v>
      </c>
      <c r="R173" s="17">
        <f>VLOOKUP($A173,'tabela 02'!$A$1:$AF$250,R$1,FALSE)</f>
        <v>1</v>
      </c>
      <c r="S173" s="17">
        <f>VLOOKUP($A173,'tabela 02'!$A$1:$AF$250,S$1,FALSE)</f>
        <v>3</v>
      </c>
      <c r="T173" s="17">
        <f>VLOOKUP($A173,'tabela 02'!$A$1:$AF$250,T$1,FALSE)</f>
        <v>3</v>
      </c>
      <c r="U173" s="17">
        <f>VLOOKUP($A173,'tabela 02'!$A$1:$AF$250,U$1,FALSE)</f>
        <v>1</v>
      </c>
      <c r="V173" s="17">
        <f>VLOOKUP($A173,'tabela 02'!$A$1:$AF$250,V$1,FALSE)</f>
        <v>2</v>
      </c>
      <c r="W173" s="17">
        <f>VLOOKUP($A173,'tabela 02'!$A$1:$AF$250,W$1,FALSE)</f>
        <v>2</v>
      </c>
      <c r="X173" s="17">
        <f>VLOOKUP($A173,'tabela 02'!$A$1:$AF$250,X$1,FALSE)</f>
        <v>2</v>
      </c>
      <c r="Y173" s="17">
        <f>VLOOKUP($A173,'tabela 02'!$A$1:$AF$250,Y$1,FALSE)</f>
        <v>6</v>
      </c>
      <c r="Z173" s="17">
        <f>VLOOKUP($A173,'tabela 02'!$A$1:$AF$250,Z$1,FALSE)</f>
        <v>6</v>
      </c>
      <c r="AA173" s="17">
        <f>VLOOKUP($A173,'tabela 02'!$A$1:$AF$250,AA$1,FALSE)</f>
        <v>3</v>
      </c>
      <c r="AB173" s="17">
        <f>VLOOKUP($A173,'tabela 02'!$A$1:$AF$250,AB$1,FALSE)</f>
        <v>15</v>
      </c>
      <c r="AC173" s="17">
        <f>VLOOKUP($A173,'tabela 02'!$A$1:$AF$250,AC$1,FALSE)</f>
        <v>15</v>
      </c>
      <c r="AD173" s="17">
        <f>VLOOKUP($A173,'tabela 02'!$A$1:$AF$250,AD$1,FALSE)</f>
        <v>45</v>
      </c>
      <c r="AE173" s="18">
        <f t="shared" si="4"/>
        <v>25574.850000000002</v>
      </c>
      <c r="AF173" s="28" t="str">
        <f t="shared" si="5"/>
        <v>SIM</v>
      </c>
    </row>
    <row r="174" spans="1:32" ht="28.5" customHeight="1" x14ac:dyDescent="0.25">
      <c r="A174" s="12">
        <v>171</v>
      </c>
      <c r="B174" s="13">
        <f>VLOOKUP(A174,'tabela 02'!$A$1:$AF$250,2,FALSE)</f>
        <v>3506</v>
      </c>
      <c r="C174" s="14" t="str">
        <f>VLOOKUP(A174,'tabela 02'!$A$1:$AF$250,3,FALSE)</f>
        <v>Serviço de manutenção CORRETIVA DE BEBEDOURO INDUSTRIAL com 3 ou 4 torneiras, capacidade até 200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74" s="15" t="str">
        <f>VLOOKUP(A174,'tabela 02'!$A$1:$AF$250,4,FALSE)</f>
        <v>UNIDADE</v>
      </c>
      <c r="E174" s="16">
        <f>VLOOKUP(A174,'tabela 02'!$A$1:$AF$250,5,FALSE)</f>
        <v>695</v>
      </c>
      <c r="F174" s="17">
        <f>VLOOKUP($A174,'tabela 02'!$A$1:$AF$250,F$1,FALSE)</f>
        <v>11</v>
      </c>
      <c r="G174" s="17">
        <f>VLOOKUP($A174,'tabela 02'!$A$1:$AF$250,G$1,FALSE)</f>
        <v>45</v>
      </c>
      <c r="H174" s="17">
        <f>VLOOKUP($A174,'tabela 02'!$A$1:$AF$250,H$1,FALSE)</f>
        <v>45</v>
      </c>
      <c r="I174" s="17">
        <f>VLOOKUP($A174,'tabela 02'!$A$1:$AF$250,I$1,FALSE)</f>
        <v>3</v>
      </c>
      <c r="J174" s="17">
        <f>VLOOKUP($A174,'tabela 02'!$A$1:$AF$250,J$1,FALSE)</f>
        <v>14</v>
      </c>
      <c r="K174" s="17">
        <f>VLOOKUP($A174,'tabela 02'!$A$1:$AF$250,K$1,FALSE)</f>
        <v>14</v>
      </c>
      <c r="L174" s="17">
        <f>VLOOKUP($A174,'tabela 02'!$A$1:$AF$250,L$1,FALSE)</f>
        <v>1</v>
      </c>
      <c r="M174" s="17">
        <f>VLOOKUP($A174,'tabela 02'!$A$1:$AF$250,M$1,FALSE)</f>
        <v>5</v>
      </c>
      <c r="N174" s="17">
        <f>VLOOKUP($A174,'tabela 02'!$A$1:$AF$250,N$1,FALSE)</f>
        <v>5</v>
      </c>
      <c r="O174" s="17">
        <f>VLOOKUP($A174,'tabela 02'!$A$1:$AF$250,O$1,FALSE)</f>
        <v>0</v>
      </c>
      <c r="P174" s="17">
        <f>VLOOKUP($A174,'tabela 02'!$A$1:$AF$250,P$1,FALSE)</f>
        <v>0</v>
      </c>
      <c r="Q174" s="17">
        <f>VLOOKUP($A174,'tabela 02'!$A$1:$AF$250,Q$1,FALSE)</f>
        <v>0</v>
      </c>
      <c r="R174" s="17">
        <f>VLOOKUP($A174,'tabela 02'!$A$1:$AF$250,R$1,FALSE)</f>
        <v>1</v>
      </c>
      <c r="S174" s="17">
        <f>VLOOKUP($A174,'tabela 02'!$A$1:$AF$250,S$1,FALSE)</f>
        <v>3</v>
      </c>
      <c r="T174" s="17">
        <f>VLOOKUP($A174,'tabela 02'!$A$1:$AF$250,T$1,FALSE)</f>
        <v>3</v>
      </c>
      <c r="U174" s="17">
        <f>VLOOKUP($A174,'tabela 02'!$A$1:$AF$250,U$1,FALSE)</f>
        <v>1</v>
      </c>
      <c r="V174" s="17">
        <f>VLOOKUP($A174,'tabela 02'!$A$1:$AF$250,V$1,FALSE)</f>
        <v>2</v>
      </c>
      <c r="W174" s="17">
        <f>VLOOKUP($A174,'tabela 02'!$A$1:$AF$250,W$1,FALSE)</f>
        <v>2</v>
      </c>
      <c r="X174" s="17">
        <f>VLOOKUP($A174,'tabela 02'!$A$1:$AF$250,X$1,FALSE)</f>
        <v>2</v>
      </c>
      <c r="Y174" s="17">
        <f>VLOOKUP($A174,'tabela 02'!$A$1:$AF$250,Y$1,FALSE)</f>
        <v>6</v>
      </c>
      <c r="Z174" s="17">
        <f>VLOOKUP($A174,'tabela 02'!$A$1:$AF$250,Z$1,FALSE)</f>
        <v>6</v>
      </c>
      <c r="AA174" s="17">
        <f>VLOOKUP($A174,'tabela 02'!$A$1:$AF$250,AA$1,FALSE)</f>
        <v>3</v>
      </c>
      <c r="AB174" s="17">
        <f>VLOOKUP($A174,'tabela 02'!$A$1:$AF$250,AB$1,FALSE)</f>
        <v>15</v>
      </c>
      <c r="AC174" s="17">
        <f>VLOOKUP($A174,'tabela 02'!$A$1:$AF$250,AC$1,FALSE)</f>
        <v>15</v>
      </c>
      <c r="AD174" s="17">
        <f>VLOOKUP($A174,'tabela 02'!$A$1:$AF$250,AD$1,FALSE)</f>
        <v>45</v>
      </c>
      <c r="AE174" s="18">
        <f t="shared" si="4"/>
        <v>31275</v>
      </c>
      <c r="AF174" s="28" t="str">
        <f t="shared" si="5"/>
        <v>SIM</v>
      </c>
    </row>
    <row r="175" spans="1:32" ht="28.5" customHeight="1" x14ac:dyDescent="0.25">
      <c r="A175" s="12">
        <v>172</v>
      </c>
      <c r="B175" s="13">
        <f>VLOOKUP(A175,'tabela 02'!$A$1:$AF$250,2,FALSE)</f>
        <v>3506</v>
      </c>
      <c r="C175" s="14" t="str">
        <f>VLOOKUP(A175,'tabela 02'!$A$1:$AF$250,3,FALSE)</f>
        <v>Serviço de manutenção CORRETIVA DE BEBEDOURO INDUSTRIAL com 3 ou 4 torneiras, capacidade até 200 litros: - Substituição de evaporadora (serpentina),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75" s="15" t="str">
        <f>VLOOKUP(A175,'tabela 02'!$A$1:$AF$250,4,FALSE)</f>
        <v>UNIDADE</v>
      </c>
      <c r="E175" s="16">
        <f>VLOOKUP(A175,'tabela 02'!$A$1:$AF$250,5,FALSE)</f>
        <v>695</v>
      </c>
      <c r="F175" s="17">
        <f>VLOOKUP($A175,'tabela 02'!$A$1:$AF$250,F$1,FALSE)</f>
        <v>11</v>
      </c>
      <c r="G175" s="17">
        <f>VLOOKUP($A175,'tabela 02'!$A$1:$AF$250,G$1,FALSE)</f>
        <v>45</v>
      </c>
      <c r="H175" s="17">
        <f>VLOOKUP($A175,'tabela 02'!$A$1:$AF$250,H$1,FALSE)</f>
        <v>45</v>
      </c>
      <c r="I175" s="17">
        <f>VLOOKUP($A175,'tabela 02'!$A$1:$AF$250,I$1,FALSE)</f>
        <v>3</v>
      </c>
      <c r="J175" s="17">
        <f>VLOOKUP($A175,'tabela 02'!$A$1:$AF$250,J$1,FALSE)</f>
        <v>14</v>
      </c>
      <c r="K175" s="17">
        <f>VLOOKUP($A175,'tabela 02'!$A$1:$AF$250,K$1,FALSE)</f>
        <v>14</v>
      </c>
      <c r="L175" s="17">
        <f>VLOOKUP($A175,'tabela 02'!$A$1:$AF$250,L$1,FALSE)</f>
        <v>1</v>
      </c>
      <c r="M175" s="17">
        <f>VLOOKUP($A175,'tabela 02'!$A$1:$AF$250,M$1,FALSE)</f>
        <v>5</v>
      </c>
      <c r="N175" s="17">
        <f>VLOOKUP($A175,'tabela 02'!$A$1:$AF$250,N$1,FALSE)</f>
        <v>5</v>
      </c>
      <c r="O175" s="17">
        <f>VLOOKUP($A175,'tabela 02'!$A$1:$AF$250,O$1,FALSE)</f>
        <v>0</v>
      </c>
      <c r="P175" s="17">
        <f>VLOOKUP($A175,'tabela 02'!$A$1:$AF$250,P$1,FALSE)</f>
        <v>0</v>
      </c>
      <c r="Q175" s="17">
        <f>VLOOKUP($A175,'tabela 02'!$A$1:$AF$250,Q$1,FALSE)</f>
        <v>0</v>
      </c>
      <c r="R175" s="17">
        <f>VLOOKUP($A175,'tabela 02'!$A$1:$AF$250,R$1,FALSE)</f>
        <v>1</v>
      </c>
      <c r="S175" s="17">
        <f>VLOOKUP($A175,'tabela 02'!$A$1:$AF$250,S$1,FALSE)</f>
        <v>3</v>
      </c>
      <c r="T175" s="17">
        <f>VLOOKUP($A175,'tabela 02'!$A$1:$AF$250,T$1,FALSE)</f>
        <v>3</v>
      </c>
      <c r="U175" s="17">
        <f>VLOOKUP($A175,'tabela 02'!$A$1:$AF$250,U$1,FALSE)</f>
        <v>1</v>
      </c>
      <c r="V175" s="17">
        <f>VLOOKUP($A175,'tabela 02'!$A$1:$AF$250,V$1,FALSE)</f>
        <v>2</v>
      </c>
      <c r="W175" s="17">
        <f>VLOOKUP($A175,'tabela 02'!$A$1:$AF$250,W$1,FALSE)</f>
        <v>2</v>
      </c>
      <c r="X175" s="17">
        <f>VLOOKUP($A175,'tabela 02'!$A$1:$AF$250,X$1,FALSE)</f>
        <v>2</v>
      </c>
      <c r="Y175" s="17">
        <f>VLOOKUP($A175,'tabela 02'!$A$1:$AF$250,Y$1,FALSE)</f>
        <v>6</v>
      </c>
      <c r="Z175" s="17">
        <f>VLOOKUP($A175,'tabela 02'!$A$1:$AF$250,Z$1,FALSE)</f>
        <v>6</v>
      </c>
      <c r="AA175" s="17">
        <f>VLOOKUP($A175,'tabela 02'!$A$1:$AF$250,AA$1,FALSE)</f>
        <v>3</v>
      </c>
      <c r="AB175" s="17">
        <f>VLOOKUP($A175,'tabela 02'!$A$1:$AF$250,AB$1,FALSE)</f>
        <v>15</v>
      </c>
      <c r="AC175" s="17">
        <f>VLOOKUP($A175,'tabela 02'!$A$1:$AF$250,AC$1,FALSE)</f>
        <v>15</v>
      </c>
      <c r="AD175" s="17">
        <f>VLOOKUP($A175,'tabela 02'!$A$1:$AF$250,AD$1,FALSE)</f>
        <v>45</v>
      </c>
      <c r="AE175" s="18">
        <f t="shared" si="4"/>
        <v>31275</v>
      </c>
      <c r="AF175" s="28" t="str">
        <f t="shared" si="5"/>
        <v>SIM</v>
      </c>
    </row>
    <row r="176" spans="1:32" ht="28.5" customHeight="1" x14ac:dyDescent="0.25">
      <c r="A176" s="12">
        <v>173</v>
      </c>
      <c r="B176" s="13">
        <f>VLOOKUP(A176,'tabela 02'!$A$1:$AF$250,2,FALSE)</f>
        <v>3506</v>
      </c>
      <c r="C176" s="14" t="str">
        <f>VLOOKUP(A176,'tabela 02'!$A$1:$AF$250,3,FALSE)</f>
        <v>Serviço de manutenção CORRETIVA DE BEBEDOURO INDUSTRIAL com 3 ou 4 torneiras, capacidade até 200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76" s="15" t="str">
        <f>VLOOKUP(A176,'tabela 02'!$A$1:$AF$250,4,FALSE)</f>
        <v>UNIDADE</v>
      </c>
      <c r="E176" s="16">
        <f>VLOOKUP(A176,'tabela 02'!$A$1:$AF$250,5,FALSE)</f>
        <v>638.33000000000004</v>
      </c>
      <c r="F176" s="17">
        <f>VLOOKUP($A176,'tabela 02'!$A$1:$AF$250,F$1,FALSE)</f>
        <v>11</v>
      </c>
      <c r="G176" s="17">
        <f>VLOOKUP($A176,'tabela 02'!$A$1:$AF$250,G$1,FALSE)</f>
        <v>45</v>
      </c>
      <c r="H176" s="17">
        <f>VLOOKUP($A176,'tabela 02'!$A$1:$AF$250,H$1,FALSE)</f>
        <v>45</v>
      </c>
      <c r="I176" s="17">
        <f>VLOOKUP($A176,'tabela 02'!$A$1:$AF$250,I$1,FALSE)</f>
        <v>3</v>
      </c>
      <c r="J176" s="17">
        <f>VLOOKUP($A176,'tabela 02'!$A$1:$AF$250,J$1,FALSE)</f>
        <v>14</v>
      </c>
      <c r="K176" s="17">
        <f>VLOOKUP($A176,'tabela 02'!$A$1:$AF$250,K$1,FALSE)</f>
        <v>14</v>
      </c>
      <c r="L176" s="17">
        <f>VLOOKUP($A176,'tabela 02'!$A$1:$AF$250,L$1,FALSE)</f>
        <v>1</v>
      </c>
      <c r="M176" s="17">
        <f>VLOOKUP($A176,'tabela 02'!$A$1:$AF$250,M$1,FALSE)</f>
        <v>5</v>
      </c>
      <c r="N176" s="17">
        <f>VLOOKUP($A176,'tabela 02'!$A$1:$AF$250,N$1,FALSE)</f>
        <v>5</v>
      </c>
      <c r="O176" s="17">
        <f>VLOOKUP($A176,'tabela 02'!$A$1:$AF$250,O$1,FALSE)</f>
        <v>0</v>
      </c>
      <c r="P176" s="17">
        <f>VLOOKUP($A176,'tabela 02'!$A$1:$AF$250,P$1,FALSE)</f>
        <v>0</v>
      </c>
      <c r="Q176" s="17">
        <f>VLOOKUP($A176,'tabela 02'!$A$1:$AF$250,Q$1,FALSE)</f>
        <v>0</v>
      </c>
      <c r="R176" s="17">
        <f>VLOOKUP($A176,'tabela 02'!$A$1:$AF$250,R$1,FALSE)</f>
        <v>1</v>
      </c>
      <c r="S176" s="17">
        <f>VLOOKUP($A176,'tabela 02'!$A$1:$AF$250,S$1,FALSE)</f>
        <v>3</v>
      </c>
      <c r="T176" s="17">
        <f>VLOOKUP($A176,'tabela 02'!$A$1:$AF$250,T$1,FALSE)</f>
        <v>3</v>
      </c>
      <c r="U176" s="17">
        <f>VLOOKUP($A176,'tabela 02'!$A$1:$AF$250,U$1,FALSE)</f>
        <v>1</v>
      </c>
      <c r="V176" s="17">
        <f>VLOOKUP($A176,'tabela 02'!$A$1:$AF$250,V$1,FALSE)</f>
        <v>2</v>
      </c>
      <c r="W176" s="17">
        <f>VLOOKUP($A176,'tabela 02'!$A$1:$AF$250,W$1,FALSE)</f>
        <v>2</v>
      </c>
      <c r="X176" s="17">
        <f>VLOOKUP($A176,'tabela 02'!$A$1:$AF$250,X$1,FALSE)</f>
        <v>2</v>
      </c>
      <c r="Y176" s="17">
        <f>VLOOKUP($A176,'tabela 02'!$A$1:$AF$250,Y$1,FALSE)</f>
        <v>6</v>
      </c>
      <c r="Z176" s="17">
        <f>VLOOKUP($A176,'tabela 02'!$A$1:$AF$250,Z$1,FALSE)</f>
        <v>6</v>
      </c>
      <c r="AA176" s="17">
        <f>VLOOKUP($A176,'tabela 02'!$A$1:$AF$250,AA$1,FALSE)</f>
        <v>3</v>
      </c>
      <c r="AB176" s="17">
        <f>VLOOKUP($A176,'tabela 02'!$A$1:$AF$250,AB$1,FALSE)</f>
        <v>15</v>
      </c>
      <c r="AC176" s="17">
        <f>VLOOKUP($A176,'tabela 02'!$A$1:$AF$250,AC$1,FALSE)</f>
        <v>15</v>
      </c>
      <c r="AD176" s="17">
        <f>VLOOKUP($A176,'tabela 02'!$A$1:$AF$250,AD$1,FALSE)</f>
        <v>45</v>
      </c>
      <c r="AE176" s="18">
        <f t="shared" si="4"/>
        <v>28724.850000000002</v>
      </c>
      <c r="AF176" s="28" t="str">
        <f t="shared" si="5"/>
        <v>SIM</v>
      </c>
    </row>
    <row r="177" spans="1:32" ht="28.5" customHeight="1" x14ac:dyDescent="0.25">
      <c r="A177" s="12">
        <v>174</v>
      </c>
      <c r="B177" s="13">
        <f>VLOOKUP(A177,'tabela 02'!$A$1:$AF$250,2,FALSE)</f>
        <v>3506</v>
      </c>
      <c r="C177" s="14" t="str">
        <f>VLOOKUP(A177,'tabela 02'!$A$1:$AF$250,3,FALSE)</f>
        <v>Serviço de manutenção CORRETIVA DE BEBEDOURO INDUSTRIAL com 3 ou 4 torneiras, capacidade até 200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77" s="15" t="str">
        <f>VLOOKUP(A177,'tabela 02'!$A$1:$AF$250,4,FALSE)</f>
        <v>UNIDADE</v>
      </c>
      <c r="E177" s="16">
        <f>VLOOKUP(A177,'tabela 02'!$A$1:$AF$250,5,FALSE)</f>
        <v>638.33000000000004</v>
      </c>
      <c r="F177" s="17">
        <f>VLOOKUP($A177,'tabela 02'!$A$1:$AF$250,F$1,FALSE)</f>
        <v>14</v>
      </c>
      <c r="G177" s="17">
        <f>VLOOKUP($A177,'tabela 02'!$A$1:$AF$250,G$1,FALSE)</f>
        <v>60</v>
      </c>
      <c r="H177" s="17">
        <f>VLOOKUP($A177,'tabela 02'!$A$1:$AF$250,H$1,FALSE)</f>
        <v>60</v>
      </c>
      <c r="I177" s="17">
        <f>VLOOKUP($A177,'tabela 02'!$A$1:$AF$250,I$1,FALSE)</f>
        <v>3</v>
      </c>
      <c r="J177" s="17">
        <f>VLOOKUP($A177,'tabela 02'!$A$1:$AF$250,J$1,FALSE)</f>
        <v>14</v>
      </c>
      <c r="K177" s="17">
        <f>VLOOKUP($A177,'tabela 02'!$A$1:$AF$250,K$1,FALSE)</f>
        <v>14</v>
      </c>
      <c r="L177" s="17">
        <f>VLOOKUP($A177,'tabela 02'!$A$1:$AF$250,L$1,FALSE)</f>
        <v>1</v>
      </c>
      <c r="M177" s="17">
        <f>VLOOKUP($A177,'tabela 02'!$A$1:$AF$250,M$1,FALSE)</f>
        <v>5</v>
      </c>
      <c r="N177" s="17">
        <f>VLOOKUP($A177,'tabela 02'!$A$1:$AF$250,N$1,FALSE)</f>
        <v>5</v>
      </c>
      <c r="O177" s="17">
        <f>VLOOKUP($A177,'tabela 02'!$A$1:$AF$250,O$1,FALSE)</f>
        <v>0</v>
      </c>
      <c r="P177" s="17">
        <f>VLOOKUP($A177,'tabela 02'!$A$1:$AF$250,P$1,FALSE)</f>
        <v>0</v>
      </c>
      <c r="Q177" s="17">
        <f>VLOOKUP($A177,'tabela 02'!$A$1:$AF$250,Q$1,FALSE)</f>
        <v>0</v>
      </c>
      <c r="R177" s="17">
        <f>VLOOKUP($A177,'tabela 02'!$A$1:$AF$250,R$1,FALSE)</f>
        <v>4</v>
      </c>
      <c r="S177" s="17">
        <f>VLOOKUP($A177,'tabela 02'!$A$1:$AF$250,S$1,FALSE)</f>
        <v>18</v>
      </c>
      <c r="T177" s="17">
        <f>VLOOKUP($A177,'tabela 02'!$A$1:$AF$250,T$1,FALSE)</f>
        <v>18</v>
      </c>
      <c r="U177" s="17">
        <f>VLOOKUP($A177,'tabela 02'!$A$1:$AF$250,U$1,FALSE)</f>
        <v>1</v>
      </c>
      <c r="V177" s="17">
        <f>VLOOKUP($A177,'tabela 02'!$A$1:$AF$250,V$1,FALSE)</f>
        <v>2</v>
      </c>
      <c r="W177" s="17">
        <f>VLOOKUP($A177,'tabela 02'!$A$1:$AF$250,W$1,FALSE)</f>
        <v>2</v>
      </c>
      <c r="X177" s="17">
        <f>VLOOKUP($A177,'tabela 02'!$A$1:$AF$250,X$1,FALSE)</f>
        <v>2</v>
      </c>
      <c r="Y177" s="17">
        <f>VLOOKUP($A177,'tabela 02'!$A$1:$AF$250,Y$1,FALSE)</f>
        <v>6</v>
      </c>
      <c r="Z177" s="17">
        <f>VLOOKUP($A177,'tabela 02'!$A$1:$AF$250,Z$1,FALSE)</f>
        <v>6</v>
      </c>
      <c r="AA177" s="17">
        <f>VLOOKUP($A177,'tabela 02'!$A$1:$AF$250,AA$1,FALSE)</f>
        <v>3</v>
      </c>
      <c r="AB177" s="17">
        <f>VLOOKUP($A177,'tabela 02'!$A$1:$AF$250,AB$1,FALSE)</f>
        <v>15</v>
      </c>
      <c r="AC177" s="17">
        <f>VLOOKUP($A177,'tabela 02'!$A$1:$AF$250,AC$1,FALSE)</f>
        <v>15</v>
      </c>
      <c r="AD177" s="17">
        <f>VLOOKUP($A177,'tabela 02'!$A$1:$AF$250,AD$1,FALSE)</f>
        <v>60</v>
      </c>
      <c r="AE177" s="18">
        <f t="shared" si="4"/>
        <v>38299.800000000003</v>
      </c>
      <c r="AF177" s="28" t="str">
        <f t="shared" si="5"/>
        <v>SIM</v>
      </c>
    </row>
    <row r="178" spans="1:32" ht="28.5" customHeight="1" x14ac:dyDescent="0.25">
      <c r="A178" s="12">
        <v>175</v>
      </c>
      <c r="B178" s="13">
        <f>VLOOKUP(A178,'tabela 02'!$A$1:$AF$250,2,FALSE)</f>
        <v>3506</v>
      </c>
      <c r="C178" s="14" t="str">
        <f>VLOOKUP(A178,'tabela 02'!$A$1:$AF$250,3,FALSE)</f>
        <v>Serviço de manutenção CORRETIVA DE BEBEDOURO INDUSTRIAL com 3 ou 4 torneiras, capacidade até 200 litros: - Substituição de mangueira flevivel de PVC 1/2 de 40 cm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D178" s="15" t="str">
        <f>VLOOKUP(A178,'tabela 02'!$A$1:$AF$250,4,FALSE)</f>
        <v>UNIDADE</v>
      </c>
      <c r="E178" s="16">
        <f>VLOOKUP(A178,'tabela 02'!$A$1:$AF$250,5,FALSE)</f>
        <v>258.33</v>
      </c>
      <c r="F178" s="17">
        <f>VLOOKUP($A178,'tabela 02'!$A$1:$AF$250,F$1,FALSE)</f>
        <v>14</v>
      </c>
      <c r="G178" s="17">
        <f>VLOOKUP($A178,'tabela 02'!$A$1:$AF$250,G$1,FALSE)</f>
        <v>60</v>
      </c>
      <c r="H178" s="17">
        <f>VLOOKUP($A178,'tabela 02'!$A$1:$AF$250,H$1,FALSE)</f>
        <v>60</v>
      </c>
      <c r="I178" s="17">
        <f>VLOOKUP($A178,'tabela 02'!$A$1:$AF$250,I$1,FALSE)</f>
        <v>3</v>
      </c>
      <c r="J178" s="17">
        <f>VLOOKUP($A178,'tabela 02'!$A$1:$AF$250,J$1,FALSE)</f>
        <v>14</v>
      </c>
      <c r="K178" s="17">
        <f>VLOOKUP($A178,'tabela 02'!$A$1:$AF$250,K$1,FALSE)</f>
        <v>14</v>
      </c>
      <c r="L178" s="17">
        <f>VLOOKUP($A178,'tabela 02'!$A$1:$AF$250,L$1,FALSE)</f>
        <v>1</v>
      </c>
      <c r="M178" s="17">
        <f>VLOOKUP($A178,'tabela 02'!$A$1:$AF$250,M$1,FALSE)</f>
        <v>5</v>
      </c>
      <c r="N178" s="17">
        <f>VLOOKUP($A178,'tabela 02'!$A$1:$AF$250,N$1,FALSE)</f>
        <v>5</v>
      </c>
      <c r="O178" s="17">
        <f>VLOOKUP($A178,'tabela 02'!$A$1:$AF$250,O$1,FALSE)</f>
        <v>0</v>
      </c>
      <c r="P178" s="17">
        <f>VLOOKUP($A178,'tabela 02'!$A$1:$AF$250,P$1,FALSE)</f>
        <v>0</v>
      </c>
      <c r="Q178" s="17">
        <f>VLOOKUP($A178,'tabela 02'!$A$1:$AF$250,Q$1,FALSE)</f>
        <v>0</v>
      </c>
      <c r="R178" s="17">
        <f>VLOOKUP($A178,'tabela 02'!$A$1:$AF$250,R$1,FALSE)</f>
        <v>4</v>
      </c>
      <c r="S178" s="17">
        <f>VLOOKUP($A178,'tabela 02'!$A$1:$AF$250,S$1,FALSE)</f>
        <v>18</v>
      </c>
      <c r="T178" s="17">
        <f>VLOOKUP($A178,'tabela 02'!$A$1:$AF$250,T$1,FALSE)</f>
        <v>18</v>
      </c>
      <c r="U178" s="17">
        <f>VLOOKUP($A178,'tabela 02'!$A$1:$AF$250,U$1,FALSE)</f>
        <v>1</v>
      </c>
      <c r="V178" s="17">
        <f>VLOOKUP($A178,'tabela 02'!$A$1:$AF$250,V$1,FALSE)</f>
        <v>2</v>
      </c>
      <c r="W178" s="17">
        <f>VLOOKUP($A178,'tabela 02'!$A$1:$AF$250,W$1,FALSE)</f>
        <v>2</v>
      </c>
      <c r="X178" s="17">
        <f>VLOOKUP($A178,'tabela 02'!$A$1:$AF$250,X$1,FALSE)</f>
        <v>2</v>
      </c>
      <c r="Y178" s="17">
        <f>VLOOKUP($A178,'tabela 02'!$A$1:$AF$250,Y$1,FALSE)</f>
        <v>6</v>
      </c>
      <c r="Z178" s="17">
        <f>VLOOKUP($A178,'tabela 02'!$A$1:$AF$250,Z$1,FALSE)</f>
        <v>6</v>
      </c>
      <c r="AA178" s="17">
        <f>VLOOKUP($A178,'tabela 02'!$A$1:$AF$250,AA$1,FALSE)</f>
        <v>3</v>
      </c>
      <c r="AB178" s="17">
        <f>VLOOKUP($A178,'tabela 02'!$A$1:$AF$250,AB$1,FALSE)</f>
        <v>15</v>
      </c>
      <c r="AC178" s="17">
        <f>VLOOKUP($A178,'tabela 02'!$A$1:$AF$250,AC$1,FALSE)</f>
        <v>15</v>
      </c>
      <c r="AD178" s="17">
        <f>VLOOKUP($A178,'tabela 02'!$A$1:$AF$250,AD$1,FALSE)</f>
        <v>60</v>
      </c>
      <c r="AE178" s="18">
        <f t="shared" si="4"/>
        <v>15499.8</v>
      </c>
      <c r="AF178" s="28" t="str">
        <f t="shared" si="5"/>
        <v>SIM</v>
      </c>
    </row>
    <row r="179" spans="1:32" ht="28.5" customHeight="1" x14ac:dyDescent="0.25">
      <c r="A179" s="12">
        <v>176</v>
      </c>
      <c r="B179" s="13">
        <f>VLOOKUP(A179,'tabela 02'!$A$1:$AF$250,2,FALSE)</f>
        <v>3506</v>
      </c>
      <c r="C179" s="14" t="str">
        <f>VLOOKUP(A179,'tabela 02'!$A$1:$AF$250,3,FALSE)</f>
        <v>Serviço de manutenção CORRETIVA DE BEBEDOURO INDUSTRIAL com 3 ou 4 torneiras, capacidade até 200 litros: - Substituição de mangueira do dreno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D179" s="15" t="str">
        <f>VLOOKUP(A179,'tabela 02'!$A$1:$AF$250,4,FALSE)</f>
        <v>UNIDADE</v>
      </c>
      <c r="E179" s="16">
        <f>VLOOKUP(A179,'tabela 02'!$A$1:$AF$250,5,FALSE)</f>
        <v>258.33</v>
      </c>
      <c r="F179" s="17">
        <f>VLOOKUP($A179,'tabela 02'!$A$1:$AF$250,F$1,FALSE)</f>
        <v>14</v>
      </c>
      <c r="G179" s="17">
        <f>VLOOKUP($A179,'tabela 02'!$A$1:$AF$250,G$1,FALSE)</f>
        <v>60</v>
      </c>
      <c r="H179" s="17">
        <f>VLOOKUP($A179,'tabela 02'!$A$1:$AF$250,H$1,FALSE)</f>
        <v>60</v>
      </c>
      <c r="I179" s="17">
        <f>VLOOKUP($A179,'tabela 02'!$A$1:$AF$250,I$1,FALSE)</f>
        <v>3</v>
      </c>
      <c r="J179" s="17">
        <f>VLOOKUP($A179,'tabela 02'!$A$1:$AF$250,J$1,FALSE)</f>
        <v>14</v>
      </c>
      <c r="K179" s="17">
        <f>VLOOKUP($A179,'tabela 02'!$A$1:$AF$250,K$1,FALSE)</f>
        <v>14</v>
      </c>
      <c r="L179" s="17">
        <f>VLOOKUP($A179,'tabela 02'!$A$1:$AF$250,L$1,FALSE)</f>
        <v>1</v>
      </c>
      <c r="M179" s="17">
        <f>VLOOKUP($A179,'tabela 02'!$A$1:$AF$250,M$1,FALSE)</f>
        <v>5</v>
      </c>
      <c r="N179" s="17">
        <f>VLOOKUP($A179,'tabela 02'!$A$1:$AF$250,N$1,FALSE)</f>
        <v>5</v>
      </c>
      <c r="O179" s="17">
        <f>VLOOKUP($A179,'tabela 02'!$A$1:$AF$250,O$1,FALSE)</f>
        <v>0</v>
      </c>
      <c r="P179" s="17">
        <f>VLOOKUP($A179,'tabela 02'!$A$1:$AF$250,P$1,FALSE)</f>
        <v>0</v>
      </c>
      <c r="Q179" s="17">
        <f>VLOOKUP($A179,'tabela 02'!$A$1:$AF$250,Q$1,FALSE)</f>
        <v>0</v>
      </c>
      <c r="R179" s="17">
        <f>VLOOKUP($A179,'tabela 02'!$A$1:$AF$250,R$1,FALSE)</f>
        <v>4</v>
      </c>
      <c r="S179" s="17">
        <f>VLOOKUP($A179,'tabela 02'!$A$1:$AF$250,S$1,FALSE)</f>
        <v>18</v>
      </c>
      <c r="T179" s="17">
        <f>VLOOKUP($A179,'tabela 02'!$A$1:$AF$250,T$1,FALSE)</f>
        <v>18</v>
      </c>
      <c r="U179" s="17">
        <f>VLOOKUP($A179,'tabela 02'!$A$1:$AF$250,U$1,FALSE)</f>
        <v>1</v>
      </c>
      <c r="V179" s="17">
        <f>VLOOKUP($A179,'tabela 02'!$A$1:$AF$250,V$1,FALSE)</f>
        <v>2</v>
      </c>
      <c r="W179" s="17">
        <f>VLOOKUP($A179,'tabela 02'!$A$1:$AF$250,W$1,FALSE)</f>
        <v>2</v>
      </c>
      <c r="X179" s="17">
        <f>VLOOKUP($A179,'tabela 02'!$A$1:$AF$250,X$1,FALSE)</f>
        <v>2</v>
      </c>
      <c r="Y179" s="17">
        <f>VLOOKUP($A179,'tabela 02'!$A$1:$AF$250,Y$1,FALSE)</f>
        <v>6</v>
      </c>
      <c r="Z179" s="17">
        <f>VLOOKUP($A179,'tabela 02'!$A$1:$AF$250,Z$1,FALSE)</f>
        <v>6</v>
      </c>
      <c r="AA179" s="17">
        <f>VLOOKUP($A179,'tabela 02'!$A$1:$AF$250,AA$1,FALSE)</f>
        <v>3</v>
      </c>
      <c r="AB179" s="17">
        <f>VLOOKUP($A179,'tabela 02'!$A$1:$AF$250,AB$1,FALSE)</f>
        <v>15</v>
      </c>
      <c r="AC179" s="17">
        <f>VLOOKUP($A179,'tabela 02'!$A$1:$AF$250,AC$1,FALSE)</f>
        <v>15</v>
      </c>
      <c r="AD179" s="17">
        <f>VLOOKUP($A179,'tabela 02'!$A$1:$AF$250,AD$1,FALSE)</f>
        <v>60</v>
      </c>
      <c r="AE179" s="18">
        <f t="shared" si="4"/>
        <v>15499.8</v>
      </c>
      <c r="AF179" s="28" t="str">
        <f t="shared" si="5"/>
        <v>SIM</v>
      </c>
    </row>
    <row r="180" spans="1:32" ht="28.5" customHeight="1" x14ac:dyDescent="0.25">
      <c r="A180" s="12">
        <v>177</v>
      </c>
      <c r="B180" s="13">
        <f>VLOOKUP(A180,'tabela 02'!$A$1:$AF$250,2,FALSE)</f>
        <v>3506</v>
      </c>
      <c r="C180" s="14" t="str">
        <f>VLOOKUP(A180,'tabela 02'!$A$1:$AF$250,3,FALSE)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D180" s="15" t="str">
        <f>VLOOKUP(A180,'tabela 02'!$A$1:$AF$250,4,FALSE)</f>
        <v>UNIDADE</v>
      </c>
      <c r="E180" s="16">
        <f>VLOOKUP(A180,'tabela 02'!$A$1:$AF$250,5,FALSE)</f>
        <v>258.33</v>
      </c>
      <c r="F180" s="17">
        <f>VLOOKUP($A180,'tabela 02'!$A$1:$AF$250,F$1,FALSE)</f>
        <v>12</v>
      </c>
      <c r="G180" s="17">
        <f>VLOOKUP($A180,'tabela 02'!$A$1:$AF$250,G$1,FALSE)</f>
        <v>50</v>
      </c>
      <c r="H180" s="17">
        <f>VLOOKUP($A180,'tabela 02'!$A$1:$AF$250,H$1,FALSE)</f>
        <v>50</v>
      </c>
      <c r="I180" s="17">
        <f>VLOOKUP($A180,'tabela 02'!$A$1:$AF$250,I$1,FALSE)</f>
        <v>3</v>
      </c>
      <c r="J180" s="17">
        <f>VLOOKUP($A180,'tabela 02'!$A$1:$AF$250,J$1,FALSE)</f>
        <v>14</v>
      </c>
      <c r="K180" s="17">
        <f>VLOOKUP($A180,'tabela 02'!$A$1:$AF$250,K$1,FALSE)</f>
        <v>14</v>
      </c>
      <c r="L180" s="17">
        <f>VLOOKUP($A180,'tabela 02'!$A$1:$AF$250,L$1,FALSE)</f>
        <v>1</v>
      </c>
      <c r="M180" s="17">
        <f>VLOOKUP($A180,'tabela 02'!$A$1:$AF$250,M$1,FALSE)</f>
        <v>5</v>
      </c>
      <c r="N180" s="17">
        <f>VLOOKUP($A180,'tabela 02'!$A$1:$AF$250,N$1,FALSE)</f>
        <v>5</v>
      </c>
      <c r="O180" s="17">
        <f>VLOOKUP($A180,'tabela 02'!$A$1:$AF$250,O$1,FALSE)</f>
        <v>0</v>
      </c>
      <c r="P180" s="17">
        <f>VLOOKUP($A180,'tabela 02'!$A$1:$AF$250,P$1,FALSE)</f>
        <v>0</v>
      </c>
      <c r="Q180" s="17">
        <f>VLOOKUP($A180,'tabela 02'!$A$1:$AF$250,Q$1,FALSE)</f>
        <v>0</v>
      </c>
      <c r="R180" s="17">
        <f>VLOOKUP($A180,'tabela 02'!$A$1:$AF$250,R$1,FALSE)</f>
        <v>2</v>
      </c>
      <c r="S180" s="17">
        <f>VLOOKUP($A180,'tabela 02'!$A$1:$AF$250,S$1,FALSE)</f>
        <v>8</v>
      </c>
      <c r="T180" s="17">
        <f>VLOOKUP($A180,'tabela 02'!$A$1:$AF$250,T$1,FALSE)</f>
        <v>8</v>
      </c>
      <c r="U180" s="17">
        <f>VLOOKUP($A180,'tabela 02'!$A$1:$AF$250,U$1,FALSE)</f>
        <v>1</v>
      </c>
      <c r="V180" s="17">
        <f>VLOOKUP($A180,'tabela 02'!$A$1:$AF$250,V$1,FALSE)</f>
        <v>2</v>
      </c>
      <c r="W180" s="17">
        <f>VLOOKUP($A180,'tabela 02'!$A$1:$AF$250,W$1,FALSE)</f>
        <v>2</v>
      </c>
      <c r="X180" s="17">
        <f>VLOOKUP($A180,'tabela 02'!$A$1:$AF$250,X$1,FALSE)</f>
        <v>2</v>
      </c>
      <c r="Y180" s="17">
        <f>VLOOKUP($A180,'tabela 02'!$A$1:$AF$250,Y$1,FALSE)</f>
        <v>6</v>
      </c>
      <c r="Z180" s="17">
        <f>VLOOKUP($A180,'tabela 02'!$A$1:$AF$250,Z$1,FALSE)</f>
        <v>6</v>
      </c>
      <c r="AA180" s="17">
        <f>VLOOKUP($A180,'tabela 02'!$A$1:$AF$250,AA$1,FALSE)</f>
        <v>3</v>
      </c>
      <c r="AB180" s="17">
        <f>VLOOKUP($A180,'tabela 02'!$A$1:$AF$250,AB$1,FALSE)</f>
        <v>15</v>
      </c>
      <c r="AC180" s="17">
        <f>VLOOKUP($A180,'tabela 02'!$A$1:$AF$250,AC$1,FALSE)</f>
        <v>15</v>
      </c>
      <c r="AD180" s="17">
        <f>VLOOKUP($A180,'tabela 02'!$A$1:$AF$250,AD$1,FALSE)</f>
        <v>50</v>
      </c>
      <c r="AE180" s="18">
        <f t="shared" si="4"/>
        <v>12916.5</v>
      </c>
      <c r="AF180" s="28" t="str">
        <f t="shared" si="5"/>
        <v>SIM</v>
      </c>
    </row>
    <row r="181" spans="1:32" ht="28.5" customHeight="1" x14ac:dyDescent="0.25">
      <c r="A181" s="12">
        <v>178</v>
      </c>
      <c r="B181" s="13">
        <f>VLOOKUP(A181,'tabela 02'!$A$1:$AF$250,2,FALSE)</f>
        <v>3506</v>
      </c>
      <c r="C181" s="14" t="str">
        <f>VLOOKUP(A181,'tabela 02'!$A$1:$AF$250,3,FALSE)</f>
        <v>Serviço de manutenção PREVENTIVA DE BEBEDOURO HISTÓRICO  com 2 bicas, capacidade até de 100 litros: - Limpeza e higienização de reservatório e limpeza da unidade condensadora e do equipamentos; verificar cabos e conexões, aterramento para evitar choques elétricos; verificar e corrigir os vazamentos de água (torneira, bandeja de drenagem, dreno, mangueira,  verificar o funcionamento adequado do equipamento, verificar o bom funcionamento do ventilador da condesandora; . Todos os materiais e acessórios para o serviço, ferramentas utilizadas, EPI de segurança e proteção seguindo as normas regulametadoras da segurança do trabalho, limpeza da área e utilização de outros equipamentos a cargo da contratada. Garantia mínima de 90(noventa) dias.</v>
      </c>
      <c r="D181" s="15" t="str">
        <f>VLOOKUP(A181,'tabela 02'!$A$1:$AF$250,4,FALSE)</f>
        <v>UNIDADE</v>
      </c>
      <c r="E181" s="16">
        <f>VLOOKUP(A181,'tabela 02'!$A$1:$AF$250,5,FALSE)</f>
        <v>271.67</v>
      </c>
      <c r="F181" s="17">
        <f>VLOOKUP($A181,'tabela 02'!$A$1:$AF$250,F$1,FALSE)</f>
        <v>4</v>
      </c>
      <c r="G181" s="17">
        <f>VLOOKUP($A181,'tabela 02'!$A$1:$AF$250,G$1,FALSE)</f>
        <v>14</v>
      </c>
      <c r="H181" s="17">
        <f>VLOOKUP($A181,'tabela 02'!$A$1:$AF$250,H$1,FALSE)</f>
        <v>14</v>
      </c>
      <c r="I181" s="17">
        <f>VLOOKUP($A181,'tabela 02'!$A$1:$AF$250,I$1,FALSE)</f>
        <v>0</v>
      </c>
      <c r="J181" s="17">
        <f>VLOOKUP($A181,'tabela 02'!$A$1:$AF$250,J$1,FALSE)</f>
        <v>0</v>
      </c>
      <c r="K181" s="17">
        <f>VLOOKUP($A181,'tabela 02'!$A$1:$AF$250,K$1,FALSE)</f>
        <v>0</v>
      </c>
      <c r="L181" s="17">
        <f>VLOOKUP($A181,'tabela 02'!$A$1:$AF$250,L$1,FALSE)</f>
        <v>0</v>
      </c>
      <c r="M181" s="17">
        <f>VLOOKUP($A181,'tabela 02'!$A$1:$AF$250,M$1,FALSE)</f>
        <v>0</v>
      </c>
      <c r="N181" s="17">
        <f>VLOOKUP($A181,'tabela 02'!$A$1:$AF$250,N$1,FALSE)</f>
        <v>0</v>
      </c>
      <c r="O181" s="17">
        <f>VLOOKUP($A181,'tabela 02'!$A$1:$AF$250,O$1,FALSE)</f>
        <v>0</v>
      </c>
      <c r="P181" s="17">
        <f>VLOOKUP($A181,'tabela 02'!$A$1:$AF$250,P$1,FALSE)</f>
        <v>0</v>
      </c>
      <c r="Q181" s="17">
        <f>VLOOKUP($A181,'tabela 02'!$A$1:$AF$250,Q$1,FALSE)</f>
        <v>0</v>
      </c>
      <c r="R181" s="17">
        <f>VLOOKUP($A181,'tabela 02'!$A$1:$AF$250,R$1,FALSE)</f>
        <v>2</v>
      </c>
      <c r="S181" s="17">
        <f>VLOOKUP($A181,'tabela 02'!$A$1:$AF$250,S$1,FALSE)</f>
        <v>8</v>
      </c>
      <c r="T181" s="17">
        <f>VLOOKUP($A181,'tabela 02'!$A$1:$AF$250,T$1,FALSE)</f>
        <v>8</v>
      </c>
      <c r="U181" s="17">
        <f>VLOOKUP($A181,'tabela 02'!$A$1:$AF$250,U$1,FALSE)</f>
        <v>0</v>
      </c>
      <c r="V181" s="17">
        <f>VLOOKUP($A181,'tabela 02'!$A$1:$AF$250,V$1,FALSE)</f>
        <v>0</v>
      </c>
      <c r="W181" s="17">
        <f>VLOOKUP($A181,'tabela 02'!$A$1:$AF$250,W$1,FALSE)</f>
        <v>0</v>
      </c>
      <c r="X181" s="17">
        <f>VLOOKUP($A181,'tabela 02'!$A$1:$AF$250,X$1,FALSE)</f>
        <v>0</v>
      </c>
      <c r="Y181" s="17">
        <f>VLOOKUP($A181,'tabela 02'!$A$1:$AF$250,Y$1,FALSE)</f>
        <v>0</v>
      </c>
      <c r="Z181" s="17">
        <f>VLOOKUP($A181,'tabela 02'!$A$1:$AF$250,Z$1,FALSE)</f>
        <v>0</v>
      </c>
      <c r="AA181" s="17">
        <f>VLOOKUP($A181,'tabela 02'!$A$1:$AF$250,AA$1,FALSE)</f>
        <v>2</v>
      </c>
      <c r="AB181" s="17">
        <f>VLOOKUP($A181,'tabela 02'!$A$1:$AF$250,AB$1,FALSE)</f>
        <v>6</v>
      </c>
      <c r="AC181" s="17">
        <f>VLOOKUP($A181,'tabela 02'!$A$1:$AF$250,AC$1,FALSE)</f>
        <v>6</v>
      </c>
      <c r="AD181" s="17">
        <f>VLOOKUP($A181,'tabela 02'!$A$1:$AF$250,AD$1,FALSE)</f>
        <v>14</v>
      </c>
      <c r="AE181" s="18">
        <f t="shared" si="4"/>
        <v>3803.38</v>
      </c>
      <c r="AF181" s="28" t="str">
        <f t="shared" si="5"/>
        <v>SIM</v>
      </c>
    </row>
    <row r="182" spans="1:32" ht="28.5" customHeight="1" x14ac:dyDescent="0.25">
      <c r="A182" s="12">
        <v>179</v>
      </c>
      <c r="B182" s="13">
        <f>VLOOKUP(A182,'tabela 02'!$A$1:$AF$250,2,FALSE)</f>
        <v>3506</v>
      </c>
      <c r="C182" s="14" t="str">
        <f>VLOOKUP(A182,'tabela 02'!$A$1:$AF$250,3,FALSE)</f>
        <v>Serviço de manutenção PREVENTIVA DE BEBEDOURO HISTÓRICO  com 2 bicas, capacidade até de 100 litros: - Instalação de um           Purificador (filtro propriamente dito) de água para consumo humano, com fornecimento de material e aplicação de peças. Ideal para bebedouros com alto consumo. Com dois estágios de filtragem, indicado para tratamento de água com eficiência na retirada de contaminantes físicos, químicos e biológicos. Carcaça branca fabricada em polipropileno de 9.3/4” com conexões de 1/2". Com suporte em aço pintado na cor branca. O primeiro estágio composto por: Um elemento filtrante 9.3/4”” em polipropileno, fabricado com material atóxico aquecido e estruturado em pequenos filamentos padrão extrusão “MeltBlown”. Acabamento liso. Faixa de filtragem nominal: 10 micras de Classe III; - Diâmetro externo de 2,5”. (Este estágio é responsável por retirar contaminantes tais como o barro, limo e todos os seguimentos sólidos presentes na água). O segundo estágio composto por: Um      elemento filtrante 9.3/4” carbono 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D182" s="15" t="str">
        <f>VLOOKUP(A182,'tabela 02'!$A$1:$AF$250,4,FALSE)</f>
        <v>UNIDADE</v>
      </c>
      <c r="E182" s="16">
        <f>VLOOKUP(A182,'tabela 02'!$A$1:$AF$250,5,FALSE)</f>
        <v>326.67</v>
      </c>
      <c r="F182" s="17">
        <f>VLOOKUP($A182,'tabela 02'!$A$1:$AF$250,F$1,FALSE)</f>
        <v>4</v>
      </c>
      <c r="G182" s="17">
        <f>VLOOKUP($A182,'tabela 02'!$A$1:$AF$250,G$1,FALSE)</f>
        <v>15</v>
      </c>
      <c r="H182" s="17">
        <f>VLOOKUP($A182,'tabela 02'!$A$1:$AF$250,H$1,FALSE)</f>
        <v>15</v>
      </c>
      <c r="I182" s="17">
        <f>VLOOKUP($A182,'tabela 02'!$A$1:$AF$250,I$1,FALSE)</f>
        <v>0</v>
      </c>
      <c r="J182" s="17">
        <f>VLOOKUP($A182,'tabela 02'!$A$1:$AF$250,J$1,FALSE)</f>
        <v>0</v>
      </c>
      <c r="K182" s="17">
        <f>VLOOKUP($A182,'tabela 02'!$A$1:$AF$250,K$1,FALSE)</f>
        <v>0</v>
      </c>
      <c r="L182" s="17">
        <f>VLOOKUP($A182,'tabela 02'!$A$1:$AF$250,L$1,FALSE)</f>
        <v>0</v>
      </c>
      <c r="M182" s="17">
        <f>VLOOKUP($A182,'tabela 02'!$A$1:$AF$250,M$1,FALSE)</f>
        <v>0</v>
      </c>
      <c r="N182" s="17">
        <f>VLOOKUP($A182,'tabela 02'!$A$1:$AF$250,N$1,FALSE)</f>
        <v>0</v>
      </c>
      <c r="O182" s="17">
        <f>VLOOKUP($A182,'tabela 02'!$A$1:$AF$250,O$1,FALSE)</f>
        <v>0</v>
      </c>
      <c r="P182" s="17">
        <f>VLOOKUP($A182,'tabela 02'!$A$1:$AF$250,P$1,FALSE)</f>
        <v>0</v>
      </c>
      <c r="Q182" s="17">
        <f>VLOOKUP($A182,'tabela 02'!$A$1:$AF$250,Q$1,FALSE)</f>
        <v>0</v>
      </c>
      <c r="R182" s="17">
        <f>VLOOKUP($A182,'tabela 02'!$A$1:$AF$250,R$1,FALSE)</f>
        <v>1</v>
      </c>
      <c r="S182" s="17">
        <f>VLOOKUP($A182,'tabela 02'!$A$1:$AF$250,S$1,FALSE)</f>
        <v>3</v>
      </c>
      <c r="T182" s="17">
        <f>VLOOKUP($A182,'tabela 02'!$A$1:$AF$250,T$1,FALSE)</f>
        <v>3</v>
      </c>
      <c r="U182" s="17">
        <f>VLOOKUP($A182,'tabela 02'!$A$1:$AF$250,U$1,FALSE)</f>
        <v>0</v>
      </c>
      <c r="V182" s="17">
        <f>VLOOKUP($A182,'tabela 02'!$A$1:$AF$250,V$1,FALSE)</f>
        <v>0</v>
      </c>
      <c r="W182" s="17">
        <f>VLOOKUP($A182,'tabela 02'!$A$1:$AF$250,W$1,FALSE)</f>
        <v>0</v>
      </c>
      <c r="X182" s="17">
        <f>VLOOKUP($A182,'tabela 02'!$A$1:$AF$250,X$1,FALSE)</f>
        <v>0</v>
      </c>
      <c r="Y182" s="17">
        <f>VLOOKUP($A182,'tabela 02'!$A$1:$AF$250,Y$1,FALSE)</f>
        <v>0</v>
      </c>
      <c r="Z182" s="17">
        <f>VLOOKUP($A182,'tabela 02'!$A$1:$AF$250,Z$1,FALSE)</f>
        <v>0</v>
      </c>
      <c r="AA182" s="17">
        <f>VLOOKUP($A182,'tabela 02'!$A$1:$AF$250,AA$1,FALSE)</f>
        <v>3</v>
      </c>
      <c r="AB182" s="17">
        <f>VLOOKUP($A182,'tabela 02'!$A$1:$AF$250,AB$1,FALSE)</f>
        <v>12</v>
      </c>
      <c r="AC182" s="17">
        <f>VLOOKUP($A182,'tabela 02'!$A$1:$AF$250,AC$1,FALSE)</f>
        <v>12</v>
      </c>
      <c r="AD182" s="17">
        <f>VLOOKUP($A182,'tabela 02'!$A$1:$AF$250,AD$1,FALSE)</f>
        <v>15</v>
      </c>
      <c r="AE182" s="18">
        <f t="shared" si="4"/>
        <v>4900.05</v>
      </c>
      <c r="AF182" s="28" t="str">
        <f t="shared" si="5"/>
        <v>SIM</v>
      </c>
    </row>
    <row r="183" spans="1:32" ht="28.5" customHeight="1" x14ac:dyDescent="0.25">
      <c r="A183" s="12">
        <v>180</v>
      </c>
      <c r="B183" s="13">
        <f>VLOOKUP(A183,'tabela 02'!$A$1:$AF$250,2,FALSE)</f>
        <v>3506</v>
      </c>
      <c r="C183" s="14" t="str">
        <f>VLOOKUP(A183,'tabela 02'!$A$1:$AF$250,3,FALSE)</f>
        <v>Serviço de manutenção PREVENTIVA DE BEBEDOURO HISTÓRICO  com 2 bicas, capacidade até de 100 litros: - Substituição de elementos filtrantes do purificador (Refil do filtro), com fornecimento de material e aplicação de peças, de duplo estagio tipo: Um elemento filtrante 9.3/4” em polipropileno, fabricado com     material atóxico aquecido e estruturado em pequenos filamentos       padrão extrusão “MeltBlown”. Acabamento liso. Faixa de filtragem nominal: 10 micras de Classe III; Diâmetro externo de 2,5”. (Este estágio é responsável por retirar contaminantes tais como o barro, limo e todos os seguimentos sólidos presentes na água). O segundo estágio composto por: Um elemento filtrante 9.3/4” carbonBlock, fabricado com uma mistura de pó de carvão ativado, impregnado com prata coloidal. Revestido com uma tela de poliéster agulhada. Eficiência em 5 micras. Vazão de Decloração 200 L/hora. Diâmetro externo de 2,5”; Redução de cloro CLASSE I. (Este estágio é responsável por retirar contaminantes químicos como o cloro que deixa o sabor não agradável. Também é responsável por inibir a proliferação de vírus e bactérias e por eliminá-las no seu interior). Todos os materiais e acessórios para instalação, ferramentas utilizadas, EPI, limpeza e outros equipamentos a cargo da contratada. Garantia mínima de 06 (seis) meses.</v>
      </c>
      <c r="D183" s="15" t="str">
        <f>VLOOKUP(A183,'tabela 02'!$A$1:$AF$250,4,FALSE)</f>
        <v>UNIDADE</v>
      </c>
      <c r="E183" s="16">
        <f>VLOOKUP(A183,'tabela 02'!$A$1:$AF$250,5,FALSE)</f>
        <v>393.33</v>
      </c>
      <c r="F183" s="17">
        <f>VLOOKUP($A183,'tabela 02'!$A$1:$AF$250,F$1,FALSE)</f>
        <v>4</v>
      </c>
      <c r="G183" s="17">
        <f>VLOOKUP($A183,'tabela 02'!$A$1:$AF$250,G$1,FALSE)</f>
        <v>15</v>
      </c>
      <c r="H183" s="17">
        <f>VLOOKUP($A183,'tabela 02'!$A$1:$AF$250,H$1,FALSE)</f>
        <v>15</v>
      </c>
      <c r="I183" s="17">
        <f>VLOOKUP($A183,'tabela 02'!$A$1:$AF$250,I$1,FALSE)</f>
        <v>0</v>
      </c>
      <c r="J183" s="17">
        <f>VLOOKUP($A183,'tabela 02'!$A$1:$AF$250,J$1,FALSE)</f>
        <v>0</v>
      </c>
      <c r="K183" s="17">
        <f>VLOOKUP($A183,'tabela 02'!$A$1:$AF$250,K$1,FALSE)</f>
        <v>0</v>
      </c>
      <c r="L183" s="17">
        <f>VLOOKUP($A183,'tabela 02'!$A$1:$AF$250,L$1,FALSE)</f>
        <v>0</v>
      </c>
      <c r="M183" s="17">
        <f>VLOOKUP($A183,'tabela 02'!$A$1:$AF$250,M$1,FALSE)</f>
        <v>0</v>
      </c>
      <c r="N183" s="17">
        <f>VLOOKUP($A183,'tabela 02'!$A$1:$AF$250,N$1,FALSE)</f>
        <v>0</v>
      </c>
      <c r="O183" s="17">
        <f>VLOOKUP($A183,'tabela 02'!$A$1:$AF$250,O$1,FALSE)</f>
        <v>0</v>
      </c>
      <c r="P183" s="17">
        <f>VLOOKUP($A183,'tabela 02'!$A$1:$AF$250,P$1,FALSE)</f>
        <v>0</v>
      </c>
      <c r="Q183" s="17">
        <f>VLOOKUP($A183,'tabela 02'!$A$1:$AF$250,Q$1,FALSE)</f>
        <v>0</v>
      </c>
      <c r="R183" s="17">
        <f>VLOOKUP($A183,'tabela 02'!$A$1:$AF$250,R$1,FALSE)</f>
        <v>1</v>
      </c>
      <c r="S183" s="17">
        <f>VLOOKUP($A183,'tabela 02'!$A$1:$AF$250,S$1,FALSE)</f>
        <v>3</v>
      </c>
      <c r="T183" s="17">
        <f>VLOOKUP($A183,'tabela 02'!$A$1:$AF$250,T$1,FALSE)</f>
        <v>3</v>
      </c>
      <c r="U183" s="17">
        <f>VLOOKUP($A183,'tabela 02'!$A$1:$AF$250,U$1,FALSE)</f>
        <v>0</v>
      </c>
      <c r="V183" s="17">
        <f>VLOOKUP($A183,'tabela 02'!$A$1:$AF$250,V$1,FALSE)</f>
        <v>0</v>
      </c>
      <c r="W183" s="17">
        <f>VLOOKUP($A183,'tabela 02'!$A$1:$AF$250,W$1,FALSE)</f>
        <v>0</v>
      </c>
      <c r="X183" s="17">
        <f>VLOOKUP($A183,'tabela 02'!$A$1:$AF$250,X$1,FALSE)</f>
        <v>0</v>
      </c>
      <c r="Y183" s="17">
        <f>VLOOKUP($A183,'tabela 02'!$A$1:$AF$250,Y$1,FALSE)</f>
        <v>0</v>
      </c>
      <c r="Z183" s="17">
        <f>VLOOKUP($A183,'tabela 02'!$A$1:$AF$250,Z$1,FALSE)</f>
        <v>0</v>
      </c>
      <c r="AA183" s="17">
        <f>VLOOKUP($A183,'tabela 02'!$A$1:$AF$250,AA$1,FALSE)</f>
        <v>3</v>
      </c>
      <c r="AB183" s="17">
        <f>VLOOKUP($A183,'tabela 02'!$A$1:$AF$250,AB$1,FALSE)</f>
        <v>12</v>
      </c>
      <c r="AC183" s="17">
        <f>VLOOKUP($A183,'tabela 02'!$A$1:$AF$250,AC$1,FALSE)</f>
        <v>12</v>
      </c>
      <c r="AD183" s="17">
        <f>VLOOKUP($A183,'tabela 02'!$A$1:$AF$250,AD$1,FALSE)</f>
        <v>15</v>
      </c>
      <c r="AE183" s="18">
        <f t="shared" si="4"/>
        <v>5899.95</v>
      </c>
      <c r="AF183" s="28" t="str">
        <f t="shared" si="5"/>
        <v>SIM</v>
      </c>
    </row>
    <row r="184" spans="1:32" ht="28.5" customHeight="1" x14ac:dyDescent="0.25">
      <c r="A184" s="12">
        <v>181</v>
      </c>
      <c r="B184" s="13">
        <f>VLOOKUP(A184,'tabela 02'!$A$1:$AF$250,2,FALSE)</f>
        <v>3506</v>
      </c>
      <c r="C184" s="14" t="str">
        <f>VLOOKUP(A184,'tabela 02'!$A$1:$AF$250,3,FALSE)</f>
        <v>Serviço de manutenção CORRETIVA DE BEBEDOURO HISTÓRICO  com 2 bicas, capacidade até de 100 litros: - Reparo ou correção de vazamentos, com fornecimento de material e aplicação de peças, limpeza de sistema, correções de vazamentos com nitrogênio, soldas, teste de vazamentos, realização de vácuo do sistema com utilização de bomba de vácuo, , troca de filtro com sílica(filtro secador), assim como o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D184" s="15" t="str">
        <f>VLOOKUP(A184,'tabela 02'!$A$1:$AF$250,4,FALSE)</f>
        <v>UNIDADE</v>
      </c>
      <c r="E184" s="16">
        <f>VLOOKUP(A184,'tabela 02'!$A$1:$AF$250,5,FALSE)</f>
        <v>431.67</v>
      </c>
      <c r="F184" s="17">
        <f>VLOOKUP($A184,'tabela 02'!$A$1:$AF$250,F$1,FALSE)</f>
        <v>3</v>
      </c>
      <c r="G184" s="17">
        <f>VLOOKUP($A184,'tabela 02'!$A$1:$AF$250,G$1,FALSE)</f>
        <v>9</v>
      </c>
      <c r="H184" s="17">
        <f>VLOOKUP($A184,'tabela 02'!$A$1:$AF$250,H$1,FALSE)</f>
        <v>9</v>
      </c>
      <c r="I184" s="17">
        <f>VLOOKUP($A184,'tabela 02'!$A$1:$AF$250,I$1,FALSE)</f>
        <v>0</v>
      </c>
      <c r="J184" s="17">
        <f>VLOOKUP($A184,'tabela 02'!$A$1:$AF$250,J$1,FALSE)</f>
        <v>0</v>
      </c>
      <c r="K184" s="17">
        <f>VLOOKUP($A184,'tabela 02'!$A$1:$AF$250,K$1,FALSE)</f>
        <v>0</v>
      </c>
      <c r="L184" s="17">
        <f>VLOOKUP($A184,'tabela 02'!$A$1:$AF$250,L$1,FALSE)</f>
        <v>0</v>
      </c>
      <c r="M184" s="17">
        <f>VLOOKUP($A184,'tabela 02'!$A$1:$AF$250,M$1,FALSE)</f>
        <v>0</v>
      </c>
      <c r="N184" s="17">
        <f>VLOOKUP($A184,'tabela 02'!$A$1:$AF$250,N$1,FALSE)</f>
        <v>0</v>
      </c>
      <c r="O184" s="17">
        <f>VLOOKUP($A184,'tabela 02'!$A$1:$AF$250,O$1,FALSE)</f>
        <v>0</v>
      </c>
      <c r="P184" s="17">
        <f>VLOOKUP($A184,'tabela 02'!$A$1:$AF$250,P$1,FALSE)</f>
        <v>0</v>
      </c>
      <c r="Q184" s="17">
        <f>VLOOKUP($A184,'tabela 02'!$A$1:$AF$250,Q$1,FALSE)</f>
        <v>0</v>
      </c>
      <c r="R184" s="17">
        <f>VLOOKUP($A184,'tabela 02'!$A$1:$AF$250,R$1,FALSE)</f>
        <v>1</v>
      </c>
      <c r="S184" s="17">
        <f>VLOOKUP($A184,'tabela 02'!$A$1:$AF$250,S$1,FALSE)</f>
        <v>3</v>
      </c>
      <c r="T184" s="17">
        <f>VLOOKUP($A184,'tabela 02'!$A$1:$AF$250,T$1,FALSE)</f>
        <v>3</v>
      </c>
      <c r="U184" s="17">
        <f>VLOOKUP($A184,'tabela 02'!$A$1:$AF$250,U$1,FALSE)</f>
        <v>0</v>
      </c>
      <c r="V184" s="17">
        <f>VLOOKUP($A184,'tabela 02'!$A$1:$AF$250,V$1,FALSE)</f>
        <v>0</v>
      </c>
      <c r="W184" s="17">
        <f>VLOOKUP($A184,'tabela 02'!$A$1:$AF$250,W$1,FALSE)</f>
        <v>0</v>
      </c>
      <c r="X184" s="17">
        <f>VLOOKUP($A184,'tabela 02'!$A$1:$AF$250,X$1,FALSE)</f>
        <v>0</v>
      </c>
      <c r="Y184" s="17">
        <f>VLOOKUP($A184,'tabela 02'!$A$1:$AF$250,Y$1,FALSE)</f>
        <v>0</v>
      </c>
      <c r="Z184" s="17">
        <f>VLOOKUP($A184,'tabela 02'!$A$1:$AF$250,Z$1,FALSE)</f>
        <v>0</v>
      </c>
      <c r="AA184" s="17">
        <f>VLOOKUP($A184,'tabela 02'!$A$1:$AF$250,AA$1,FALSE)</f>
        <v>2</v>
      </c>
      <c r="AB184" s="17">
        <f>VLOOKUP($A184,'tabela 02'!$A$1:$AF$250,AB$1,FALSE)</f>
        <v>6</v>
      </c>
      <c r="AC184" s="17">
        <f>VLOOKUP($A184,'tabela 02'!$A$1:$AF$250,AC$1,FALSE)</f>
        <v>6</v>
      </c>
      <c r="AD184" s="17">
        <f>VLOOKUP($A184,'tabela 02'!$A$1:$AF$250,AD$1,FALSE)</f>
        <v>9</v>
      </c>
      <c r="AE184" s="18">
        <f t="shared" si="4"/>
        <v>3885.03</v>
      </c>
      <c r="AF184" s="28" t="str">
        <f t="shared" si="5"/>
        <v>SIM</v>
      </c>
    </row>
    <row r="185" spans="1:32" ht="28.5" customHeight="1" x14ac:dyDescent="0.25">
      <c r="A185" s="12">
        <v>182</v>
      </c>
      <c r="B185" s="13">
        <f>VLOOKUP(A185,'tabela 02'!$A$1:$AF$250,2,FALSE)</f>
        <v>3506</v>
      </c>
      <c r="C185" s="14" t="str">
        <f>VLOOKUP(A185,'tabela 02'!$A$1:$AF$250,3,FALSE)</f>
        <v>Serviço de manutenção CORRETIVA DE BEBEDOURO HISTÓRICO  com 2 bicas, capacidade até de 100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85" s="15" t="str">
        <f>VLOOKUP(A185,'tabela 02'!$A$1:$AF$250,4,FALSE)</f>
        <v>UNIDADE</v>
      </c>
      <c r="E185" s="16">
        <f>VLOOKUP(A185,'tabela 02'!$A$1:$AF$250,5,FALSE)</f>
        <v>478.33</v>
      </c>
      <c r="F185" s="17">
        <f>VLOOKUP($A185,'tabela 02'!$A$1:$AF$250,F$1,FALSE)</f>
        <v>3</v>
      </c>
      <c r="G185" s="17">
        <f>VLOOKUP($A185,'tabela 02'!$A$1:$AF$250,G$1,FALSE)</f>
        <v>9</v>
      </c>
      <c r="H185" s="17">
        <f>VLOOKUP($A185,'tabela 02'!$A$1:$AF$250,H$1,FALSE)</f>
        <v>9</v>
      </c>
      <c r="I185" s="17">
        <f>VLOOKUP($A185,'tabela 02'!$A$1:$AF$250,I$1,FALSE)</f>
        <v>0</v>
      </c>
      <c r="J185" s="17">
        <f>VLOOKUP($A185,'tabela 02'!$A$1:$AF$250,J$1,FALSE)</f>
        <v>0</v>
      </c>
      <c r="K185" s="17">
        <f>VLOOKUP($A185,'tabela 02'!$A$1:$AF$250,K$1,FALSE)</f>
        <v>0</v>
      </c>
      <c r="L185" s="17">
        <f>VLOOKUP($A185,'tabela 02'!$A$1:$AF$250,L$1,FALSE)</f>
        <v>0</v>
      </c>
      <c r="M185" s="17">
        <f>VLOOKUP($A185,'tabela 02'!$A$1:$AF$250,M$1,FALSE)</f>
        <v>0</v>
      </c>
      <c r="N185" s="17">
        <f>VLOOKUP($A185,'tabela 02'!$A$1:$AF$250,N$1,FALSE)</f>
        <v>0</v>
      </c>
      <c r="O185" s="17">
        <f>VLOOKUP($A185,'tabela 02'!$A$1:$AF$250,O$1,FALSE)</f>
        <v>0</v>
      </c>
      <c r="P185" s="17">
        <f>VLOOKUP($A185,'tabela 02'!$A$1:$AF$250,P$1,FALSE)</f>
        <v>0</v>
      </c>
      <c r="Q185" s="17">
        <f>VLOOKUP($A185,'tabela 02'!$A$1:$AF$250,Q$1,FALSE)</f>
        <v>0</v>
      </c>
      <c r="R185" s="17">
        <f>VLOOKUP($A185,'tabela 02'!$A$1:$AF$250,R$1,FALSE)</f>
        <v>1</v>
      </c>
      <c r="S185" s="17">
        <f>VLOOKUP($A185,'tabela 02'!$A$1:$AF$250,S$1,FALSE)</f>
        <v>3</v>
      </c>
      <c r="T185" s="17">
        <f>VLOOKUP($A185,'tabela 02'!$A$1:$AF$250,T$1,FALSE)</f>
        <v>3</v>
      </c>
      <c r="U185" s="17">
        <f>VLOOKUP($A185,'tabela 02'!$A$1:$AF$250,U$1,FALSE)</f>
        <v>0</v>
      </c>
      <c r="V185" s="17">
        <f>VLOOKUP($A185,'tabela 02'!$A$1:$AF$250,V$1,FALSE)</f>
        <v>0</v>
      </c>
      <c r="W185" s="17">
        <f>VLOOKUP($A185,'tabela 02'!$A$1:$AF$250,W$1,FALSE)</f>
        <v>0</v>
      </c>
      <c r="X185" s="17">
        <f>VLOOKUP($A185,'tabela 02'!$A$1:$AF$250,X$1,FALSE)</f>
        <v>0</v>
      </c>
      <c r="Y185" s="17">
        <f>VLOOKUP($A185,'tabela 02'!$A$1:$AF$250,Y$1,FALSE)</f>
        <v>0</v>
      </c>
      <c r="Z185" s="17">
        <f>VLOOKUP($A185,'tabela 02'!$A$1:$AF$250,Z$1,FALSE)</f>
        <v>0</v>
      </c>
      <c r="AA185" s="17">
        <f>VLOOKUP($A185,'tabela 02'!$A$1:$AF$250,AA$1,FALSE)</f>
        <v>2</v>
      </c>
      <c r="AB185" s="17">
        <f>VLOOKUP($A185,'tabela 02'!$A$1:$AF$250,AB$1,FALSE)</f>
        <v>6</v>
      </c>
      <c r="AC185" s="17">
        <f>VLOOKUP($A185,'tabela 02'!$A$1:$AF$250,AC$1,FALSE)</f>
        <v>6</v>
      </c>
      <c r="AD185" s="17">
        <f>VLOOKUP($A185,'tabela 02'!$A$1:$AF$250,AD$1,FALSE)</f>
        <v>9</v>
      </c>
      <c r="AE185" s="18">
        <f t="shared" si="4"/>
        <v>4304.97</v>
      </c>
      <c r="AF185" s="28" t="str">
        <f t="shared" si="5"/>
        <v>SIM</v>
      </c>
    </row>
    <row r="186" spans="1:32" ht="28.5" customHeight="1" x14ac:dyDescent="0.25">
      <c r="A186" s="12">
        <v>183</v>
      </c>
      <c r="B186" s="13">
        <f>VLOOKUP(A186,'tabela 02'!$A$1:$AF$250,2,FALSE)</f>
        <v>3506</v>
      </c>
      <c r="C186" s="14" t="str">
        <f>VLOOKUP(A186,'tabela 02'!$A$1:$AF$250,3,FALSE)</f>
        <v>Serviço de manutenção CORRETIVA DE BEBEDOURO HISTÓRICO  com 2 bicas, capacidade até de 100 litros: - Substituição de termostato tipo 42600 com fornecimento de material e aplicação de peças, testes e regulagem do equipamento. Todos os materiais, acessórios para instalação, mão de obra, ferramentas utilizadas, EPI, limpeza e outros equipamentos a cargo da contratada. Garantia mínima de 06 (seis) meses.</v>
      </c>
      <c r="D186" s="15" t="str">
        <f>VLOOKUP(A186,'tabela 02'!$A$1:$AF$250,4,FALSE)</f>
        <v>UNIDADE</v>
      </c>
      <c r="E186" s="16">
        <f>VLOOKUP(A186,'tabela 02'!$A$1:$AF$250,5,FALSE)</f>
        <v>478.33</v>
      </c>
      <c r="F186" s="17">
        <f>VLOOKUP($A186,'tabela 02'!$A$1:$AF$250,F$1,FALSE)</f>
        <v>3</v>
      </c>
      <c r="G186" s="17">
        <f>VLOOKUP($A186,'tabela 02'!$A$1:$AF$250,G$1,FALSE)</f>
        <v>9</v>
      </c>
      <c r="H186" s="17">
        <f>VLOOKUP($A186,'tabela 02'!$A$1:$AF$250,H$1,FALSE)</f>
        <v>9</v>
      </c>
      <c r="I186" s="17">
        <f>VLOOKUP($A186,'tabela 02'!$A$1:$AF$250,I$1,FALSE)</f>
        <v>0</v>
      </c>
      <c r="J186" s="17">
        <f>VLOOKUP($A186,'tabela 02'!$A$1:$AF$250,J$1,FALSE)</f>
        <v>0</v>
      </c>
      <c r="K186" s="17">
        <f>VLOOKUP($A186,'tabela 02'!$A$1:$AF$250,K$1,FALSE)</f>
        <v>0</v>
      </c>
      <c r="L186" s="17">
        <f>VLOOKUP($A186,'tabela 02'!$A$1:$AF$250,L$1,FALSE)</f>
        <v>0</v>
      </c>
      <c r="M186" s="17">
        <f>VLOOKUP($A186,'tabela 02'!$A$1:$AF$250,M$1,FALSE)</f>
        <v>0</v>
      </c>
      <c r="N186" s="17">
        <f>VLOOKUP($A186,'tabela 02'!$A$1:$AF$250,N$1,FALSE)</f>
        <v>0</v>
      </c>
      <c r="O186" s="17">
        <f>VLOOKUP($A186,'tabela 02'!$A$1:$AF$250,O$1,FALSE)</f>
        <v>0</v>
      </c>
      <c r="P186" s="17">
        <f>VLOOKUP($A186,'tabela 02'!$A$1:$AF$250,P$1,FALSE)</f>
        <v>0</v>
      </c>
      <c r="Q186" s="17">
        <f>VLOOKUP($A186,'tabela 02'!$A$1:$AF$250,Q$1,FALSE)</f>
        <v>0</v>
      </c>
      <c r="R186" s="17">
        <f>VLOOKUP($A186,'tabela 02'!$A$1:$AF$250,R$1,FALSE)</f>
        <v>1</v>
      </c>
      <c r="S186" s="17">
        <f>VLOOKUP($A186,'tabela 02'!$A$1:$AF$250,S$1,FALSE)</f>
        <v>3</v>
      </c>
      <c r="T186" s="17">
        <f>VLOOKUP($A186,'tabela 02'!$A$1:$AF$250,T$1,FALSE)</f>
        <v>3</v>
      </c>
      <c r="U186" s="17">
        <f>VLOOKUP($A186,'tabela 02'!$A$1:$AF$250,U$1,FALSE)</f>
        <v>0</v>
      </c>
      <c r="V186" s="17">
        <f>VLOOKUP($A186,'tabela 02'!$A$1:$AF$250,V$1,FALSE)</f>
        <v>0</v>
      </c>
      <c r="W186" s="17">
        <f>VLOOKUP($A186,'tabela 02'!$A$1:$AF$250,W$1,FALSE)</f>
        <v>0</v>
      </c>
      <c r="X186" s="17">
        <f>VLOOKUP($A186,'tabela 02'!$A$1:$AF$250,X$1,FALSE)</f>
        <v>0</v>
      </c>
      <c r="Y186" s="17">
        <f>VLOOKUP($A186,'tabela 02'!$A$1:$AF$250,Y$1,FALSE)</f>
        <v>0</v>
      </c>
      <c r="Z186" s="17">
        <f>VLOOKUP($A186,'tabela 02'!$A$1:$AF$250,Z$1,FALSE)</f>
        <v>0</v>
      </c>
      <c r="AA186" s="17">
        <f>VLOOKUP($A186,'tabela 02'!$A$1:$AF$250,AA$1,FALSE)</f>
        <v>2</v>
      </c>
      <c r="AB186" s="17">
        <f>VLOOKUP($A186,'tabela 02'!$A$1:$AF$250,AB$1,FALSE)</f>
        <v>6</v>
      </c>
      <c r="AC186" s="17">
        <f>VLOOKUP($A186,'tabela 02'!$A$1:$AF$250,AC$1,FALSE)</f>
        <v>6</v>
      </c>
      <c r="AD186" s="17">
        <f>VLOOKUP($A186,'tabela 02'!$A$1:$AF$250,AD$1,FALSE)</f>
        <v>9</v>
      </c>
      <c r="AE186" s="18">
        <f t="shared" si="4"/>
        <v>4304.97</v>
      </c>
      <c r="AF186" s="28" t="str">
        <f t="shared" si="5"/>
        <v>SIM</v>
      </c>
    </row>
    <row r="187" spans="1:32" ht="28.5" customHeight="1" x14ac:dyDescent="0.25">
      <c r="A187" s="12">
        <v>184</v>
      </c>
      <c r="B187" s="13">
        <f>VLOOKUP(A187,'tabela 02'!$A$1:$AF$250,2,FALSE)</f>
        <v>3506</v>
      </c>
      <c r="C187" s="14" t="str">
        <f>VLOOKUP(A187,'tabela 02'!$A$1:$AF$250,3,FALSE)</f>
        <v>Serviço de manutenção CORRETIVA DE BEBEDOURO HISTÓRICO  com 2 bicas, capacidade até de 100 litros: - Substituição de bicas para bebedouro tipo jato, com tubo flexível de cobre até 5 metros para passagem de água fria, com fornecimento de material e aplicação de peças, testes e regulagens do equipamento. Todos os materiais, acessórios para instalação, mão de obra, ferramentas utilizadas, EPI, limpeza e outros equipamentos a cargo da contratada. Garantia mínima de 06 (seis) meses.</v>
      </c>
      <c r="D187" s="15" t="str">
        <f>VLOOKUP(A187,'tabela 02'!$A$1:$AF$250,4,FALSE)</f>
        <v>UNIDADE</v>
      </c>
      <c r="E187" s="16">
        <f>VLOOKUP(A187,'tabela 02'!$A$1:$AF$250,5,FALSE)</f>
        <v>478.33</v>
      </c>
      <c r="F187" s="17">
        <f>VLOOKUP($A187,'tabela 02'!$A$1:$AF$250,F$1,FALSE)</f>
        <v>6</v>
      </c>
      <c r="G187" s="17">
        <f>VLOOKUP($A187,'tabela 02'!$A$1:$AF$250,G$1,FALSE)</f>
        <v>27</v>
      </c>
      <c r="H187" s="17">
        <f>VLOOKUP($A187,'tabela 02'!$A$1:$AF$250,H$1,FALSE)</f>
        <v>27</v>
      </c>
      <c r="I187" s="17">
        <f>VLOOKUP($A187,'tabela 02'!$A$1:$AF$250,I$1,FALSE)</f>
        <v>0</v>
      </c>
      <c r="J187" s="17">
        <f>VLOOKUP($A187,'tabela 02'!$A$1:$AF$250,J$1,FALSE)</f>
        <v>0</v>
      </c>
      <c r="K187" s="17">
        <f>VLOOKUP($A187,'tabela 02'!$A$1:$AF$250,K$1,FALSE)</f>
        <v>0</v>
      </c>
      <c r="L187" s="17">
        <f>VLOOKUP($A187,'tabela 02'!$A$1:$AF$250,L$1,FALSE)</f>
        <v>0</v>
      </c>
      <c r="M187" s="17">
        <f>VLOOKUP($A187,'tabela 02'!$A$1:$AF$250,M$1,FALSE)</f>
        <v>0</v>
      </c>
      <c r="N187" s="17">
        <f>VLOOKUP($A187,'tabela 02'!$A$1:$AF$250,N$1,FALSE)</f>
        <v>0</v>
      </c>
      <c r="O187" s="17">
        <f>VLOOKUP($A187,'tabela 02'!$A$1:$AF$250,O$1,FALSE)</f>
        <v>0</v>
      </c>
      <c r="P187" s="17">
        <f>VLOOKUP($A187,'tabela 02'!$A$1:$AF$250,P$1,FALSE)</f>
        <v>0</v>
      </c>
      <c r="Q187" s="17">
        <f>VLOOKUP($A187,'tabela 02'!$A$1:$AF$250,Q$1,FALSE)</f>
        <v>0</v>
      </c>
      <c r="R187" s="17">
        <f>VLOOKUP($A187,'tabela 02'!$A$1:$AF$250,R$1,FALSE)</f>
        <v>3</v>
      </c>
      <c r="S187" s="17">
        <f>VLOOKUP($A187,'tabela 02'!$A$1:$AF$250,S$1,FALSE)</f>
        <v>15</v>
      </c>
      <c r="T187" s="17">
        <f>VLOOKUP($A187,'tabela 02'!$A$1:$AF$250,T$1,FALSE)</f>
        <v>15</v>
      </c>
      <c r="U187" s="17">
        <f>VLOOKUP($A187,'tabela 02'!$A$1:$AF$250,U$1,FALSE)</f>
        <v>0</v>
      </c>
      <c r="V187" s="17">
        <f>VLOOKUP($A187,'tabela 02'!$A$1:$AF$250,V$1,FALSE)</f>
        <v>0</v>
      </c>
      <c r="W187" s="17">
        <f>VLOOKUP($A187,'tabela 02'!$A$1:$AF$250,W$1,FALSE)</f>
        <v>0</v>
      </c>
      <c r="X187" s="17">
        <f>VLOOKUP($A187,'tabela 02'!$A$1:$AF$250,X$1,FALSE)</f>
        <v>0</v>
      </c>
      <c r="Y187" s="17">
        <f>VLOOKUP($A187,'tabela 02'!$A$1:$AF$250,Y$1,FALSE)</f>
        <v>0</v>
      </c>
      <c r="Z187" s="17">
        <f>VLOOKUP($A187,'tabela 02'!$A$1:$AF$250,Z$1,FALSE)</f>
        <v>0</v>
      </c>
      <c r="AA187" s="17">
        <f>VLOOKUP($A187,'tabela 02'!$A$1:$AF$250,AA$1,FALSE)</f>
        <v>3</v>
      </c>
      <c r="AB187" s="17">
        <f>VLOOKUP($A187,'tabela 02'!$A$1:$AF$250,AB$1,FALSE)</f>
        <v>12</v>
      </c>
      <c r="AC187" s="17">
        <f>VLOOKUP($A187,'tabela 02'!$A$1:$AF$250,AC$1,FALSE)</f>
        <v>12</v>
      </c>
      <c r="AD187" s="17">
        <f>VLOOKUP($A187,'tabela 02'!$A$1:$AF$250,AD$1,FALSE)</f>
        <v>27</v>
      </c>
      <c r="AE187" s="18">
        <f t="shared" si="4"/>
        <v>12914.91</v>
      </c>
      <c r="AF187" s="28" t="str">
        <f t="shared" si="5"/>
        <v>SIM</v>
      </c>
    </row>
    <row r="188" spans="1:32" ht="28.5" customHeight="1" x14ac:dyDescent="0.25">
      <c r="A188" s="12">
        <v>185</v>
      </c>
      <c r="B188" s="13">
        <f>VLOOKUP(A188,'tabela 02'!$A$1:$AF$250,2,FALSE)</f>
        <v>3506</v>
      </c>
      <c r="C188" s="14" t="str">
        <f>VLOOKUP(A188,'tabela 02'!$A$1:$AF$250,3,FALSE)</f>
        <v>Serviço de manutenção CORRETIVA DE BEBEDOURO HISTÓRICO  com 2 bicas, capacidade até de 100 litros: - Substituição de condensador(serpentina)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88" s="15" t="str">
        <f>VLOOKUP(A188,'tabela 02'!$A$1:$AF$250,4,FALSE)</f>
        <v>UNIDADE</v>
      </c>
      <c r="E188" s="16">
        <f>VLOOKUP(A188,'tabela 02'!$A$1:$AF$250,5,FALSE)</f>
        <v>478.33</v>
      </c>
      <c r="F188" s="17">
        <f>VLOOKUP($A188,'tabela 02'!$A$1:$AF$250,F$1,FALSE)</f>
        <v>4</v>
      </c>
      <c r="G188" s="17">
        <f>VLOOKUP($A188,'tabela 02'!$A$1:$AF$250,G$1,FALSE)</f>
        <v>15</v>
      </c>
      <c r="H188" s="17">
        <f>VLOOKUP($A188,'tabela 02'!$A$1:$AF$250,H$1,FALSE)</f>
        <v>15</v>
      </c>
      <c r="I188" s="17">
        <f>VLOOKUP($A188,'tabela 02'!$A$1:$AF$250,I$1,FALSE)</f>
        <v>0</v>
      </c>
      <c r="J188" s="17">
        <f>VLOOKUP($A188,'tabela 02'!$A$1:$AF$250,J$1,FALSE)</f>
        <v>0</v>
      </c>
      <c r="K188" s="17">
        <f>VLOOKUP($A188,'tabela 02'!$A$1:$AF$250,K$1,FALSE)</f>
        <v>0</v>
      </c>
      <c r="L188" s="17">
        <f>VLOOKUP($A188,'tabela 02'!$A$1:$AF$250,L$1,FALSE)</f>
        <v>0</v>
      </c>
      <c r="M188" s="17">
        <f>VLOOKUP($A188,'tabela 02'!$A$1:$AF$250,M$1,FALSE)</f>
        <v>0</v>
      </c>
      <c r="N188" s="17">
        <f>VLOOKUP($A188,'tabela 02'!$A$1:$AF$250,N$1,FALSE)</f>
        <v>0</v>
      </c>
      <c r="O188" s="17">
        <f>VLOOKUP($A188,'tabela 02'!$A$1:$AF$250,O$1,FALSE)</f>
        <v>0</v>
      </c>
      <c r="P188" s="17">
        <f>VLOOKUP($A188,'tabela 02'!$A$1:$AF$250,P$1,FALSE)</f>
        <v>0</v>
      </c>
      <c r="Q188" s="17">
        <f>VLOOKUP($A188,'tabela 02'!$A$1:$AF$250,Q$1,FALSE)</f>
        <v>0</v>
      </c>
      <c r="R188" s="17">
        <f>VLOOKUP($A188,'tabela 02'!$A$1:$AF$250,R$1,FALSE)</f>
        <v>2</v>
      </c>
      <c r="S188" s="17">
        <f>VLOOKUP($A188,'tabela 02'!$A$1:$AF$250,S$1,FALSE)</f>
        <v>9</v>
      </c>
      <c r="T188" s="17">
        <f>VLOOKUP($A188,'tabela 02'!$A$1:$AF$250,T$1,FALSE)</f>
        <v>9</v>
      </c>
      <c r="U188" s="17">
        <f>VLOOKUP($A188,'tabela 02'!$A$1:$AF$250,U$1,FALSE)</f>
        <v>0</v>
      </c>
      <c r="V188" s="17">
        <f>VLOOKUP($A188,'tabela 02'!$A$1:$AF$250,V$1,FALSE)</f>
        <v>0</v>
      </c>
      <c r="W188" s="17">
        <f>VLOOKUP($A188,'tabela 02'!$A$1:$AF$250,W$1,FALSE)</f>
        <v>0</v>
      </c>
      <c r="X188" s="17">
        <f>VLOOKUP($A188,'tabela 02'!$A$1:$AF$250,X$1,FALSE)</f>
        <v>0</v>
      </c>
      <c r="Y188" s="17">
        <f>VLOOKUP($A188,'tabela 02'!$A$1:$AF$250,Y$1,FALSE)</f>
        <v>0</v>
      </c>
      <c r="Z188" s="17">
        <f>VLOOKUP($A188,'tabela 02'!$A$1:$AF$250,Z$1,FALSE)</f>
        <v>0</v>
      </c>
      <c r="AA188" s="17">
        <f>VLOOKUP($A188,'tabela 02'!$A$1:$AF$250,AA$1,FALSE)</f>
        <v>2</v>
      </c>
      <c r="AB188" s="17">
        <f>VLOOKUP($A188,'tabela 02'!$A$1:$AF$250,AB$1,FALSE)</f>
        <v>6</v>
      </c>
      <c r="AC188" s="17">
        <f>VLOOKUP($A188,'tabela 02'!$A$1:$AF$250,AC$1,FALSE)</f>
        <v>6</v>
      </c>
      <c r="AD188" s="17">
        <f>VLOOKUP($A188,'tabela 02'!$A$1:$AF$250,AD$1,FALSE)</f>
        <v>15</v>
      </c>
      <c r="AE188" s="18">
        <f t="shared" si="4"/>
        <v>7174.95</v>
      </c>
      <c r="AF188" s="28" t="str">
        <f t="shared" si="5"/>
        <v>SIM</v>
      </c>
    </row>
    <row r="189" spans="1:32" ht="28.5" customHeight="1" x14ac:dyDescent="0.25">
      <c r="A189" s="12">
        <v>186</v>
      </c>
      <c r="B189" s="13">
        <f>VLOOKUP(A189,'tabela 02'!$A$1:$AF$250,2,FALSE)</f>
        <v>3506</v>
      </c>
      <c r="C189" s="14" t="str">
        <f>VLOOKUP(A189,'tabela 02'!$A$1:$AF$250,3,FALSE)</f>
        <v>Serviço de manutenção CORRETIVA DE BEBEDOURO HISTÓRICO  com 2 bicas, capacidade até de 100 litros: - Substituição de evaporadora(serpentina)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89" s="15" t="str">
        <f>VLOOKUP(A189,'tabela 02'!$A$1:$AF$250,4,FALSE)</f>
        <v>UNIDADE</v>
      </c>
      <c r="E189" s="16">
        <f>VLOOKUP(A189,'tabela 02'!$A$1:$AF$250,5,FALSE)</f>
        <v>581.66999999999996</v>
      </c>
      <c r="F189" s="17">
        <f>VLOOKUP($A189,'tabela 02'!$A$1:$AF$250,F$1,FALSE)</f>
        <v>4</v>
      </c>
      <c r="G189" s="17">
        <f>VLOOKUP($A189,'tabela 02'!$A$1:$AF$250,G$1,FALSE)</f>
        <v>15</v>
      </c>
      <c r="H189" s="17">
        <f>VLOOKUP($A189,'tabela 02'!$A$1:$AF$250,H$1,FALSE)</f>
        <v>15</v>
      </c>
      <c r="I189" s="17">
        <f>VLOOKUP($A189,'tabela 02'!$A$1:$AF$250,I$1,FALSE)</f>
        <v>0</v>
      </c>
      <c r="J189" s="17">
        <f>VLOOKUP($A189,'tabela 02'!$A$1:$AF$250,J$1,FALSE)</f>
        <v>0</v>
      </c>
      <c r="K189" s="17">
        <f>VLOOKUP($A189,'tabela 02'!$A$1:$AF$250,K$1,FALSE)</f>
        <v>0</v>
      </c>
      <c r="L189" s="17">
        <f>VLOOKUP($A189,'tabela 02'!$A$1:$AF$250,L$1,FALSE)</f>
        <v>0</v>
      </c>
      <c r="M189" s="17">
        <f>VLOOKUP($A189,'tabela 02'!$A$1:$AF$250,M$1,FALSE)</f>
        <v>0</v>
      </c>
      <c r="N189" s="17">
        <f>VLOOKUP($A189,'tabela 02'!$A$1:$AF$250,N$1,FALSE)</f>
        <v>0</v>
      </c>
      <c r="O189" s="17">
        <f>VLOOKUP($A189,'tabela 02'!$A$1:$AF$250,O$1,FALSE)</f>
        <v>0</v>
      </c>
      <c r="P189" s="17">
        <f>VLOOKUP($A189,'tabela 02'!$A$1:$AF$250,P$1,FALSE)</f>
        <v>0</v>
      </c>
      <c r="Q189" s="17">
        <f>VLOOKUP($A189,'tabela 02'!$A$1:$AF$250,Q$1,FALSE)</f>
        <v>0</v>
      </c>
      <c r="R189" s="17">
        <f>VLOOKUP($A189,'tabela 02'!$A$1:$AF$250,R$1,FALSE)</f>
        <v>2</v>
      </c>
      <c r="S189" s="17">
        <f>VLOOKUP($A189,'tabela 02'!$A$1:$AF$250,S$1,FALSE)</f>
        <v>9</v>
      </c>
      <c r="T189" s="17">
        <f>VLOOKUP($A189,'tabela 02'!$A$1:$AF$250,T$1,FALSE)</f>
        <v>9</v>
      </c>
      <c r="U189" s="17">
        <f>VLOOKUP($A189,'tabela 02'!$A$1:$AF$250,U$1,FALSE)</f>
        <v>0</v>
      </c>
      <c r="V189" s="17">
        <f>VLOOKUP($A189,'tabela 02'!$A$1:$AF$250,V$1,FALSE)</f>
        <v>0</v>
      </c>
      <c r="W189" s="17">
        <f>VLOOKUP($A189,'tabela 02'!$A$1:$AF$250,W$1,FALSE)</f>
        <v>0</v>
      </c>
      <c r="X189" s="17">
        <f>VLOOKUP($A189,'tabela 02'!$A$1:$AF$250,X$1,FALSE)</f>
        <v>0</v>
      </c>
      <c r="Y189" s="17">
        <f>VLOOKUP($A189,'tabela 02'!$A$1:$AF$250,Y$1,FALSE)</f>
        <v>0</v>
      </c>
      <c r="Z189" s="17">
        <f>VLOOKUP($A189,'tabela 02'!$A$1:$AF$250,Z$1,FALSE)</f>
        <v>0</v>
      </c>
      <c r="AA189" s="17">
        <f>VLOOKUP($A189,'tabela 02'!$A$1:$AF$250,AA$1,FALSE)</f>
        <v>2</v>
      </c>
      <c r="AB189" s="17">
        <f>VLOOKUP($A189,'tabela 02'!$A$1:$AF$250,AB$1,FALSE)</f>
        <v>6</v>
      </c>
      <c r="AC189" s="17">
        <f>VLOOKUP($A189,'tabela 02'!$A$1:$AF$250,AC$1,FALSE)</f>
        <v>6</v>
      </c>
      <c r="AD189" s="17">
        <f>VLOOKUP($A189,'tabela 02'!$A$1:$AF$250,AD$1,FALSE)</f>
        <v>15</v>
      </c>
      <c r="AE189" s="18">
        <f t="shared" si="4"/>
        <v>8725.0499999999993</v>
      </c>
      <c r="AF189" s="28" t="str">
        <f t="shared" si="5"/>
        <v>SIM</v>
      </c>
    </row>
    <row r="190" spans="1:32" ht="28.5" customHeight="1" x14ac:dyDescent="0.25">
      <c r="A190" s="12">
        <v>187</v>
      </c>
      <c r="B190" s="13">
        <f>VLOOKUP(A190,'tabela 02'!$A$1:$AF$250,2,FALSE)</f>
        <v>3506</v>
      </c>
      <c r="C190" s="14" t="str">
        <f>VLOOKUP(A190,'tabela 02'!$A$1:$AF$250,3,FALSE)</f>
        <v>Serviço de manutenção CORRETIVA DE BEBEDOURO HISTÓRICO  com 2 bicas, capacidade até de 100 litros: - Substituição de troca de filtro com sílica(filtro secador) com fornecimento de material e aplicação de peças, assim como o fornecimento de recarga de gás R-134A ou R290 ou 600A ou equivalente,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90" s="15" t="str">
        <f>VLOOKUP(A190,'tabela 02'!$A$1:$AF$250,4,FALSE)</f>
        <v>UNIDADE</v>
      </c>
      <c r="E190" s="16">
        <f>VLOOKUP(A190,'tabela 02'!$A$1:$AF$250,5,FALSE)</f>
        <v>488.33</v>
      </c>
      <c r="F190" s="17">
        <f>VLOOKUP($A190,'tabela 02'!$A$1:$AF$250,F$1,FALSE)</f>
        <v>4</v>
      </c>
      <c r="G190" s="17">
        <f>VLOOKUP($A190,'tabela 02'!$A$1:$AF$250,G$1,FALSE)</f>
        <v>15</v>
      </c>
      <c r="H190" s="17">
        <f>VLOOKUP($A190,'tabela 02'!$A$1:$AF$250,H$1,FALSE)</f>
        <v>15</v>
      </c>
      <c r="I190" s="17">
        <f>VLOOKUP($A190,'tabela 02'!$A$1:$AF$250,I$1,FALSE)</f>
        <v>0</v>
      </c>
      <c r="J190" s="17">
        <f>VLOOKUP($A190,'tabela 02'!$A$1:$AF$250,J$1,FALSE)</f>
        <v>0</v>
      </c>
      <c r="K190" s="17">
        <f>VLOOKUP($A190,'tabela 02'!$A$1:$AF$250,K$1,FALSE)</f>
        <v>0</v>
      </c>
      <c r="L190" s="17">
        <f>VLOOKUP($A190,'tabela 02'!$A$1:$AF$250,L$1,FALSE)</f>
        <v>0</v>
      </c>
      <c r="M190" s="17">
        <f>VLOOKUP($A190,'tabela 02'!$A$1:$AF$250,M$1,FALSE)</f>
        <v>0</v>
      </c>
      <c r="N190" s="17">
        <f>VLOOKUP($A190,'tabela 02'!$A$1:$AF$250,N$1,FALSE)</f>
        <v>0</v>
      </c>
      <c r="O190" s="17">
        <f>VLOOKUP($A190,'tabela 02'!$A$1:$AF$250,O$1,FALSE)</f>
        <v>0</v>
      </c>
      <c r="P190" s="17">
        <f>VLOOKUP($A190,'tabela 02'!$A$1:$AF$250,P$1,FALSE)</f>
        <v>0</v>
      </c>
      <c r="Q190" s="17">
        <f>VLOOKUP($A190,'tabela 02'!$A$1:$AF$250,Q$1,FALSE)</f>
        <v>0</v>
      </c>
      <c r="R190" s="17">
        <f>VLOOKUP($A190,'tabela 02'!$A$1:$AF$250,R$1,FALSE)</f>
        <v>2</v>
      </c>
      <c r="S190" s="17">
        <f>VLOOKUP($A190,'tabela 02'!$A$1:$AF$250,S$1,FALSE)</f>
        <v>9</v>
      </c>
      <c r="T190" s="17">
        <f>VLOOKUP($A190,'tabela 02'!$A$1:$AF$250,T$1,FALSE)</f>
        <v>9</v>
      </c>
      <c r="U190" s="17">
        <f>VLOOKUP($A190,'tabela 02'!$A$1:$AF$250,U$1,FALSE)</f>
        <v>0</v>
      </c>
      <c r="V190" s="17">
        <f>VLOOKUP($A190,'tabela 02'!$A$1:$AF$250,V$1,FALSE)</f>
        <v>0</v>
      </c>
      <c r="W190" s="17">
        <f>VLOOKUP($A190,'tabela 02'!$A$1:$AF$250,W$1,FALSE)</f>
        <v>0</v>
      </c>
      <c r="X190" s="17">
        <f>VLOOKUP($A190,'tabela 02'!$A$1:$AF$250,X$1,FALSE)</f>
        <v>0</v>
      </c>
      <c r="Y190" s="17">
        <f>VLOOKUP($A190,'tabela 02'!$A$1:$AF$250,Y$1,FALSE)</f>
        <v>0</v>
      </c>
      <c r="Z190" s="17">
        <f>VLOOKUP($A190,'tabela 02'!$A$1:$AF$250,Z$1,FALSE)</f>
        <v>0</v>
      </c>
      <c r="AA190" s="17">
        <f>VLOOKUP($A190,'tabela 02'!$A$1:$AF$250,AA$1,FALSE)</f>
        <v>2</v>
      </c>
      <c r="AB190" s="17">
        <f>VLOOKUP($A190,'tabela 02'!$A$1:$AF$250,AB$1,FALSE)</f>
        <v>6</v>
      </c>
      <c r="AC190" s="17">
        <f>VLOOKUP($A190,'tabela 02'!$A$1:$AF$250,AC$1,FALSE)</f>
        <v>6</v>
      </c>
      <c r="AD190" s="17">
        <f>VLOOKUP($A190,'tabela 02'!$A$1:$AF$250,AD$1,FALSE)</f>
        <v>15</v>
      </c>
      <c r="AE190" s="18">
        <f t="shared" si="4"/>
        <v>7324.95</v>
      </c>
      <c r="AF190" s="28" t="str">
        <f t="shared" si="5"/>
        <v>SIM</v>
      </c>
    </row>
    <row r="191" spans="1:32" ht="28.5" customHeight="1" x14ac:dyDescent="0.25">
      <c r="A191" s="12">
        <v>188</v>
      </c>
      <c r="B191" s="13">
        <f>VLOOKUP(A191,'tabela 02'!$A$1:$AF$250,2,FALSE)</f>
        <v>3506</v>
      </c>
      <c r="C191" s="14" t="str">
        <f>VLOOKUP(A191,'tabela 02'!$A$1:$AF$250,3,FALSE)</f>
        <v>Serviço de manutenção CORRETIVA DE BEBEDOURO HISTÓRICO  com 2 bicas, capacidade até de 100 litros:  - Substituição de tubo capilar com fornecimento de material e aplicação de peças, 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91" s="15" t="str">
        <f>VLOOKUP(A191,'tabela 02'!$A$1:$AF$250,4,FALSE)</f>
        <v>UNIDADE</v>
      </c>
      <c r="E191" s="16">
        <f>VLOOKUP(A191,'tabela 02'!$A$1:$AF$250,5,FALSE)</f>
        <v>478.33</v>
      </c>
      <c r="F191" s="17">
        <f>VLOOKUP($A191,'tabela 02'!$A$1:$AF$250,F$1,FALSE)</f>
        <v>4</v>
      </c>
      <c r="G191" s="17">
        <f>VLOOKUP($A191,'tabela 02'!$A$1:$AF$250,G$1,FALSE)</f>
        <v>15</v>
      </c>
      <c r="H191" s="17">
        <f>VLOOKUP($A191,'tabela 02'!$A$1:$AF$250,H$1,FALSE)</f>
        <v>15</v>
      </c>
      <c r="I191" s="17">
        <f>VLOOKUP($A191,'tabela 02'!$A$1:$AF$250,I$1,FALSE)</f>
        <v>0</v>
      </c>
      <c r="J191" s="17">
        <f>VLOOKUP($A191,'tabela 02'!$A$1:$AF$250,J$1,FALSE)</f>
        <v>0</v>
      </c>
      <c r="K191" s="17">
        <f>VLOOKUP($A191,'tabela 02'!$A$1:$AF$250,K$1,FALSE)</f>
        <v>0</v>
      </c>
      <c r="L191" s="17">
        <f>VLOOKUP($A191,'tabela 02'!$A$1:$AF$250,L$1,FALSE)</f>
        <v>0</v>
      </c>
      <c r="M191" s="17">
        <f>VLOOKUP($A191,'tabela 02'!$A$1:$AF$250,M$1,FALSE)</f>
        <v>0</v>
      </c>
      <c r="N191" s="17">
        <f>VLOOKUP($A191,'tabela 02'!$A$1:$AF$250,N$1,FALSE)</f>
        <v>0</v>
      </c>
      <c r="O191" s="17">
        <f>VLOOKUP($A191,'tabela 02'!$A$1:$AF$250,O$1,FALSE)</f>
        <v>0</v>
      </c>
      <c r="P191" s="17">
        <f>VLOOKUP($A191,'tabela 02'!$A$1:$AF$250,P$1,FALSE)</f>
        <v>0</v>
      </c>
      <c r="Q191" s="17">
        <f>VLOOKUP($A191,'tabela 02'!$A$1:$AF$250,Q$1,FALSE)</f>
        <v>0</v>
      </c>
      <c r="R191" s="17">
        <f>VLOOKUP($A191,'tabela 02'!$A$1:$AF$250,R$1,FALSE)</f>
        <v>2</v>
      </c>
      <c r="S191" s="17">
        <f>VLOOKUP($A191,'tabela 02'!$A$1:$AF$250,S$1,FALSE)</f>
        <v>9</v>
      </c>
      <c r="T191" s="17">
        <f>VLOOKUP($A191,'tabela 02'!$A$1:$AF$250,T$1,FALSE)</f>
        <v>9</v>
      </c>
      <c r="U191" s="17">
        <f>VLOOKUP($A191,'tabela 02'!$A$1:$AF$250,U$1,FALSE)</f>
        <v>0</v>
      </c>
      <c r="V191" s="17">
        <f>VLOOKUP($A191,'tabela 02'!$A$1:$AF$250,V$1,FALSE)</f>
        <v>0</v>
      </c>
      <c r="W191" s="17">
        <f>VLOOKUP($A191,'tabela 02'!$A$1:$AF$250,W$1,FALSE)</f>
        <v>0</v>
      </c>
      <c r="X191" s="17">
        <f>VLOOKUP($A191,'tabela 02'!$A$1:$AF$250,X$1,FALSE)</f>
        <v>0</v>
      </c>
      <c r="Y191" s="17">
        <f>VLOOKUP($A191,'tabela 02'!$A$1:$AF$250,Y$1,FALSE)</f>
        <v>0</v>
      </c>
      <c r="Z191" s="17">
        <f>VLOOKUP($A191,'tabela 02'!$A$1:$AF$250,Z$1,FALSE)</f>
        <v>0</v>
      </c>
      <c r="AA191" s="17">
        <f>VLOOKUP($A191,'tabela 02'!$A$1:$AF$250,AA$1,FALSE)</f>
        <v>2</v>
      </c>
      <c r="AB191" s="17">
        <f>VLOOKUP($A191,'tabela 02'!$A$1:$AF$250,AB$1,FALSE)</f>
        <v>6</v>
      </c>
      <c r="AC191" s="17">
        <f>VLOOKUP($A191,'tabela 02'!$A$1:$AF$250,AC$1,FALSE)</f>
        <v>6</v>
      </c>
      <c r="AD191" s="17">
        <f>VLOOKUP($A191,'tabela 02'!$A$1:$AF$250,AD$1,FALSE)</f>
        <v>15</v>
      </c>
      <c r="AE191" s="18">
        <f t="shared" si="4"/>
        <v>7174.95</v>
      </c>
      <c r="AF191" s="28" t="str">
        <f t="shared" si="5"/>
        <v>SIM</v>
      </c>
    </row>
    <row r="192" spans="1:32" ht="28.5" customHeight="1" x14ac:dyDescent="0.25">
      <c r="A192" s="12">
        <v>189</v>
      </c>
      <c r="B192" s="13">
        <f>VLOOKUP(A192,'tabela 02'!$A$1:$AF$250,2,FALSE)</f>
        <v>3506</v>
      </c>
      <c r="C192" s="14" t="str">
        <f>VLOOKUP(A192,'tabela 02'!$A$1:$AF$250,3,FALSE)</f>
        <v>Serviço de manutenção CORRETIVA DE BEBEDOURO INDUSTRIAL com 3 ou 4 torneiras, capacidade até 200 litros: - Substituição da bóia de água fria com fornecimento de material e aplicação de peças, testes e regulagem do equipamento. Todos os materiais, acessórios para instalação, mão de obra, ferramentas utilizadas, EPI, limpeza e outros equipamentos a cargo da contratada. Garantia mínima de 06 (seis) meses.</v>
      </c>
      <c r="D192" s="15" t="str">
        <f>VLOOKUP(A192,'tabela 02'!$A$1:$AF$250,4,FALSE)</f>
        <v>UNIDADE</v>
      </c>
      <c r="E192" s="16">
        <f>VLOOKUP(A192,'tabela 02'!$A$1:$AF$250,5,FALSE)</f>
        <v>478.33</v>
      </c>
      <c r="F192" s="17">
        <f>VLOOKUP($A192,'tabela 02'!$A$1:$AF$250,F$1,FALSE)</f>
        <v>6</v>
      </c>
      <c r="G192" s="17">
        <f>VLOOKUP($A192,'tabela 02'!$A$1:$AF$250,G$1,FALSE)</f>
        <v>22</v>
      </c>
      <c r="H192" s="17">
        <f>VLOOKUP($A192,'tabela 02'!$A$1:$AF$250,H$1,FALSE)</f>
        <v>22</v>
      </c>
      <c r="I192" s="17">
        <f>VLOOKUP($A192,'tabela 02'!$A$1:$AF$250,I$1,FALSE)</f>
        <v>0</v>
      </c>
      <c r="J192" s="17">
        <f>VLOOKUP($A192,'tabela 02'!$A$1:$AF$250,J$1,FALSE)</f>
        <v>0</v>
      </c>
      <c r="K192" s="17">
        <f>VLOOKUP($A192,'tabela 02'!$A$1:$AF$250,K$1,FALSE)</f>
        <v>0</v>
      </c>
      <c r="L192" s="17">
        <f>VLOOKUP($A192,'tabela 02'!$A$1:$AF$250,L$1,FALSE)</f>
        <v>1</v>
      </c>
      <c r="M192" s="17">
        <f>VLOOKUP($A192,'tabela 02'!$A$1:$AF$250,M$1,FALSE)</f>
        <v>5</v>
      </c>
      <c r="N192" s="17">
        <f>VLOOKUP($A192,'tabela 02'!$A$1:$AF$250,N$1,FALSE)</f>
        <v>5</v>
      </c>
      <c r="O192" s="17">
        <f>VLOOKUP($A192,'tabela 02'!$A$1:$AF$250,O$1,FALSE)</f>
        <v>0</v>
      </c>
      <c r="P192" s="17">
        <f>VLOOKUP($A192,'tabela 02'!$A$1:$AF$250,P$1,FALSE)</f>
        <v>0</v>
      </c>
      <c r="Q192" s="17">
        <f>VLOOKUP($A192,'tabela 02'!$A$1:$AF$250,Q$1,FALSE)</f>
        <v>0</v>
      </c>
      <c r="R192" s="17">
        <f>VLOOKUP($A192,'tabela 02'!$A$1:$AF$250,R$1,FALSE)</f>
        <v>2</v>
      </c>
      <c r="S192" s="17">
        <f>VLOOKUP($A192,'tabela 02'!$A$1:$AF$250,S$1,FALSE)</f>
        <v>9</v>
      </c>
      <c r="T192" s="17">
        <f>VLOOKUP($A192,'tabela 02'!$A$1:$AF$250,T$1,FALSE)</f>
        <v>9</v>
      </c>
      <c r="U192" s="17">
        <f>VLOOKUP($A192,'tabela 02'!$A$1:$AF$250,U$1,FALSE)</f>
        <v>1</v>
      </c>
      <c r="V192" s="17">
        <f>VLOOKUP($A192,'tabela 02'!$A$1:$AF$250,V$1,FALSE)</f>
        <v>2</v>
      </c>
      <c r="W192" s="17">
        <f>VLOOKUP($A192,'tabela 02'!$A$1:$AF$250,W$1,FALSE)</f>
        <v>2</v>
      </c>
      <c r="X192" s="17">
        <f>VLOOKUP($A192,'tabela 02'!$A$1:$AF$250,X$1,FALSE)</f>
        <v>0</v>
      </c>
      <c r="Y192" s="17">
        <f>VLOOKUP($A192,'tabela 02'!$A$1:$AF$250,Y$1,FALSE)</f>
        <v>0</v>
      </c>
      <c r="Z192" s="17">
        <f>VLOOKUP($A192,'tabela 02'!$A$1:$AF$250,Z$1,FALSE)</f>
        <v>0</v>
      </c>
      <c r="AA192" s="17">
        <f>VLOOKUP($A192,'tabela 02'!$A$1:$AF$250,AA$1,FALSE)</f>
        <v>2</v>
      </c>
      <c r="AB192" s="17">
        <f>VLOOKUP($A192,'tabela 02'!$A$1:$AF$250,AB$1,FALSE)</f>
        <v>6</v>
      </c>
      <c r="AC192" s="17">
        <f>VLOOKUP($A192,'tabela 02'!$A$1:$AF$250,AC$1,FALSE)</f>
        <v>6</v>
      </c>
      <c r="AD192" s="17">
        <f>VLOOKUP($A192,'tabela 02'!$A$1:$AF$250,AD$1,FALSE)</f>
        <v>22</v>
      </c>
      <c r="AE192" s="18">
        <f t="shared" si="4"/>
        <v>10523.26</v>
      </c>
      <c r="AF192" s="28" t="str">
        <f t="shared" si="5"/>
        <v>SIM</v>
      </c>
    </row>
    <row r="193" spans="1:32" ht="28.5" customHeight="1" x14ac:dyDescent="0.25">
      <c r="A193" s="12">
        <v>190</v>
      </c>
      <c r="B193" s="13">
        <f>VLOOKUP(A193,'tabela 02'!$A$1:$AF$250,2,FALSE)</f>
        <v>3506</v>
      </c>
      <c r="C193" s="14" t="str">
        <f>VLOOKUP(A193,'tabela 02'!$A$1:$AF$250,3,FALSE)</f>
        <v>Serviço de manutenção CORRETIVA DE BEBEDOURO DE COLUNA (Garrafão de 20 L/Gelágua) com 2 torneiras, capacidade até 20 litros:- Reparo ou correção de vazamentos, com fornecimento de material e aplicação de peças, limpeza de sistema, correções de vazamentos com nitrogênio, soldas, teste de vazamentos, realização de vácuo do sistema com utilização de bomba de vácuo, troca de filtro com sílica(filtro secador),  com fornecimento de recarga de gás R-134A ou R290 ou 600A ou equivalente. Todos os materiais, inclusive o gás refrigerante, varetas de solda, acessórios  para instalação, mão de obra, ferramentas utilizadas, EPI, limpeza e outros equipamentos a cargo da contratada. Garantia mínima de 06 (seis) meses.</v>
      </c>
      <c r="D193" s="15" t="str">
        <f>VLOOKUP(A193,'tabela 02'!$A$1:$AF$250,4,FALSE)</f>
        <v>UNIDADE</v>
      </c>
      <c r="E193" s="16">
        <f>VLOOKUP(A193,'tabela 02'!$A$1:$AF$250,5,FALSE)</f>
        <v>223.33</v>
      </c>
      <c r="F193" s="17">
        <f>VLOOKUP($A193,'tabela 02'!$A$1:$AF$250,F$1,FALSE)</f>
        <v>19</v>
      </c>
      <c r="G193" s="17">
        <f>VLOOKUP($A193,'tabela 02'!$A$1:$AF$250,G$1,FALSE)</f>
        <v>93</v>
      </c>
      <c r="H193" s="17">
        <f>VLOOKUP($A193,'tabela 02'!$A$1:$AF$250,H$1,FALSE)</f>
        <v>93</v>
      </c>
      <c r="I193" s="17">
        <f>VLOOKUP($A193,'tabela 02'!$A$1:$AF$250,I$1,FALSE)</f>
        <v>2</v>
      </c>
      <c r="J193" s="17">
        <f>VLOOKUP($A193,'tabela 02'!$A$1:$AF$250,J$1,FALSE)</f>
        <v>10</v>
      </c>
      <c r="K193" s="17">
        <f>VLOOKUP($A193,'tabela 02'!$A$1:$AF$250,K$1,FALSE)</f>
        <v>10</v>
      </c>
      <c r="L193" s="17">
        <f>VLOOKUP($A193,'tabela 02'!$A$1:$AF$250,L$1,FALSE)</f>
        <v>3</v>
      </c>
      <c r="M193" s="17">
        <f>VLOOKUP($A193,'tabela 02'!$A$1:$AF$250,M$1,FALSE)</f>
        <v>15</v>
      </c>
      <c r="N193" s="17">
        <f>VLOOKUP($A193,'tabela 02'!$A$1:$AF$250,N$1,FALSE)</f>
        <v>15</v>
      </c>
      <c r="O193" s="17">
        <f>VLOOKUP($A193,'tabela 02'!$A$1:$AF$250,O$1,FALSE)</f>
        <v>0</v>
      </c>
      <c r="P193" s="17">
        <f>VLOOKUP($A193,'tabela 02'!$A$1:$AF$250,P$1,FALSE)</f>
        <v>0</v>
      </c>
      <c r="Q193" s="17">
        <f>VLOOKUP($A193,'tabela 02'!$A$1:$AF$250,Q$1,FALSE)</f>
        <v>0</v>
      </c>
      <c r="R193" s="17">
        <f>VLOOKUP($A193,'tabela 02'!$A$1:$AF$250,R$1,FALSE)</f>
        <v>2</v>
      </c>
      <c r="S193" s="17">
        <f>VLOOKUP($A193,'tabela 02'!$A$1:$AF$250,S$1,FALSE)</f>
        <v>8</v>
      </c>
      <c r="T193" s="17">
        <f>VLOOKUP($A193,'tabela 02'!$A$1:$AF$250,T$1,FALSE)</f>
        <v>8</v>
      </c>
      <c r="U193" s="17">
        <f>VLOOKUP($A193,'tabela 02'!$A$1:$AF$250,U$1,FALSE)</f>
        <v>6</v>
      </c>
      <c r="V193" s="17">
        <f>VLOOKUP($A193,'tabela 02'!$A$1:$AF$250,V$1,FALSE)</f>
        <v>30</v>
      </c>
      <c r="W193" s="17">
        <f>VLOOKUP($A193,'tabela 02'!$A$1:$AF$250,W$1,FALSE)</f>
        <v>30</v>
      </c>
      <c r="X193" s="17">
        <f>VLOOKUP($A193,'tabela 02'!$A$1:$AF$250,X$1,FALSE)</f>
        <v>3</v>
      </c>
      <c r="Y193" s="17">
        <f>VLOOKUP($A193,'tabela 02'!$A$1:$AF$250,Y$1,FALSE)</f>
        <v>15</v>
      </c>
      <c r="Z193" s="17">
        <f>VLOOKUP($A193,'tabela 02'!$A$1:$AF$250,Z$1,FALSE)</f>
        <v>15</v>
      </c>
      <c r="AA193" s="17">
        <f>VLOOKUP($A193,'tabela 02'!$A$1:$AF$250,AA$1,FALSE)</f>
        <v>3</v>
      </c>
      <c r="AB193" s="17">
        <f>VLOOKUP($A193,'tabela 02'!$A$1:$AF$250,AB$1,FALSE)</f>
        <v>15</v>
      </c>
      <c r="AC193" s="17">
        <f>VLOOKUP($A193,'tabela 02'!$A$1:$AF$250,AC$1,FALSE)</f>
        <v>15</v>
      </c>
      <c r="AD193" s="17">
        <f>VLOOKUP($A193,'tabela 02'!$A$1:$AF$250,AD$1,FALSE)</f>
        <v>93</v>
      </c>
      <c r="AE193" s="18">
        <f t="shared" si="4"/>
        <v>20769.690000000002</v>
      </c>
      <c r="AF193" s="28" t="str">
        <f t="shared" si="5"/>
        <v>SIM</v>
      </c>
    </row>
    <row r="194" spans="1:32" ht="28.5" customHeight="1" x14ac:dyDescent="0.25">
      <c r="A194" s="12">
        <v>191</v>
      </c>
      <c r="B194" s="13">
        <f>VLOOKUP(A194,'tabela 02'!$A$1:$AF$250,2,FALSE)</f>
        <v>3506</v>
      </c>
      <c r="C194" s="14" t="str">
        <f>VLOOKUP(A194,'tabela 02'!$A$1:$AF$250,3,FALSE)</f>
        <v>Serviço de manutenção CORRETIVA DE BEBEDOURO DE COLUNA (Garrafão de 20 L/Gelágua) com 2 torneiras, capacidade até 20 litros:  Serviço de manutenção CORRETIVA DE BEBEDOURO DE COLUNA (Garrafão de 20 L/Gelágua) com 2 torneiras, capacidade até 20 litros: - Substituição de compressor hermético de 220v, com fornecimento de material e aplicação de peças, assim como o  fornecimento de recarga de gás R-134A ou R290 ou 600A ou equivalente, troca de filtro com sílica(filtro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94" s="15" t="str">
        <f>VLOOKUP(A194,'tabela 02'!$A$1:$AF$250,4,FALSE)</f>
        <v>UNIDADE</v>
      </c>
      <c r="E194" s="16">
        <f>VLOOKUP(A194,'tabela 02'!$A$1:$AF$250,5,FALSE)</f>
        <v>430</v>
      </c>
      <c r="F194" s="17">
        <f>VLOOKUP($A194,'tabela 02'!$A$1:$AF$250,F$1,FALSE)</f>
        <v>15</v>
      </c>
      <c r="G194" s="17">
        <f>VLOOKUP($A194,'tabela 02'!$A$1:$AF$250,G$1,FALSE)</f>
        <v>73</v>
      </c>
      <c r="H194" s="17">
        <f>VLOOKUP($A194,'tabela 02'!$A$1:$AF$250,H$1,FALSE)</f>
        <v>73</v>
      </c>
      <c r="I194" s="17">
        <f>VLOOKUP($A194,'tabela 02'!$A$1:$AF$250,I$1,FALSE)</f>
        <v>2</v>
      </c>
      <c r="J194" s="17">
        <f>VLOOKUP($A194,'tabela 02'!$A$1:$AF$250,J$1,FALSE)</f>
        <v>10</v>
      </c>
      <c r="K194" s="17">
        <f>VLOOKUP($A194,'tabela 02'!$A$1:$AF$250,K$1,FALSE)</f>
        <v>10</v>
      </c>
      <c r="L194" s="17">
        <f>VLOOKUP($A194,'tabela 02'!$A$1:$AF$250,L$1,FALSE)</f>
        <v>3</v>
      </c>
      <c r="M194" s="17">
        <f>VLOOKUP($A194,'tabela 02'!$A$1:$AF$250,M$1,FALSE)</f>
        <v>15</v>
      </c>
      <c r="N194" s="17">
        <f>VLOOKUP($A194,'tabela 02'!$A$1:$AF$250,N$1,FALSE)</f>
        <v>15</v>
      </c>
      <c r="O194" s="17">
        <f>VLOOKUP($A194,'tabela 02'!$A$1:$AF$250,O$1,FALSE)</f>
        <v>0</v>
      </c>
      <c r="P194" s="17">
        <f>VLOOKUP($A194,'tabela 02'!$A$1:$AF$250,P$1,FALSE)</f>
        <v>0</v>
      </c>
      <c r="Q194" s="17">
        <f>VLOOKUP($A194,'tabela 02'!$A$1:$AF$250,Q$1,FALSE)</f>
        <v>0</v>
      </c>
      <c r="R194" s="17">
        <f>VLOOKUP($A194,'tabela 02'!$A$1:$AF$250,R$1,FALSE)</f>
        <v>2</v>
      </c>
      <c r="S194" s="17">
        <f>VLOOKUP($A194,'tabela 02'!$A$1:$AF$250,S$1,FALSE)</f>
        <v>8</v>
      </c>
      <c r="T194" s="17">
        <f>VLOOKUP($A194,'tabela 02'!$A$1:$AF$250,T$1,FALSE)</f>
        <v>8</v>
      </c>
      <c r="U194" s="17">
        <f>VLOOKUP($A194,'tabela 02'!$A$1:$AF$250,U$1,FALSE)</f>
        <v>3</v>
      </c>
      <c r="V194" s="17">
        <f>VLOOKUP($A194,'tabela 02'!$A$1:$AF$250,V$1,FALSE)</f>
        <v>15</v>
      </c>
      <c r="W194" s="17">
        <f>VLOOKUP($A194,'tabela 02'!$A$1:$AF$250,W$1,FALSE)</f>
        <v>15</v>
      </c>
      <c r="X194" s="17">
        <f>VLOOKUP($A194,'tabela 02'!$A$1:$AF$250,X$1,FALSE)</f>
        <v>3</v>
      </c>
      <c r="Y194" s="17">
        <f>VLOOKUP($A194,'tabela 02'!$A$1:$AF$250,Y$1,FALSE)</f>
        <v>15</v>
      </c>
      <c r="Z194" s="17">
        <f>VLOOKUP($A194,'tabela 02'!$A$1:$AF$250,Z$1,FALSE)</f>
        <v>15</v>
      </c>
      <c r="AA194" s="17">
        <f>VLOOKUP($A194,'tabela 02'!$A$1:$AF$250,AA$1,FALSE)</f>
        <v>2</v>
      </c>
      <c r="AB194" s="17">
        <f>VLOOKUP($A194,'tabela 02'!$A$1:$AF$250,AB$1,FALSE)</f>
        <v>10</v>
      </c>
      <c r="AC194" s="17">
        <f>VLOOKUP($A194,'tabela 02'!$A$1:$AF$250,AC$1,FALSE)</f>
        <v>10</v>
      </c>
      <c r="AD194" s="17">
        <f>VLOOKUP($A194,'tabela 02'!$A$1:$AF$250,AD$1,FALSE)</f>
        <v>73</v>
      </c>
      <c r="AE194" s="18">
        <f t="shared" si="4"/>
        <v>31390</v>
      </c>
      <c r="AF194" s="28" t="str">
        <f t="shared" si="5"/>
        <v>SIM</v>
      </c>
    </row>
    <row r="195" spans="1:32" ht="28.5" customHeight="1" x14ac:dyDescent="0.25">
      <c r="A195" s="12">
        <v>192</v>
      </c>
      <c r="B195" s="13">
        <f>VLOOKUP(A195,'tabela 02'!$A$1:$AF$250,2,FALSE)</f>
        <v>3506</v>
      </c>
      <c r="C195" s="14" t="str">
        <f>VLOOKUP(A195,'tabela 02'!$A$1:$AF$250,3,FALSE)</f>
        <v>Serviço de manutenção CORRETIVA DE BEBEDOURO DE COLUNA (Garrafão de 20 L/Gelágua) com 2 torneiras, capacidade até 20 litros: - Substituição de termostato regulável universal do tipo coluna(Gelágua/ Garrafão 20L) com fornecimento de material e aplicação de peças, testes e regulagem do equipamento. Todos os materiais, acessórios para instalação, mão de obra, ferramentas utilizadas, EPI, limpeza e outros equipamentos a cargo da contratada. Garantia mínima de 06 (seis) meses.</v>
      </c>
      <c r="D195" s="15" t="str">
        <f>VLOOKUP(A195,'tabela 02'!$A$1:$AF$250,4,FALSE)</f>
        <v>UNIDADE</v>
      </c>
      <c r="E195" s="16">
        <f>VLOOKUP(A195,'tabela 02'!$A$1:$AF$250,5,FALSE)</f>
        <v>216.67</v>
      </c>
      <c r="F195" s="17">
        <f>VLOOKUP($A195,'tabela 02'!$A$1:$AF$250,F$1,FALSE)</f>
        <v>14</v>
      </c>
      <c r="G195" s="17">
        <f>VLOOKUP($A195,'tabela 02'!$A$1:$AF$250,G$1,FALSE)</f>
        <v>68</v>
      </c>
      <c r="H195" s="17">
        <f>VLOOKUP($A195,'tabela 02'!$A$1:$AF$250,H$1,FALSE)</f>
        <v>68</v>
      </c>
      <c r="I195" s="17">
        <f>VLOOKUP($A195,'tabela 02'!$A$1:$AF$250,I$1,FALSE)</f>
        <v>2</v>
      </c>
      <c r="J195" s="17">
        <f>VLOOKUP($A195,'tabela 02'!$A$1:$AF$250,J$1,FALSE)</f>
        <v>10</v>
      </c>
      <c r="K195" s="17">
        <f>VLOOKUP($A195,'tabela 02'!$A$1:$AF$250,K$1,FALSE)</f>
        <v>10</v>
      </c>
      <c r="L195" s="17">
        <f>VLOOKUP($A195,'tabela 02'!$A$1:$AF$250,L$1,FALSE)</f>
        <v>3</v>
      </c>
      <c r="M195" s="17">
        <f>VLOOKUP($A195,'tabela 02'!$A$1:$AF$250,M$1,FALSE)</f>
        <v>15</v>
      </c>
      <c r="N195" s="17">
        <f>VLOOKUP($A195,'tabela 02'!$A$1:$AF$250,N$1,FALSE)</f>
        <v>15</v>
      </c>
      <c r="O195" s="17">
        <f>VLOOKUP($A195,'tabela 02'!$A$1:$AF$250,O$1,FALSE)</f>
        <v>0</v>
      </c>
      <c r="P195" s="17">
        <f>VLOOKUP($A195,'tabela 02'!$A$1:$AF$250,P$1,FALSE)</f>
        <v>0</v>
      </c>
      <c r="Q195" s="17">
        <f>VLOOKUP($A195,'tabela 02'!$A$1:$AF$250,Q$1,FALSE)</f>
        <v>0</v>
      </c>
      <c r="R195" s="17">
        <f>VLOOKUP($A195,'tabela 02'!$A$1:$AF$250,R$1,FALSE)</f>
        <v>2</v>
      </c>
      <c r="S195" s="17">
        <f>VLOOKUP($A195,'tabela 02'!$A$1:$AF$250,S$1,FALSE)</f>
        <v>8</v>
      </c>
      <c r="T195" s="17">
        <f>VLOOKUP($A195,'tabela 02'!$A$1:$AF$250,T$1,FALSE)</f>
        <v>8</v>
      </c>
      <c r="U195" s="17">
        <f>VLOOKUP($A195,'tabela 02'!$A$1:$AF$250,U$1,FALSE)</f>
        <v>1</v>
      </c>
      <c r="V195" s="17">
        <f>VLOOKUP($A195,'tabela 02'!$A$1:$AF$250,V$1,FALSE)</f>
        <v>5</v>
      </c>
      <c r="W195" s="17">
        <f>VLOOKUP($A195,'tabela 02'!$A$1:$AF$250,W$1,FALSE)</f>
        <v>5</v>
      </c>
      <c r="X195" s="17">
        <f>VLOOKUP($A195,'tabela 02'!$A$1:$AF$250,X$1,FALSE)</f>
        <v>3</v>
      </c>
      <c r="Y195" s="17">
        <f>VLOOKUP($A195,'tabela 02'!$A$1:$AF$250,Y$1,FALSE)</f>
        <v>15</v>
      </c>
      <c r="Z195" s="17">
        <f>VLOOKUP($A195,'tabela 02'!$A$1:$AF$250,Z$1,FALSE)</f>
        <v>15</v>
      </c>
      <c r="AA195" s="17">
        <f>VLOOKUP($A195,'tabela 02'!$A$1:$AF$250,AA$1,FALSE)</f>
        <v>3</v>
      </c>
      <c r="AB195" s="17">
        <f>VLOOKUP($A195,'tabela 02'!$A$1:$AF$250,AB$1,FALSE)</f>
        <v>15</v>
      </c>
      <c r="AC195" s="17">
        <f>VLOOKUP($A195,'tabela 02'!$A$1:$AF$250,AC$1,FALSE)</f>
        <v>15</v>
      </c>
      <c r="AD195" s="17">
        <f>VLOOKUP($A195,'tabela 02'!$A$1:$AF$250,AD$1,FALSE)</f>
        <v>68</v>
      </c>
      <c r="AE195" s="18">
        <f t="shared" si="4"/>
        <v>14733.56</v>
      </c>
      <c r="AF195" s="28" t="str">
        <f t="shared" si="5"/>
        <v>SIM</v>
      </c>
    </row>
    <row r="196" spans="1:32" ht="28.5" customHeight="1" x14ac:dyDescent="0.25">
      <c r="A196" s="12">
        <v>193</v>
      </c>
      <c r="B196" s="13">
        <f>VLOOKUP(A196,'tabela 02'!$A$1:$AF$250,2,FALSE)</f>
        <v>3506</v>
      </c>
      <c r="C196" s="14" t="str">
        <f>VLOOKUP(A196,'tabela 02'!$A$1:$AF$250,3,FALSE)</f>
        <v>Serviço de manutenção CORRETIVA DE BEBEDOURO DE COLUNA (Garrafão de 20 L/Gelágua) com 02 torneiras, capacidade até 20 litros: - Substituição de 02 torneiras e 02 mangueiras de silicone, com fornecimento de material e aplicação de peças, para bebedouro tipo coluna (Gelágua/Garrafão 20L). Todos os materiais, mão de obra, ferramentas utilizadas, EPI, limpeza   e outros equipamentos a cargo da contratada. Garantia mínima de 06 (seis) meses.</v>
      </c>
      <c r="D196" s="15" t="str">
        <f>VLOOKUP(A196,'tabela 02'!$A$1:$AF$250,4,FALSE)</f>
        <v>UNIDADE</v>
      </c>
      <c r="E196" s="16">
        <f>VLOOKUP(A196,'tabela 02'!$A$1:$AF$250,5,FALSE)</f>
        <v>223.33</v>
      </c>
      <c r="F196" s="17">
        <f>VLOOKUP($A196,'tabela 02'!$A$1:$AF$250,F$1,FALSE)</f>
        <v>13</v>
      </c>
      <c r="G196" s="17">
        <f>VLOOKUP($A196,'tabela 02'!$A$1:$AF$250,G$1,FALSE)</f>
        <v>63</v>
      </c>
      <c r="H196" s="17">
        <f>VLOOKUP($A196,'tabela 02'!$A$1:$AF$250,H$1,FALSE)</f>
        <v>63</v>
      </c>
      <c r="I196" s="17">
        <f>VLOOKUP($A196,'tabela 02'!$A$1:$AF$250,I$1,FALSE)</f>
        <v>2</v>
      </c>
      <c r="J196" s="17">
        <f>VLOOKUP($A196,'tabela 02'!$A$1:$AF$250,J$1,FALSE)</f>
        <v>10</v>
      </c>
      <c r="K196" s="17">
        <f>VLOOKUP($A196,'tabela 02'!$A$1:$AF$250,K$1,FALSE)</f>
        <v>10</v>
      </c>
      <c r="L196" s="17">
        <f>VLOOKUP($A196,'tabela 02'!$A$1:$AF$250,L$1,FALSE)</f>
        <v>3</v>
      </c>
      <c r="M196" s="17">
        <f>VLOOKUP($A196,'tabela 02'!$A$1:$AF$250,M$1,FALSE)</f>
        <v>15</v>
      </c>
      <c r="N196" s="17">
        <f>VLOOKUP($A196,'tabela 02'!$A$1:$AF$250,N$1,FALSE)</f>
        <v>15</v>
      </c>
      <c r="O196" s="17">
        <f>VLOOKUP($A196,'tabela 02'!$A$1:$AF$250,O$1,FALSE)</f>
        <v>0</v>
      </c>
      <c r="P196" s="17">
        <f>VLOOKUP($A196,'tabela 02'!$A$1:$AF$250,P$1,FALSE)</f>
        <v>0</v>
      </c>
      <c r="Q196" s="17">
        <f>VLOOKUP($A196,'tabela 02'!$A$1:$AF$250,Q$1,FALSE)</f>
        <v>0</v>
      </c>
      <c r="R196" s="17">
        <f>VLOOKUP($A196,'tabela 02'!$A$1:$AF$250,R$1,FALSE)</f>
        <v>1</v>
      </c>
      <c r="S196" s="17">
        <f>VLOOKUP($A196,'tabela 02'!$A$1:$AF$250,S$1,FALSE)</f>
        <v>3</v>
      </c>
      <c r="T196" s="17">
        <f>VLOOKUP($A196,'tabela 02'!$A$1:$AF$250,T$1,FALSE)</f>
        <v>3</v>
      </c>
      <c r="U196" s="17">
        <f>VLOOKUP($A196,'tabela 02'!$A$1:$AF$250,U$1,FALSE)</f>
        <v>1</v>
      </c>
      <c r="V196" s="17">
        <f>VLOOKUP($A196,'tabela 02'!$A$1:$AF$250,V$1,FALSE)</f>
        <v>5</v>
      </c>
      <c r="W196" s="17">
        <f>VLOOKUP($A196,'tabela 02'!$A$1:$AF$250,W$1,FALSE)</f>
        <v>5</v>
      </c>
      <c r="X196" s="17">
        <f>VLOOKUP($A196,'tabela 02'!$A$1:$AF$250,X$1,FALSE)</f>
        <v>3</v>
      </c>
      <c r="Y196" s="17">
        <f>VLOOKUP($A196,'tabela 02'!$A$1:$AF$250,Y$1,FALSE)</f>
        <v>15</v>
      </c>
      <c r="Z196" s="17">
        <f>VLOOKUP($A196,'tabela 02'!$A$1:$AF$250,Z$1,FALSE)</f>
        <v>15</v>
      </c>
      <c r="AA196" s="17">
        <f>VLOOKUP($A196,'tabela 02'!$A$1:$AF$250,AA$1,FALSE)</f>
        <v>3</v>
      </c>
      <c r="AB196" s="17">
        <f>VLOOKUP($A196,'tabela 02'!$A$1:$AF$250,AB$1,FALSE)</f>
        <v>15</v>
      </c>
      <c r="AC196" s="17">
        <f>VLOOKUP($A196,'tabela 02'!$A$1:$AF$250,AC$1,FALSE)</f>
        <v>15</v>
      </c>
      <c r="AD196" s="17">
        <f>VLOOKUP($A196,'tabela 02'!$A$1:$AF$250,AD$1,FALSE)</f>
        <v>63</v>
      </c>
      <c r="AE196" s="18">
        <f t="shared" si="4"/>
        <v>14069.79</v>
      </c>
      <c r="AF196" s="28" t="str">
        <f t="shared" si="5"/>
        <v>SIM</v>
      </c>
    </row>
    <row r="197" spans="1:32" ht="28.5" customHeight="1" x14ac:dyDescent="0.25">
      <c r="A197" s="12">
        <v>194</v>
      </c>
      <c r="B197" s="13">
        <f>VLOOKUP(A197,'tabela 02'!$A$1:$AF$250,2,FALSE)</f>
        <v>3506</v>
      </c>
      <c r="C197" s="14" t="str">
        <f>VLOOKUP(A197,'tabela 02'!$A$1:$AF$250,3,FALSE)</f>
        <v>Serviço de manutenção CORRETIVA DE BEBEDOURO DE COLUNA (Garrafão de 20 L/Gelágua) com 2 torneiras, capacidade até 20 litros:  - Substituição de condensador(serpentina) com fornecimento de material e aplicação de peças, assim como o fornecimento de recarga de gás R-134A ou R290 ou 600A ou equivalente, troca de filtro com silica(filtro secador), limpeza de sistema com fluído R-141B, correções de vazamentos com nitrogênio, varetas de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97" s="15" t="str">
        <f>VLOOKUP(A197,'tabela 02'!$A$1:$AF$250,4,FALSE)</f>
        <v>UNIDADE</v>
      </c>
      <c r="E197" s="16">
        <f>VLOOKUP(A197,'tabela 02'!$A$1:$AF$250,5,FALSE)</f>
        <v>430</v>
      </c>
      <c r="F197" s="17">
        <f>VLOOKUP($A197,'tabela 02'!$A$1:$AF$250,F$1,FALSE)</f>
        <v>12</v>
      </c>
      <c r="G197" s="17">
        <f>VLOOKUP($A197,'tabela 02'!$A$1:$AF$250,G$1,FALSE)</f>
        <v>58</v>
      </c>
      <c r="H197" s="17">
        <f>VLOOKUP($A197,'tabela 02'!$A$1:$AF$250,H$1,FALSE)</f>
        <v>58</v>
      </c>
      <c r="I197" s="17">
        <f>VLOOKUP($A197,'tabela 02'!$A$1:$AF$250,I$1,FALSE)</f>
        <v>2</v>
      </c>
      <c r="J197" s="17">
        <f>VLOOKUP($A197,'tabela 02'!$A$1:$AF$250,J$1,FALSE)</f>
        <v>10</v>
      </c>
      <c r="K197" s="17">
        <f>VLOOKUP($A197,'tabela 02'!$A$1:$AF$250,K$1,FALSE)</f>
        <v>10</v>
      </c>
      <c r="L197" s="17">
        <f>VLOOKUP($A197,'tabela 02'!$A$1:$AF$250,L$1,FALSE)</f>
        <v>3</v>
      </c>
      <c r="M197" s="17">
        <f>VLOOKUP($A197,'tabela 02'!$A$1:$AF$250,M$1,FALSE)</f>
        <v>15</v>
      </c>
      <c r="N197" s="17">
        <f>VLOOKUP($A197,'tabela 02'!$A$1:$AF$250,N$1,FALSE)</f>
        <v>15</v>
      </c>
      <c r="O197" s="17">
        <f>VLOOKUP($A197,'tabela 02'!$A$1:$AF$250,O$1,FALSE)</f>
        <v>0</v>
      </c>
      <c r="P197" s="17">
        <f>VLOOKUP($A197,'tabela 02'!$A$1:$AF$250,P$1,FALSE)</f>
        <v>0</v>
      </c>
      <c r="Q197" s="17">
        <f>VLOOKUP($A197,'tabela 02'!$A$1:$AF$250,Q$1,FALSE)</f>
        <v>0</v>
      </c>
      <c r="R197" s="17">
        <f>VLOOKUP($A197,'tabela 02'!$A$1:$AF$250,R$1,FALSE)</f>
        <v>1</v>
      </c>
      <c r="S197" s="17">
        <f>VLOOKUP($A197,'tabela 02'!$A$1:$AF$250,S$1,FALSE)</f>
        <v>3</v>
      </c>
      <c r="T197" s="17">
        <f>VLOOKUP($A197,'tabela 02'!$A$1:$AF$250,T$1,FALSE)</f>
        <v>3</v>
      </c>
      <c r="U197" s="17">
        <f>VLOOKUP($A197,'tabela 02'!$A$1:$AF$250,U$1,FALSE)</f>
        <v>1</v>
      </c>
      <c r="V197" s="17">
        <f>VLOOKUP($A197,'tabela 02'!$A$1:$AF$250,V$1,FALSE)</f>
        <v>5</v>
      </c>
      <c r="W197" s="17">
        <f>VLOOKUP($A197,'tabela 02'!$A$1:$AF$250,W$1,FALSE)</f>
        <v>5</v>
      </c>
      <c r="X197" s="17">
        <f>VLOOKUP($A197,'tabela 02'!$A$1:$AF$250,X$1,FALSE)</f>
        <v>3</v>
      </c>
      <c r="Y197" s="17">
        <f>VLOOKUP($A197,'tabela 02'!$A$1:$AF$250,Y$1,FALSE)</f>
        <v>15</v>
      </c>
      <c r="Z197" s="17">
        <f>VLOOKUP($A197,'tabela 02'!$A$1:$AF$250,Z$1,FALSE)</f>
        <v>15</v>
      </c>
      <c r="AA197" s="17">
        <f>VLOOKUP($A197,'tabela 02'!$A$1:$AF$250,AA$1,FALSE)</f>
        <v>2</v>
      </c>
      <c r="AB197" s="17">
        <f>VLOOKUP($A197,'tabela 02'!$A$1:$AF$250,AB$1,FALSE)</f>
        <v>10</v>
      </c>
      <c r="AC197" s="17">
        <f>VLOOKUP($A197,'tabela 02'!$A$1:$AF$250,AC$1,FALSE)</f>
        <v>10</v>
      </c>
      <c r="AD197" s="17">
        <f>VLOOKUP($A197,'tabela 02'!$A$1:$AF$250,AD$1,FALSE)</f>
        <v>58</v>
      </c>
      <c r="AE197" s="18">
        <f t="shared" ref="AE197:AE199" si="6">(AD197*E197)</f>
        <v>24940</v>
      </c>
      <c r="AF197" s="28" t="str">
        <f t="shared" ref="AF197:AF199" si="7">IF(AE197&gt;80000,"NÃO","SIM")</f>
        <v>SIM</v>
      </c>
    </row>
    <row r="198" spans="1:32" ht="28.5" customHeight="1" x14ac:dyDescent="0.25">
      <c r="A198" s="12">
        <v>195</v>
      </c>
      <c r="B198" s="13">
        <f>VLOOKUP(A198,'tabela 02'!$A$1:$AF$250,2,FALSE)</f>
        <v>3506</v>
      </c>
      <c r="C198" s="14" t="str">
        <f>VLOOKUP(A198,'tabela 02'!$A$1:$AF$250,3,FALSE)</f>
        <v>Serviço de manutenção CORRETIVA DE BEBEDOURO DE COLUNA (Garrafão de 20 L/Gelágua) com 2 torneiras, capacidade até 20 litros:  - Substituição de evaporador(serpentina) com fornecimento de material e aplicação de peças, assim como o fornecimento de recarga de gás R-134A ou R290 ou 600A ou equivalente, troca de filtro com silica(filtro secador), limpeza de sistema com fluído R-141B,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v>
      </c>
      <c r="D198" s="15" t="str">
        <f>VLOOKUP(A198,'tabela 02'!$A$1:$AF$250,4,FALSE)</f>
        <v>UNIDADE</v>
      </c>
      <c r="E198" s="16">
        <f>VLOOKUP(A198,'tabela 02'!$A$1:$AF$250,5,FALSE)</f>
        <v>430</v>
      </c>
      <c r="F198" s="17">
        <f>VLOOKUP($A198,'tabela 02'!$A$1:$AF$250,F$1,FALSE)</f>
        <v>12</v>
      </c>
      <c r="G198" s="17">
        <f>VLOOKUP($A198,'tabela 02'!$A$1:$AF$250,G$1,FALSE)</f>
        <v>58</v>
      </c>
      <c r="H198" s="17">
        <f>VLOOKUP($A198,'tabela 02'!$A$1:$AF$250,H$1,FALSE)</f>
        <v>58</v>
      </c>
      <c r="I198" s="17">
        <f>VLOOKUP($A198,'tabela 02'!$A$1:$AF$250,I$1,FALSE)</f>
        <v>2</v>
      </c>
      <c r="J198" s="17">
        <f>VLOOKUP($A198,'tabela 02'!$A$1:$AF$250,J$1,FALSE)</f>
        <v>10</v>
      </c>
      <c r="K198" s="17">
        <f>VLOOKUP($A198,'tabela 02'!$A$1:$AF$250,K$1,FALSE)</f>
        <v>10</v>
      </c>
      <c r="L198" s="17">
        <f>VLOOKUP($A198,'tabela 02'!$A$1:$AF$250,L$1,FALSE)</f>
        <v>3</v>
      </c>
      <c r="M198" s="17">
        <f>VLOOKUP($A198,'tabela 02'!$A$1:$AF$250,M$1,FALSE)</f>
        <v>15</v>
      </c>
      <c r="N198" s="17">
        <f>VLOOKUP($A198,'tabela 02'!$A$1:$AF$250,N$1,FALSE)</f>
        <v>15</v>
      </c>
      <c r="O198" s="17">
        <f>VLOOKUP($A198,'tabela 02'!$A$1:$AF$250,O$1,FALSE)</f>
        <v>0</v>
      </c>
      <c r="P198" s="17">
        <f>VLOOKUP($A198,'tabela 02'!$A$1:$AF$250,P$1,FALSE)</f>
        <v>0</v>
      </c>
      <c r="Q198" s="17">
        <f>VLOOKUP($A198,'tabela 02'!$A$1:$AF$250,Q$1,FALSE)</f>
        <v>0</v>
      </c>
      <c r="R198" s="17">
        <f>VLOOKUP($A198,'tabela 02'!$A$1:$AF$250,R$1,FALSE)</f>
        <v>1</v>
      </c>
      <c r="S198" s="17">
        <f>VLOOKUP($A198,'tabela 02'!$A$1:$AF$250,S$1,FALSE)</f>
        <v>3</v>
      </c>
      <c r="T198" s="17">
        <f>VLOOKUP($A198,'tabela 02'!$A$1:$AF$250,T$1,FALSE)</f>
        <v>3</v>
      </c>
      <c r="U198" s="17">
        <f>VLOOKUP($A198,'tabela 02'!$A$1:$AF$250,U$1,FALSE)</f>
        <v>1</v>
      </c>
      <c r="V198" s="17">
        <f>VLOOKUP($A198,'tabela 02'!$A$1:$AF$250,V$1,FALSE)</f>
        <v>5</v>
      </c>
      <c r="W198" s="17">
        <f>VLOOKUP($A198,'tabela 02'!$A$1:$AF$250,W$1,FALSE)</f>
        <v>5</v>
      </c>
      <c r="X198" s="17">
        <f>VLOOKUP($A198,'tabela 02'!$A$1:$AF$250,X$1,FALSE)</f>
        <v>3</v>
      </c>
      <c r="Y198" s="17">
        <f>VLOOKUP($A198,'tabela 02'!$A$1:$AF$250,Y$1,FALSE)</f>
        <v>15</v>
      </c>
      <c r="Z198" s="17">
        <f>VLOOKUP($A198,'tabela 02'!$A$1:$AF$250,Z$1,FALSE)</f>
        <v>15</v>
      </c>
      <c r="AA198" s="17">
        <f>VLOOKUP($A198,'tabela 02'!$A$1:$AF$250,AA$1,FALSE)</f>
        <v>2</v>
      </c>
      <c r="AB198" s="17">
        <f>VLOOKUP($A198,'tabela 02'!$A$1:$AF$250,AB$1,FALSE)</f>
        <v>10</v>
      </c>
      <c r="AC198" s="17">
        <f>VLOOKUP($A198,'tabela 02'!$A$1:$AF$250,AC$1,FALSE)</f>
        <v>10</v>
      </c>
      <c r="AD198" s="17">
        <f>VLOOKUP($A198,'tabela 02'!$A$1:$AF$250,AD$1,FALSE)</f>
        <v>58</v>
      </c>
      <c r="AE198" s="18">
        <f t="shared" si="6"/>
        <v>24940</v>
      </c>
      <c r="AF198" s="28" t="str">
        <f t="shared" si="7"/>
        <v>SIM</v>
      </c>
    </row>
    <row r="199" spans="1:32" ht="28.5" customHeight="1" x14ac:dyDescent="0.25">
      <c r="A199" s="12">
        <v>196</v>
      </c>
      <c r="B199" s="13">
        <f>VLOOKUP(A199,'tabela 02'!$A$1:$AF$250,2,FALSE)</f>
        <v>3506</v>
      </c>
      <c r="C199" s="14" t="str">
        <f>VLOOKUP(A199,'tabela 02'!$A$1:$AF$250,3,FALSE)</f>
        <v xml:space="preserve">Serviço de manutenção CORRETIVA DE BEBEDOURO DE COLUNA (Garrafão de 20 L/Gelágua) com 2 torneiras, capacidade até 20 litros:  - Substituição de tubo capilar com fornecimento de material e aplicação de peças,assim como o fornecimento de recarga de gás R-134A ou R290 ou 600A ou equivalente, limpeza de sistema com fluído R-141B, troca de filtro com sílica(filtro secador), correções de vazamentos com nitrogênio, soldas, teste de vazamentos, realização de vácuo do sistema com utilização de bomba de vácuo, testes e regulagem do equipamento. Todos os materiais, inclusive o gás refrigerante, varetas de solda, acessórios para instalação, mão de obra, ferramentas utilizadas, EPI, limpeza e outros equipamentos a cargo da contratada. Garantia mínima de 06 (seis) meses. </v>
      </c>
      <c r="D199" s="15" t="str">
        <f>VLOOKUP(A199,'tabela 02'!$A$1:$AF$250,4,FALSE)</f>
        <v>UNIDADE</v>
      </c>
      <c r="E199" s="16">
        <f>VLOOKUP(A199,'tabela 02'!$A$1:$AF$250,5,FALSE)</f>
        <v>316.67</v>
      </c>
      <c r="F199" s="17">
        <f>VLOOKUP($A199,'tabela 02'!$A$1:$AF$250,F$1,FALSE)</f>
        <v>13</v>
      </c>
      <c r="G199" s="17">
        <f>VLOOKUP($A199,'tabela 02'!$A$1:$AF$250,G$1,FALSE)</f>
        <v>64</v>
      </c>
      <c r="H199" s="17">
        <f>VLOOKUP($A199,'tabela 02'!$A$1:$AF$250,H$1,FALSE)</f>
        <v>64</v>
      </c>
      <c r="I199" s="17">
        <f>VLOOKUP($A199,'tabela 02'!$A$1:$AF$250,I$1,FALSE)</f>
        <v>2</v>
      </c>
      <c r="J199" s="17">
        <f>VLOOKUP($A199,'tabela 02'!$A$1:$AF$250,J$1,FALSE)</f>
        <v>10</v>
      </c>
      <c r="K199" s="17">
        <f>VLOOKUP($A199,'tabela 02'!$A$1:$AF$250,K$1,FALSE)</f>
        <v>10</v>
      </c>
      <c r="L199" s="17">
        <f>VLOOKUP($A199,'tabela 02'!$A$1:$AF$250,L$1,FALSE)</f>
        <v>3</v>
      </c>
      <c r="M199" s="17">
        <f>VLOOKUP($A199,'tabela 02'!$A$1:$AF$250,M$1,FALSE)</f>
        <v>15</v>
      </c>
      <c r="N199" s="17">
        <f>VLOOKUP($A199,'tabela 02'!$A$1:$AF$250,N$1,FALSE)</f>
        <v>15</v>
      </c>
      <c r="O199" s="17">
        <f>VLOOKUP($A199,'tabela 02'!$A$1:$AF$250,O$1,FALSE)</f>
        <v>0</v>
      </c>
      <c r="P199" s="17">
        <f>VLOOKUP($A199,'tabela 02'!$A$1:$AF$250,P$1,FALSE)</f>
        <v>0</v>
      </c>
      <c r="Q199" s="17">
        <f>VLOOKUP($A199,'tabela 02'!$A$1:$AF$250,Q$1,FALSE)</f>
        <v>0</v>
      </c>
      <c r="R199" s="17">
        <f>VLOOKUP($A199,'tabela 02'!$A$1:$AF$250,R$1,FALSE)</f>
        <v>1</v>
      </c>
      <c r="S199" s="17">
        <f>VLOOKUP($A199,'tabela 02'!$A$1:$AF$250,S$1,FALSE)</f>
        <v>4</v>
      </c>
      <c r="T199" s="17">
        <f>VLOOKUP($A199,'tabela 02'!$A$1:$AF$250,T$1,FALSE)</f>
        <v>4</v>
      </c>
      <c r="U199" s="17">
        <f>VLOOKUP($A199,'tabela 02'!$A$1:$AF$250,U$1,FALSE)</f>
        <v>1</v>
      </c>
      <c r="V199" s="17">
        <f>VLOOKUP($A199,'tabela 02'!$A$1:$AF$250,V$1,FALSE)</f>
        <v>5</v>
      </c>
      <c r="W199" s="17">
        <f>VLOOKUP($A199,'tabela 02'!$A$1:$AF$250,W$1,FALSE)</f>
        <v>5</v>
      </c>
      <c r="X199" s="17">
        <f>VLOOKUP($A199,'tabela 02'!$A$1:$AF$250,X$1,FALSE)</f>
        <v>3</v>
      </c>
      <c r="Y199" s="17">
        <f>VLOOKUP($A199,'tabela 02'!$A$1:$AF$250,Y$1,FALSE)</f>
        <v>15</v>
      </c>
      <c r="Z199" s="17">
        <f>VLOOKUP($A199,'tabela 02'!$A$1:$AF$250,Z$1,FALSE)</f>
        <v>15</v>
      </c>
      <c r="AA199" s="17">
        <f>VLOOKUP($A199,'tabela 02'!$A$1:$AF$250,AA$1,FALSE)</f>
        <v>3</v>
      </c>
      <c r="AB199" s="17">
        <f>VLOOKUP($A199,'tabela 02'!$A$1:$AF$250,AB$1,FALSE)</f>
        <v>15</v>
      </c>
      <c r="AC199" s="17">
        <f>VLOOKUP($A199,'tabela 02'!$A$1:$AF$250,AC$1,FALSE)</f>
        <v>15</v>
      </c>
      <c r="AD199" s="17">
        <f>VLOOKUP($A199,'tabela 02'!$A$1:$AF$250,AD$1,FALSE)</f>
        <v>64</v>
      </c>
      <c r="AE199" s="18">
        <f t="shared" si="6"/>
        <v>20266.88</v>
      </c>
      <c r="AF199" s="28" t="str">
        <f t="shared" si="7"/>
        <v>SIM</v>
      </c>
    </row>
    <row r="200" spans="1:32" ht="28.5" customHeight="1" x14ac:dyDescent="0.25">
      <c r="A200" s="48"/>
      <c r="B200" s="49"/>
      <c r="C200" s="50"/>
      <c r="D200" s="49"/>
      <c r="E200" s="51"/>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3"/>
      <c r="AF200" s="54"/>
    </row>
    <row r="201" spans="1:32" ht="28.5" customHeight="1" x14ac:dyDescent="0.25">
      <c r="A201" s="48"/>
      <c r="B201" s="49"/>
      <c r="C201" s="50"/>
      <c r="D201" s="49"/>
      <c r="E201" s="51"/>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3"/>
      <c r="AF201" s="54"/>
    </row>
    <row r="202" spans="1:32" ht="28.5" customHeight="1" x14ac:dyDescent="0.25">
      <c r="AE202" s="20">
        <f>SUM(AE4:AE109)</f>
        <v>3337599.1200000006</v>
      </c>
    </row>
  </sheetData>
  <mergeCells count="8">
    <mergeCell ref="AA2:AC2"/>
    <mergeCell ref="F2:H2"/>
    <mergeCell ref="L2:N2"/>
    <mergeCell ref="O2:Q2"/>
    <mergeCell ref="R2:T2"/>
    <mergeCell ref="U2:W2"/>
    <mergeCell ref="X2:Z2"/>
    <mergeCell ref="I2:K2"/>
  </mergeCells>
  <printOptions horizontalCentered="1"/>
  <pageMargins left="0.23622047244094491" right="0.23622047244094491" top="0.23622047244094491" bottom="0.23622047244094491" header="0.31496062992125984" footer="0.31496062992125984"/>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dimension ref="A1:S52"/>
  <sheetViews>
    <sheetView topLeftCell="A16" workbookViewId="0">
      <selection activeCell="P19" sqref="P19"/>
    </sheetView>
  </sheetViews>
  <sheetFormatPr defaultRowHeight="15" x14ac:dyDescent="0.25"/>
  <cols>
    <col min="1" max="1" width="6.7109375" customWidth="1"/>
    <col min="2" max="2" width="6.5703125" customWidth="1"/>
    <col min="3" max="3" width="38.7109375" customWidth="1"/>
    <col min="4" max="4" width="6.42578125" customWidth="1"/>
    <col min="5" max="5" width="13" customWidth="1"/>
    <col min="6" max="6" width="6.28515625" customWidth="1"/>
    <col min="7" max="7" width="6" customWidth="1"/>
    <col min="8" max="8" width="9.140625" bestFit="1" customWidth="1"/>
    <col min="9" max="9" width="6.140625" customWidth="1"/>
    <col min="10" max="10" width="8.85546875" bestFit="1" customWidth="1"/>
    <col min="11" max="11" width="9.140625" bestFit="1" customWidth="1"/>
    <col min="12" max="12" width="6.5703125" customWidth="1"/>
    <col min="13" max="13" width="14" customWidth="1"/>
    <col min="16" max="16" width="15.140625" style="58" bestFit="1" customWidth="1"/>
    <col min="19" max="19" width="12.140625" customWidth="1"/>
  </cols>
  <sheetData>
    <row r="1" spans="1:19" x14ac:dyDescent="0.25">
      <c r="F1" s="19">
        <v>23</v>
      </c>
      <c r="G1" s="19">
        <v>17</v>
      </c>
      <c r="H1" s="19">
        <v>8</v>
      </c>
      <c r="I1" s="19">
        <v>14</v>
      </c>
      <c r="J1" s="19">
        <v>20</v>
      </c>
      <c r="K1" s="19">
        <v>11</v>
      </c>
      <c r="L1" s="19">
        <v>29</v>
      </c>
    </row>
    <row r="2" spans="1:19" x14ac:dyDescent="0.25">
      <c r="F2" s="60" t="s">
        <v>19</v>
      </c>
      <c r="G2" s="61" t="s">
        <v>20</v>
      </c>
      <c r="H2" s="61" t="s">
        <v>10</v>
      </c>
      <c r="I2" s="61" t="s">
        <v>21</v>
      </c>
      <c r="J2" s="61" t="s">
        <v>22</v>
      </c>
      <c r="K2" s="61" t="s">
        <v>9</v>
      </c>
    </row>
    <row r="3" spans="1:19" ht="33.75" x14ac:dyDescent="0.25">
      <c r="A3" s="5" t="s">
        <v>14</v>
      </c>
      <c r="B3" s="5" t="s">
        <v>15</v>
      </c>
      <c r="C3" s="5" t="s">
        <v>17</v>
      </c>
      <c r="D3" s="5" t="s">
        <v>24</v>
      </c>
      <c r="E3" s="6" t="s">
        <v>25</v>
      </c>
      <c r="F3" s="8" t="s">
        <v>28</v>
      </c>
      <c r="G3" s="7" t="s">
        <v>28</v>
      </c>
      <c r="H3" s="7" t="s">
        <v>29</v>
      </c>
      <c r="I3" s="7" t="s">
        <v>28</v>
      </c>
      <c r="J3" s="7" t="s">
        <v>28</v>
      </c>
      <c r="K3" s="7" t="s">
        <v>28</v>
      </c>
      <c r="L3" s="9" t="s">
        <v>28</v>
      </c>
      <c r="M3" s="10" t="s">
        <v>30</v>
      </c>
      <c r="N3" s="11" t="s">
        <v>31</v>
      </c>
      <c r="P3" s="58" t="s">
        <v>44</v>
      </c>
      <c r="S3" t="s">
        <v>45</v>
      </c>
    </row>
    <row r="4" spans="1:19" ht="371.25" x14ac:dyDescent="0.25">
      <c r="A4" s="12">
        <v>1</v>
      </c>
      <c r="B4" s="13">
        <f>VLOOKUP(A4,'tabela 02'!A1:$AC$120,2,FALSE)</f>
        <v>2020</v>
      </c>
      <c r="C4" s="14" t="str">
        <f>VLOOKUP(A4,'tabela 02'!A1:$AC$120,3,FALSE)</f>
        <v>Serviço de instalação de ar condicionado do tipo Split (inverter ou convencional), múltiplas marcas e tipos, de  9.000 a 10.000 Btus, englobando: até 5 metros de linha (tubulação de cobre e fios(cabo PP) de sistema com interligação da unidade interna com a unidade externa) compatível com a potência do aparelho, base de sustentação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D4" s="15" t="str">
        <f>VLOOKUP(A4,'tabela 02'!A1:$AC$120,4,FALSE)</f>
        <v>UNIDADE</v>
      </c>
      <c r="E4" s="16">
        <f>VLOOKUP(A4,'tabela 02'!A1:$AC$120,5,FALSE)</f>
        <v>533.33000000000004</v>
      </c>
      <c r="F4" s="17">
        <f>VLOOKUP($A4,'tabela 02'!$A$1:$AC$120,F$1,FALSE)</f>
        <v>5</v>
      </c>
      <c r="G4" s="17">
        <f>VLOOKUP($A4,'tabela 02'!$A$1:$AC$120,G$1,FALSE)</f>
        <v>16</v>
      </c>
      <c r="H4" s="17">
        <f>VLOOKUP($A4,'tabela 02'!$A$1:$AC$120,H$1,FALSE)</f>
        <v>0</v>
      </c>
      <c r="I4" s="17">
        <f>VLOOKUP($A4,'tabela 02'!$A$1:$AC$120,I$1,FALSE)</f>
        <v>13</v>
      </c>
      <c r="J4" s="17">
        <f>VLOOKUP($A4,'tabela 02'!$A$1:$AC$120,J$1,FALSE)</f>
        <v>22</v>
      </c>
      <c r="K4" s="17">
        <f>VLOOKUP($A4,'tabela 02'!$A$1:$AC$120,K$1,FALSE)</f>
        <v>10</v>
      </c>
      <c r="L4" s="17">
        <f>VLOOKUP($A4,'tabela 02'!$A$1:$AC$120,L$1,FALSE)</f>
        <v>88</v>
      </c>
      <c r="M4" s="18">
        <f t="shared" ref="M4:M48" si="0">(L4*E4)</f>
        <v>46933.04</v>
      </c>
      <c r="N4" s="28" t="str">
        <f>IF(M4&gt;80000,"NÃO","SIM")</f>
        <v>SIM</v>
      </c>
      <c r="P4" s="58" t="str">
        <f>IF(M4&gt;80000,M4*25/100,"OK")</f>
        <v>OK</v>
      </c>
      <c r="Q4">
        <f>IF(P4="OK",0,1)</f>
        <v>0</v>
      </c>
      <c r="S4" s="59" t="str">
        <f t="shared" ref="S4:S48" si="1">IF(P4="OK","",P4/E4)</f>
        <v/>
      </c>
    </row>
    <row r="5" spans="1:19" ht="101.25" x14ac:dyDescent="0.25">
      <c r="A5" s="12">
        <v>2</v>
      </c>
      <c r="B5" s="13">
        <f>VLOOKUP(A5,'tabela 02'!A2:$AC$120,2,FALSE)</f>
        <v>2020</v>
      </c>
      <c r="C5" s="14" t="str">
        <f>VLOOKUP(A5,'tabela 02'!A2:$AC$120,3,FALSE)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9.000 a 10.000 Btus. </v>
      </c>
      <c r="D5" s="15" t="str">
        <f>VLOOKUP(A5,'tabela 02'!A2:$AC$120,4,FALSE)</f>
        <v>UNIDADE</v>
      </c>
      <c r="E5" s="16">
        <f>VLOOKUP(A5,'tabela 02'!A2:$AC$120,5,FALSE)</f>
        <v>509.33</v>
      </c>
      <c r="F5" s="17">
        <f>VLOOKUP($A5,'tabela 02'!$A$1:$AC$120,F$1,FALSE)</f>
        <v>5</v>
      </c>
      <c r="G5" s="17">
        <f>VLOOKUP($A5,'tabela 02'!$A$1:$AC$120,G$1,FALSE)</f>
        <v>5</v>
      </c>
      <c r="H5" s="17">
        <f>VLOOKUP($A5,'tabela 02'!$A$1:$AC$120,H$1,FALSE)</f>
        <v>0</v>
      </c>
      <c r="I5" s="17">
        <f>VLOOKUP($A5,'tabela 02'!$A$1:$AC$120,I$1,FALSE)</f>
        <v>11</v>
      </c>
      <c r="J5" s="17">
        <f>VLOOKUP($A5,'tabela 02'!$A$1:$AC$120,J$1,FALSE)</f>
        <v>15</v>
      </c>
      <c r="K5" s="17">
        <f>VLOOKUP($A5,'tabela 02'!$A$1:$AC$120,K$1,FALSE)</f>
        <v>10</v>
      </c>
      <c r="L5" s="17">
        <f>VLOOKUP($A5,'tabela 02'!$A$1:$AC$120,L$1,FALSE)</f>
        <v>61</v>
      </c>
      <c r="M5" s="18">
        <f t="shared" si="0"/>
        <v>31069.129999999997</v>
      </c>
      <c r="N5" s="28" t="str">
        <f t="shared" ref="N5:N48" si="2">IF(M5&gt;80000,"NÃO","SIM")</f>
        <v>SIM</v>
      </c>
      <c r="P5" s="58" t="str">
        <f t="shared" ref="P5:P48" si="3">IF(M5&gt;80000,M5*25/100,"OK")</f>
        <v>OK</v>
      </c>
      <c r="Q5">
        <f t="shared" ref="Q5:Q48" si="4">IF(P5="OK",0,1)</f>
        <v>0</v>
      </c>
      <c r="S5" s="59" t="str">
        <f t="shared" si="1"/>
        <v/>
      </c>
    </row>
    <row r="6" spans="1:19" ht="56.25" x14ac:dyDescent="0.25">
      <c r="A6" s="12">
        <v>3</v>
      </c>
      <c r="B6" s="13">
        <f>VLOOKUP(A6,'tabela 02'!A3:$AC$120,2,FALSE)</f>
        <v>2020</v>
      </c>
      <c r="C6" s="14" t="str">
        <f>VLOOKUP(A6,'tabela 02'!A3:$AC$120,3,FALSE)</f>
        <v>Serviço de instalação com fornecimento de material e aplicação de peças, realizando a substituição do cabo PP até 5 metros, de ar condicionado do tipo Split (inverter ou convencional), múltiplas marcas e tipos, 9.000 a 10.000 Btus.</v>
      </c>
      <c r="D6" s="15" t="str">
        <f>VLOOKUP(A6,'tabela 02'!A3:$AC$120,4,FALSE)</f>
        <v>UNIDADE</v>
      </c>
      <c r="E6" s="16">
        <f>VLOOKUP(A6,'tabela 02'!A3:$AC$120,5,FALSE)</f>
        <v>161.66999999999999</v>
      </c>
      <c r="F6" s="17">
        <f>VLOOKUP($A6,'tabela 02'!$A$1:$AC$120,F$1,FALSE)</f>
        <v>5</v>
      </c>
      <c r="G6" s="17">
        <f>VLOOKUP($A6,'tabela 02'!$A$1:$AC$120,G$1,FALSE)</f>
        <v>16</v>
      </c>
      <c r="H6" s="17">
        <f>VLOOKUP($A6,'tabela 02'!$A$1:$AC$120,H$1,FALSE)</f>
        <v>0</v>
      </c>
      <c r="I6" s="17">
        <f>VLOOKUP($A6,'tabela 02'!$A$1:$AC$120,I$1,FALSE)</f>
        <v>8</v>
      </c>
      <c r="J6" s="17">
        <f>VLOOKUP($A6,'tabela 02'!$A$1:$AC$120,J$1,FALSE)</f>
        <v>15</v>
      </c>
      <c r="K6" s="17">
        <f>VLOOKUP($A6,'tabela 02'!$A$1:$AC$120,K$1,FALSE)</f>
        <v>10</v>
      </c>
      <c r="L6" s="17">
        <f>VLOOKUP($A6,'tabela 02'!$A$1:$AC$120,L$1,FALSE)</f>
        <v>69</v>
      </c>
      <c r="M6" s="18">
        <f t="shared" si="0"/>
        <v>11155.23</v>
      </c>
      <c r="N6" s="28" t="str">
        <f t="shared" si="2"/>
        <v>SIM</v>
      </c>
      <c r="P6" s="58" t="str">
        <f t="shared" si="3"/>
        <v>OK</v>
      </c>
      <c r="Q6">
        <f t="shared" si="4"/>
        <v>0</v>
      </c>
      <c r="S6" s="59" t="str">
        <f t="shared" si="1"/>
        <v/>
      </c>
    </row>
    <row r="7" spans="1:19" ht="56.25" x14ac:dyDescent="0.25">
      <c r="A7" s="12">
        <v>4</v>
      </c>
      <c r="B7" s="13">
        <f>VLOOKUP(A7,'tabela 02'!A4:$AC$120,2,FALSE)</f>
        <v>2020</v>
      </c>
      <c r="C7" s="14" t="str">
        <f>VLOOKUP(A7,'tabela 02'!A4:$AC$120,3,FALSE)</f>
        <v>Serviço de instalação com fornecimento de material e aplicação de peças, de mangueira PVC cristal até 5 metros, de ar condicionado do tipo Split (inverter ou convencional), múltiplas marcas e tipos, de 9.000 a 10.000 Btus.</v>
      </c>
      <c r="D7" s="15" t="str">
        <f>VLOOKUP(A7,'tabela 02'!A4:$AC$120,4,FALSE)</f>
        <v>UNIDADE</v>
      </c>
      <c r="E7" s="16">
        <f>VLOOKUP(A7,'tabela 02'!A4:$AC$120,5,FALSE)</f>
        <v>134</v>
      </c>
      <c r="F7" s="17">
        <f>VLOOKUP($A7,'tabela 02'!$A$1:$AC$120,F$1,FALSE)</f>
        <v>5</v>
      </c>
      <c r="G7" s="17">
        <f>VLOOKUP($A7,'tabela 02'!$A$1:$AC$120,G$1,FALSE)</f>
        <v>5</v>
      </c>
      <c r="H7" s="17">
        <f>VLOOKUP($A7,'tabela 02'!$A$1:$AC$120,H$1,FALSE)</f>
        <v>0</v>
      </c>
      <c r="I7" s="17">
        <f>VLOOKUP($A7,'tabela 02'!$A$1:$AC$120,I$1,FALSE)</f>
        <v>8</v>
      </c>
      <c r="J7" s="17">
        <f>VLOOKUP($A7,'tabela 02'!$A$1:$AC$120,J$1,FALSE)</f>
        <v>15</v>
      </c>
      <c r="K7" s="17">
        <f>VLOOKUP($A7,'tabela 02'!$A$1:$AC$120,K$1,FALSE)</f>
        <v>10</v>
      </c>
      <c r="L7" s="17">
        <f>VLOOKUP($A7,'tabela 02'!$A$1:$AC$120,L$1,FALSE)</f>
        <v>58</v>
      </c>
      <c r="M7" s="18">
        <f t="shared" si="0"/>
        <v>7772</v>
      </c>
      <c r="N7" s="28" t="str">
        <f t="shared" si="2"/>
        <v>SIM</v>
      </c>
      <c r="P7" s="58" t="str">
        <f t="shared" si="3"/>
        <v>OK</v>
      </c>
      <c r="Q7">
        <f t="shared" si="4"/>
        <v>0</v>
      </c>
      <c r="S7" s="59" t="str">
        <f t="shared" si="1"/>
        <v/>
      </c>
    </row>
    <row r="8" spans="1:19" ht="67.5" x14ac:dyDescent="0.25">
      <c r="A8" s="12">
        <v>5</v>
      </c>
      <c r="B8" s="13">
        <f>VLOOKUP(A8,'tabela 02'!A5:$AC$120,2,FALSE)</f>
        <v>2020</v>
      </c>
      <c r="C8" s="14" t="str">
        <f>VLOOKUP(A8,'tabela 02'!A5:$AC$120,3,FALSE)</f>
        <v>Serviço de instalação, com fornecimento de material e aplicação de peças,  realizando a substituição do conjunto de pares da base de sustentação externa (mão-francesa), para ar condicionado do tipo Split (inverter ou convencional), múltiplas marcas e tipos, de 9.000 a 10.000 Btus.</v>
      </c>
      <c r="D8" s="15" t="str">
        <f>VLOOKUP(A8,'tabela 02'!A5:$AC$120,4,FALSE)</f>
        <v>UNIDADE</v>
      </c>
      <c r="E8" s="16">
        <f>VLOOKUP(A8,'tabela 02'!A5:$AC$120,5,FALSE)</f>
        <v>77.33</v>
      </c>
      <c r="F8" s="17">
        <f>VLOOKUP($A8,'tabela 02'!$A$1:$AC$120,F$1,FALSE)</f>
        <v>5</v>
      </c>
      <c r="G8" s="17">
        <f>VLOOKUP($A8,'tabela 02'!$A$1:$AC$120,G$1,FALSE)</f>
        <v>5</v>
      </c>
      <c r="H8" s="17">
        <f>VLOOKUP($A8,'tabela 02'!$A$1:$AC$120,H$1,FALSE)</f>
        <v>0</v>
      </c>
      <c r="I8" s="17">
        <f>VLOOKUP($A8,'tabela 02'!$A$1:$AC$120,I$1,FALSE)</f>
        <v>11</v>
      </c>
      <c r="J8" s="17">
        <f>VLOOKUP($A8,'tabela 02'!$A$1:$AC$120,J$1,FALSE)</f>
        <v>16</v>
      </c>
      <c r="K8" s="17">
        <f>VLOOKUP($A8,'tabela 02'!$A$1:$AC$120,K$1,FALSE)</f>
        <v>10</v>
      </c>
      <c r="L8" s="17">
        <f>VLOOKUP($A8,'tabela 02'!$A$1:$AC$120,L$1,FALSE)</f>
        <v>63</v>
      </c>
      <c r="M8" s="18">
        <f t="shared" si="0"/>
        <v>4871.79</v>
      </c>
      <c r="N8" s="28" t="str">
        <f t="shared" si="2"/>
        <v>SIM</v>
      </c>
      <c r="P8" s="58" t="str">
        <f t="shared" si="3"/>
        <v>OK</v>
      </c>
      <c r="Q8">
        <f t="shared" si="4"/>
        <v>0</v>
      </c>
      <c r="S8" s="59" t="str">
        <f t="shared" si="1"/>
        <v/>
      </c>
    </row>
    <row r="9" spans="1:19" ht="315" x14ac:dyDescent="0.25">
      <c r="A9" s="12">
        <v>6</v>
      </c>
      <c r="B9" s="13">
        <f>VLOOKUP(A9,'tabela 02'!A6:$AC$120,2,FALSE)</f>
        <v>3492</v>
      </c>
      <c r="C9" s="14" t="str">
        <f>VLOOKUP(A9,'tabela 02'!A6:$AC$120,3,FALSE)</f>
        <v>Manutenção PREVENTIVA DE ROTINA de ar condicionado do tipo Split(inverter ou convencional),múltiplas marcas e tipos, de 9.000 a 10.000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D9" s="15" t="str">
        <f>VLOOKUP(A9,'tabela 02'!A6:$AC$120,4,FALSE)</f>
        <v>UNIDADE</v>
      </c>
      <c r="E9" s="16">
        <f>VLOOKUP(A9,'tabela 02'!A6:$AC$120,5,FALSE)</f>
        <v>244.33</v>
      </c>
      <c r="F9" s="17">
        <f>VLOOKUP($A9,'tabela 02'!$A$1:$AC$120,F$1,FALSE)</f>
        <v>5</v>
      </c>
      <c r="G9" s="17">
        <f>VLOOKUP($A9,'tabela 02'!$A$1:$AC$120,G$1,FALSE)</f>
        <v>19</v>
      </c>
      <c r="H9" s="17">
        <f>VLOOKUP($A9,'tabela 02'!$A$1:$AC$120,H$1,FALSE)</f>
        <v>0</v>
      </c>
      <c r="I9" s="17">
        <f>VLOOKUP($A9,'tabela 02'!$A$1:$AC$120,I$1,FALSE)</f>
        <v>12</v>
      </c>
      <c r="J9" s="17">
        <f>VLOOKUP($A9,'tabela 02'!$A$1:$AC$120,J$1,FALSE)</f>
        <v>26</v>
      </c>
      <c r="K9" s="17">
        <f>VLOOKUP($A9,'tabela 02'!$A$1:$AC$120,K$1,FALSE)</f>
        <v>45</v>
      </c>
      <c r="L9" s="17">
        <f>VLOOKUP($A9,'tabela 02'!$A$1:$AC$120,L$1,FALSE)</f>
        <v>133</v>
      </c>
      <c r="M9" s="18">
        <f t="shared" si="0"/>
        <v>32495.890000000003</v>
      </c>
      <c r="N9" s="28" t="str">
        <f t="shared" si="2"/>
        <v>SIM</v>
      </c>
      <c r="P9" s="58" t="str">
        <f t="shared" si="3"/>
        <v>OK</v>
      </c>
      <c r="Q9">
        <f t="shared" si="4"/>
        <v>0</v>
      </c>
      <c r="S9" s="59" t="str">
        <f t="shared" si="1"/>
        <v/>
      </c>
    </row>
    <row r="10" spans="1:19" ht="101.25" x14ac:dyDescent="0.25">
      <c r="A10" s="12">
        <v>7</v>
      </c>
      <c r="B10" s="13">
        <f>VLOOKUP(A10,'tabela 02'!A7:$AC$120,2,FALSE)</f>
        <v>3492</v>
      </c>
      <c r="C10" s="14" t="str">
        <f>VLOOKUP(A10,'tabela 02'!A7:$AC$120,3,FALSE)</f>
        <v>Serviço de manutenção corretiva de ar condicionado do tipo Split(inverter ou convencional), de 9.000 a 10.000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D10" s="15" t="str">
        <f>VLOOKUP(A10,'tabela 02'!A7:$AC$120,4,FALSE)</f>
        <v>UNIDADE</v>
      </c>
      <c r="E10" s="16">
        <f>VLOOKUP(A10,'tabela 02'!A7:$AC$120,5,FALSE)</f>
        <v>921.67</v>
      </c>
      <c r="F10" s="17">
        <f>VLOOKUP($A10,'tabela 02'!$A$1:$AC$120,F$1,FALSE)</f>
        <v>5</v>
      </c>
      <c r="G10" s="17">
        <f>VLOOKUP($A10,'tabela 02'!$A$1:$AC$120,G$1,FALSE)</f>
        <v>5</v>
      </c>
      <c r="H10" s="17">
        <f>VLOOKUP($A10,'tabela 02'!$A$1:$AC$120,H$1,FALSE)</f>
        <v>0</v>
      </c>
      <c r="I10" s="17">
        <f>VLOOKUP($A10,'tabela 02'!$A$1:$AC$120,I$1,FALSE)</f>
        <v>9</v>
      </c>
      <c r="J10" s="17">
        <f>VLOOKUP($A10,'tabela 02'!$A$1:$AC$120,J$1,FALSE)</f>
        <v>15</v>
      </c>
      <c r="K10" s="17">
        <f>VLOOKUP($A10,'tabela 02'!$A$1:$AC$120,K$1,FALSE)</f>
        <v>5</v>
      </c>
      <c r="L10" s="17">
        <f>VLOOKUP($A10,'tabela 02'!$A$1:$AC$120,L$1,FALSE)</f>
        <v>54</v>
      </c>
      <c r="M10" s="18">
        <f t="shared" si="0"/>
        <v>49770.18</v>
      </c>
      <c r="N10" s="28" t="str">
        <f t="shared" si="2"/>
        <v>SIM</v>
      </c>
      <c r="P10" s="58" t="str">
        <f t="shared" si="3"/>
        <v>OK</v>
      </c>
      <c r="Q10">
        <f t="shared" si="4"/>
        <v>0</v>
      </c>
      <c r="S10" s="59" t="str">
        <f t="shared" si="1"/>
        <v/>
      </c>
    </row>
    <row r="11" spans="1:19" ht="78.75" x14ac:dyDescent="0.25">
      <c r="A11" s="12">
        <v>8</v>
      </c>
      <c r="B11" s="13">
        <f>VLOOKUP(A11,'tabela 02'!A8:$AC$120,2,FALSE)</f>
        <v>3492</v>
      </c>
      <c r="C11" s="14" t="str">
        <f>VLOOKUP(A11,'tabela 02'!A8:$AC$120,3,FALSE)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9.000 a 10.000 Btus.</v>
      </c>
      <c r="D11" s="15" t="str">
        <f>VLOOKUP(A11,'tabela 02'!A8:$AC$120,4,FALSE)</f>
        <v>UNIDADE</v>
      </c>
      <c r="E11" s="16">
        <f>VLOOKUP(A11,'tabela 02'!A8:$AC$120,5,FALSE)</f>
        <v>293.33</v>
      </c>
      <c r="F11" s="17">
        <f>VLOOKUP($A11,'tabela 02'!$A$1:$AC$120,F$1,FALSE)</f>
        <v>5</v>
      </c>
      <c r="G11" s="17">
        <f>VLOOKUP($A11,'tabela 02'!$A$1:$AC$120,G$1,FALSE)</f>
        <v>16</v>
      </c>
      <c r="H11" s="17">
        <f>VLOOKUP($A11,'tabela 02'!$A$1:$AC$120,H$1,FALSE)</f>
        <v>0</v>
      </c>
      <c r="I11" s="17">
        <f>VLOOKUP($A11,'tabela 02'!$A$1:$AC$120,I$1,FALSE)</f>
        <v>12</v>
      </c>
      <c r="J11" s="17">
        <f>VLOOKUP($A11,'tabela 02'!$A$1:$AC$120,J$1,FALSE)</f>
        <v>30</v>
      </c>
      <c r="K11" s="17">
        <f>VLOOKUP($A11,'tabela 02'!$A$1:$AC$120,K$1,FALSE)</f>
        <v>30</v>
      </c>
      <c r="L11" s="17">
        <f>VLOOKUP($A11,'tabela 02'!$A$1:$AC$120,L$1,FALSE)</f>
        <v>123</v>
      </c>
      <c r="M11" s="18">
        <f t="shared" si="0"/>
        <v>36079.589999999997</v>
      </c>
      <c r="N11" s="28" t="str">
        <f t="shared" si="2"/>
        <v>SIM</v>
      </c>
      <c r="P11" s="58" t="str">
        <f t="shared" si="3"/>
        <v>OK</v>
      </c>
      <c r="Q11">
        <f t="shared" si="4"/>
        <v>0</v>
      </c>
      <c r="S11" s="59" t="str">
        <f t="shared" si="1"/>
        <v/>
      </c>
    </row>
    <row r="12" spans="1:19" ht="56.25" x14ac:dyDescent="0.25">
      <c r="A12" s="12">
        <v>9</v>
      </c>
      <c r="B12" s="13">
        <f>VLOOKUP(A12,'tabela 02'!A9:$AC$120,2,FALSE)</f>
        <v>3492</v>
      </c>
      <c r="C12" s="14" t="str">
        <f>VLOOKUP(A12,'tabela 02'!A9:$AC$120,3,FALSE)</f>
        <v>Serviço    de     manutenção    corretiva   com fornecimento de material e aplicação de peças, realizando a substituição de filtro de ar, de ar condicionado do tipo Split( inverter ou convencional) , de 9.000 a 10.000 Btus.</v>
      </c>
      <c r="D12" s="15" t="str">
        <f>VLOOKUP(A12,'tabela 02'!A9:$AC$120,4,FALSE)</f>
        <v>UNIDADE</v>
      </c>
      <c r="E12" s="16">
        <f>VLOOKUP(A12,'tabela 02'!A9:$AC$120,5,FALSE)</f>
        <v>192</v>
      </c>
      <c r="F12" s="17">
        <f>VLOOKUP($A12,'tabela 02'!$A$1:$AC$120,F$1,FALSE)</f>
        <v>5</v>
      </c>
      <c r="G12" s="17">
        <f>VLOOKUP($A12,'tabela 02'!$A$1:$AC$120,G$1,FALSE)</f>
        <v>16</v>
      </c>
      <c r="H12" s="17">
        <f>VLOOKUP($A12,'tabela 02'!$A$1:$AC$120,H$1,FALSE)</f>
        <v>0</v>
      </c>
      <c r="I12" s="17">
        <f>VLOOKUP($A12,'tabela 02'!$A$1:$AC$120,I$1,FALSE)</f>
        <v>14</v>
      </c>
      <c r="J12" s="17">
        <f>VLOOKUP($A12,'tabela 02'!$A$1:$AC$120,J$1,FALSE)</f>
        <v>20</v>
      </c>
      <c r="K12" s="17">
        <f>VLOOKUP($A12,'tabela 02'!$A$1:$AC$120,K$1,FALSE)</f>
        <v>5</v>
      </c>
      <c r="L12" s="17">
        <f>VLOOKUP($A12,'tabela 02'!$A$1:$AC$120,L$1,FALSE)</f>
        <v>80</v>
      </c>
      <c r="M12" s="18">
        <f t="shared" si="0"/>
        <v>15360</v>
      </c>
      <c r="N12" s="28" t="str">
        <f t="shared" si="2"/>
        <v>SIM</v>
      </c>
      <c r="P12" s="58" t="str">
        <f t="shared" si="3"/>
        <v>OK</v>
      </c>
      <c r="Q12">
        <f t="shared" si="4"/>
        <v>0</v>
      </c>
      <c r="S12" s="59" t="str">
        <f t="shared" si="1"/>
        <v/>
      </c>
    </row>
    <row r="13" spans="1:19" ht="67.5" x14ac:dyDescent="0.25">
      <c r="A13" s="12">
        <v>10</v>
      </c>
      <c r="B13" s="13">
        <f>VLOOKUP(A13,'tabela 02'!A10:$AC$120,2,FALSE)</f>
        <v>3492</v>
      </c>
      <c r="C13" s="14" t="str">
        <f>VLOOKUP(A13,'tabela 02'!A10:$AC$120,3,FALSE)</f>
        <v>Serviço    de     manutenção    corretiva com fornecimento de material e aplicação de peças,  realizando as substituições de sensores da unidade interna e/ou externa (termistores), de ar condicionado do tipo Split( inverter ou convencional), de 9.000 a 10.000 Btus.</v>
      </c>
      <c r="D13" s="15" t="str">
        <f>VLOOKUP(A13,'tabela 02'!A10:$AC$120,4,FALSE)</f>
        <v>UNIDADE</v>
      </c>
      <c r="E13" s="16">
        <f>VLOOKUP(A13,'tabela 02'!A10:$AC$120,5,FALSE)</f>
        <v>192</v>
      </c>
      <c r="F13" s="17">
        <f>VLOOKUP($A13,'tabela 02'!$A$1:$AC$120,F$1,FALSE)</f>
        <v>5</v>
      </c>
      <c r="G13" s="17">
        <f>VLOOKUP($A13,'tabela 02'!$A$1:$AC$120,G$1,FALSE)</f>
        <v>5</v>
      </c>
      <c r="H13" s="17">
        <f>VLOOKUP($A13,'tabela 02'!$A$1:$AC$120,H$1,FALSE)</f>
        <v>0</v>
      </c>
      <c r="I13" s="17">
        <f>VLOOKUP($A13,'tabela 02'!$A$1:$AC$120,I$1,FALSE)</f>
        <v>12</v>
      </c>
      <c r="J13" s="17">
        <f>VLOOKUP($A13,'tabela 02'!$A$1:$AC$120,J$1,FALSE)</f>
        <v>30</v>
      </c>
      <c r="K13" s="17">
        <f>VLOOKUP($A13,'tabela 02'!$A$1:$AC$120,K$1,FALSE)</f>
        <v>10</v>
      </c>
      <c r="L13" s="17">
        <f>VLOOKUP($A13,'tabela 02'!$A$1:$AC$120,L$1,FALSE)</f>
        <v>92</v>
      </c>
      <c r="M13" s="18">
        <f t="shared" si="0"/>
        <v>17664</v>
      </c>
      <c r="N13" s="28" t="str">
        <f t="shared" si="2"/>
        <v>SIM</v>
      </c>
      <c r="P13" s="58" t="str">
        <f t="shared" si="3"/>
        <v>OK</v>
      </c>
      <c r="Q13">
        <f t="shared" si="4"/>
        <v>0</v>
      </c>
      <c r="S13" s="59" t="str">
        <f t="shared" si="1"/>
        <v/>
      </c>
    </row>
    <row r="14" spans="1:19" ht="56.25" x14ac:dyDescent="0.25">
      <c r="A14" s="12">
        <v>11</v>
      </c>
      <c r="B14" s="13">
        <f>VLOOKUP(A14,'tabela 02'!A11:$AC$120,2,FALSE)</f>
        <v>3492</v>
      </c>
      <c r="C14" s="14" t="str">
        <f>VLOOKUP(A14,'tabela 02'!A11:$AC$120,3,FALSE)</f>
        <v>Serviço    de     manutenção    corretiva   com fornecimento de material e aplicação de peças,  realizando a substituição de capacitor da unidade interna ou externa, de ar condicionado do tipo Split( inverter ou convencional), de 9.000 a 10.000 Btus.</v>
      </c>
      <c r="D14" s="15" t="str">
        <f>VLOOKUP(A14,'tabela 02'!A11:$AC$120,4,FALSE)</f>
        <v>UNIDADE</v>
      </c>
      <c r="E14" s="16">
        <f>VLOOKUP(A14,'tabela 02'!A11:$AC$120,5,FALSE)</f>
        <v>237.33</v>
      </c>
      <c r="F14" s="17">
        <f>VLOOKUP($A14,'tabela 02'!$A$1:$AC$120,F$1,FALSE)</f>
        <v>5</v>
      </c>
      <c r="G14" s="17">
        <f>VLOOKUP($A14,'tabela 02'!$A$1:$AC$120,G$1,FALSE)</f>
        <v>5</v>
      </c>
      <c r="H14" s="17">
        <f>VLOOKUP($A14,'tabela 02'!$A$1:$AC$120,H$1,FALSE)</f>
        <v>0</v>
      </c>
      <c r="I14" s="17">
        <f>VLOOKUP($A14,'tabela 02'!$A$1:$AC$120,I$1,FALSE)</f>
        <v>12</v>
      </c>
      <c r="J14" s="17">
        <f>VLOOKUP($A14,'tabela 02'!$A$1:$AC$120,J$1,FALSE)</f>
        <v>20</v>
      </c>
      <c r="K14" s="17">
        <f>VLOOKUP($A14,'tabela 02'!$A$1:$AC$120,K$1,FALSE)</f>
        <v>10</v>
      </c>
      <c r="L14" s="17">
        <f>VLOOKUP($A14,'tabela 02'!$A$1:$AC$120,L$1,FALSE)</f>
        <v>72</v>
      </c>
      <c r="M14" s="18">
        <f t="shared" si="0"/>
        <v>17087.760000000002</v>
      </c>
      <c r="N14" s="28" t="str">
        <f t="shared" si="2"/>
        <v>SIM</v>
      </c>
      <c r="P14" s="58" t="str">
        <f t="shared" si="3"/>
        <v>OK</v>
      </c>
      <c r="Q14">
        <f t="shared" si="4"/>
        <v>0</v>
      </c>
      <c r="S14" s="59" t="str">
        <f t="shared" si="1"/>
        <v/>
      </c>
    </row>
    <row r="15" spans="1:19" ht="67.5" x14ac:dyDescent="0.25">
      <c r="A15" s="12">
        <v>12</v>
      </c>
      <c r="B15" s="13">
        <f>VLOOKUP(A15,'tabela 02'!A12:$AC$120,2,FALSE)</f>
        <v>3492</v>
      </c>
      <c r="C15" s="14" t="str">
        <f>VLOOKUP(A15,'tabela 02'!A12:$AC$120,3,FALSE)</f>
        <v>Serviço    de     manutenção    com fornecimento de material e aplicação de peças,  realizando a substituição de placa eletrônica principal original (unidade interna), de ar condicionado do tipo Split(inverter ou convencional), de 9.000 a 10.000 Btus.</v>
      </c>
      <c r="D15" s="15" t="str">
        <f>VLOOKUP(A15,'tabela 02'!A12:$AC$120,4,FALSE)</f>
        <v>UNIDADE</v>
      </c>
      <c r="E15" s="16">
        <f>VLOOKUP(A15,'tabela 02'!A12:$AC$120,5,FALSE)</f>
        <v>489</v>
      </c>
      <c r="F15" s="17">
        <f>VLOOKUP($A15,'tabela 02'!$A$1:$AC$120,F$1,FALSE)</f>
        <v>5</v>
      </c>
      <c r="G15" s="17">
        <f>VLOOKUP($A15,'tabela 02'!$A$1:$AC$120,G$1,FALSE)</f>
        <v>5</v>
      </c>
      <c r="H15" s="17">
        <f>VLOOKUP($A15,'tabela 02'!$A$1:$AC$120,H$1,FALSE)</f>
        <v>0</v>
      </c>
      <c r="I15" s="17">
        <f>VLOOKUP($A15,'tabela 02'!$A$1:$AC$120,I$1,FALSE)</f>
        <v>14</v>
      </c>
      <c r="J15" s="17">
        <f>VLOOKUP($A15,'tabela 02'!$A$1:$AC$120,J$1,FALSE)</f>
        <v>10</v>
      </c>
      <c r="K15" s="17">
        <f>VLOOKUP($A15,'tabela 02'!$A$1:$AC$120,K$1,FALSE)</f>
        <v>5</v>
      </c>
      <c r="L15" s="17">
        <f>VLOOKUP($A15,'tabela 02'!$A$1:$AC$120,L$1,FALSE)</f>
        <v>49</v>
      </c>
      <c r="M15" s="18">
        <f t="shared" si="0"/>
        <v>23961</v>
      </c>
      <c r="N15" s="28" t="str">
        <f t="shared" si="2"/>
        <v>SIM</v>
      </c>
      <c r="P15" s="58" t="str">
        <f t="shared" si="3"/>
        <v>OK</v>
      </c>
      <c r="Q15">
        <f t="shared" si="4"/>
        <v>0</v>
      </c>
      <c r="S15" s="59" t="str">
        <f t="shared" si="1"/>
        <v/>
      </c>
    </row>
    <row r="16" spans="1:19" ht="56.25" x14ac:dyDescent="0.25">
      <c r="A16" s="12">
        <v>13</v>
      </c>
      <c r="B16" s="13">
        <f>VLOOKUP(A16,'tabela 02'!A13:$AC$120,2,FALSE)</f>
        <v>3492</v>
      </c>
      <c r="C16" s="14" t="str">
        <f>VLOOKUP(A16,'tabela 02'!A13:$AC$120,3,FALSE)</f>
        <v>Serviço    de     manutenção    corretiva     com fornecimento e aplicação de peças, realizando a substituição de placa eletrônica universal da unidade interna, de ar condicionado do tipo Split (convencional), de 9.000 a 10.000 Btus.</v>
      </c>
      <c r="D16" s="15" t="str">
        <f>VLOOKUP(A16,'tabela 02'!A13:$AC$120,4,FALSE)</f>
        <v>UNIDADE</v>
      </c>
      <c r="E16" s="16">
        <f>VLOOKUP(A16,'tabela 02'!A13:$AC$120,5,FALSE)</f>
        <v>405</v>
      </c>
      <c r="F16" s="17">
        <f>VLOOKUP($A16,'tabela 02'!$A$1:$AC$120,F$1,FALSE)</f>
        <v>5</v>
      </c>
      <c r="G16" s="17">
        <f>VLOOKUP($A16,'tabela 02'!$A$1:$AC$120,G$1,FALSE)</f>
        <v>5</v>
      </c>
      <c r="H16" s="17">
        <f>VLOOKUP($A16,'tabela 02'!$A$1:$AC$120,H$1,FALSE)</f>
        <v>0</v>
      </c>
      <c r="I16" s="17">
        <f>VLOOKUP($A16,'tabela 02'!$A$1:$AC$120,I$1,FALSE)</f>
        <v>12</v>
      </c>
      <c r="J16" s="17">
        <f>VLOOKUP($A16,'tabela 02'!$A$1:$AC$120,J$1,FALSE)</f>
        <v>10</v>
      </c>
      <c r="K16" s="17">
        <f>VLOOKUP($A16,'tabela 02'!$A$1:$AC$120,K$1,FALSE)</f>
        <v>5</v>
      </c>
      <c r="L16" s="17">
        <f>VLOOKUP($A16,'tabela 02'!$A$1:$AC$120,L$1,FALSE)</f>
        <v>47</v>
      </c>
      <c r="M16" s="18">
        <f t="shared" si="0"/>
        <v>19035</v>
      </c>
      <c r="N16" s="28" t="str">
        <f t="shared" si="2"/>
        <v>SIM</v>
      </c>
      <c r="P16" s="58" t="str">
        <f t="shared" si="3"/>
        <v>OK</v>
      </c>
      <c r="Q16">
        <f t="shared" si="4"/>
        <v>0</v>
      </c>
      <c r="S16" s="59" t="str">
        <f t="shared" si="1"/>
        <v/>
      </c>
    </row>
    <row r="17" spans="1:19" ht="45" x14ac:dyDescent="0.25">
      <c r="A17" s="12">
        <v>14</v>
      </c>
      <c r="B17" s="13">
        <f>VLOOKUP(A17,'tabela 02'!A14:$AC$120,2,FALSE)</f>
        <v>3492</v>
      </c>
      <c r="C17" s="14" t="str">
        <f>VLOOKUP(A17,'tabela 02'!A14:$AC$120,3,FALSE)</f>
        <v>Serviço    de     manutenção   corretiva  com reparo da placa eletrônica principal (unidade interna), de ar condicionado do tipo Split(inverter ou convencional), de 9.000 a 10.000 Btus.</v>
      </c>
      <c r="D17" s="15" t="str">
        <f>VLOOKUP(A17,'tabela 02'!A14:$AC$120,4,FALSE)</f>
        <v>UNIDADE</v>
      </c>
      <c r="E17" s="16">
        <f>VLOOKUP(A17,'tabela 02'!A14:$AC$120,5,FALSE)</f>
        <v>405</v>
      </c>
      <c r="F17" s="17">
        <f>VLOOKUP($A17,'tabela 02'!$A$1:$AC$120,F$1,FALSE)</f>
        <v>5</v>
      </c>
      <c r="G17" s="17">
        <f>VLOOKUP($A17,'tabela 02'!$A$1:$AC$120,G$1,FALSE)</f>
        <v>5</v>
      </c>
      <c r="H17" s="17">
        <f>VLOOKUP($A17,'tabela 02'!$A$1:$AC$120,H$1,FALSE)</f>
        <v>0</v>
      </c>
      <c r="I17" s="17">
        <f>VLOOKUP($A17,'tabela 02'!$A$1:$AC$120,I$1,FALSE)</f>
        <v>10</v>
      </c>
      <c r="J17" s="17">
        <f>VLOOKUP($A17,'tabela 02'!$A$1:$AC$120,J$1,FALSE)</f>
        <v>10</v>
      </c>
      <c r="K17" s="17">
        <f>VLOOKUP($A17,'tabela 02'!$A$1:$AC$120,K$1,FALSE)</f>
        <v>0</v>
      </c>
      <c r="L17" s="17">
        <f>VLOOKUP($A17,'tabela 02'!$A$1:$AC$120,L$1,FALSE)</f>
        <v>40</v>
      </c>
      <c r="M17" s="18">
        <f t="shared" si="0"/>
        <v>16200</v>
      </c>
      <c r="N17" s="28" t="str">
        <f t="shared" si="2"/>
        <v>SIM</v>
      </c>
      <c r="P17" s="58" t="str">
        <f t="shared" si="3"/>
        <v>OK</v>
      </c>
      <c r="Q17">
        <f t="shared" si="4"/>
        <v>0</v>
      </c>
      <c r="S17" s="59" t="str">
        <f t="shared" si="1"/>
        <v/>
      </c>
    </row>
    <row r="18" spans="1:19" ht="56.25" x14ac:dyDescent="0.25">
      <c r="A18" s="12">
        <v>15</v>
      </c>
      <c r="B18" s="13">
        <f>VLOOKUP(A18,'tabela 02'!A15:$AC$120,2,FALSE)</f>
        <v>3492</v>
      </c>
      <c r="C18" s="14" t="str">
        <f>VLOOKUP(A18,'tabela 02'!A15:$AC$120,3,FALSE)</f>
        <v>Serviço de manutenção corretiva com fornecimento de material e aplicação de peças, realizando a substituição de placa eletrônica receptora da unidade interna, de ar condicionado do  tipo Split(inverter ou convencional), de 9.000 a 10.000 Btus.</v>
      </c>
      <c r="D18" s="15" t="str">
        <f>VLOOKUP(A18,'tabela 02'!A15:$AC$120,4,FALSE)</f>
        <v>UNIDADE</v>
      </c>
      <c r="E18" s="16">
        <f>VLOOKUP(A18,'tabela 02'!A15:$AC$120,5,FALSE)</f>
        <v>489</v>
      </c>
      <c r="F18" s="17">
        <f>VLOOKUP($A18,'tabela 02'!$A$1:$AC$120,F$1,FALSE)</f>
        <v>5</v>
      </c>
      <c r="G18" s="17">
        <f>VLOOKUP($A18,'tabela 02'!$A$1:$AC$120,G$1,FALSE)</f>
        <v>5</v>
      </c>
      <c r="H18" s="17">
        <f>VLOOKUP($A18,'tabela 02'!$A$1:$AC$120,H$1,FALSE)</f>
        <v>0</v>
      </c>
      <c r="I18" s="17">
        <f>VLOOKUP($A18,'tabela 02'!$A$1:$AC$120,I$1,FALSE)</f>
        <v>10</v>
      </c>
      <c r="J18" s="17">
        <f>VLOOKUP($A18,'tabela 02'!$A$1:$AC$120,J$1,FALSE)</f>
        <v>10</v>
      </c>
      <c r="K18" s="17">
        <f>VLOOKUP($A18,'tabela 02'!$A$1:$AC$120,K$1,FALSE)</f>
        <v>5</v>
      </c>
      <c r="L18" s="17">
        <f>VLOOKUP($A18,'tabela 02'!$A$1:$AC$120,L$1,FALSE)</f>
        <v>45</v>
      </c>
      <c r="M18" s="18">
        <f t="shared" si="0"/>
        <v>22005</v>
      </c>
      <c r="N18" s="28" t="str">
        <f t="shared" si="2"/>
        <v>SIM</v>
      </c>
      <c r="P18" s="58" t="str">
        <f t="shared" si="3"/>
        <v>OK</v>
      </c>
      <c r="Q18">
        <f t="shared" si="4"/>
        <v>0</v>
      </c>
      <c r="S18" s="59" t="str">
        <f t="shared" si="1"/>
        <v/>
      </c>
    </row>
    <row r="19" spans="1:19" ht="56.25" x14ac:dyDescent="0.25">
      <c r="A19" s="12">
        <v>16</v>
      </c>
      <c r="B19" s="13">
        <f>VLOOKUP(A19,'tabela 02'!A16:$AC$120,2,FALSE)</f>
        <v>3492</v>
      </c>
      <c r="C19" s="14" t="str">
        <f>VLOOKUP(A19,'tabela 02'!A16:$AC$120,3,FALSE)</f>
        <v>Serviço de manutenção corretiva com fornecimento de material e aplicação de peças, realizando a substituição do motor de passo de movimentação das aletas/swing, de ar condicionado do  tipo Split(inverter ou convencional), de 9.000 a 10.000 Btus.</v>
      </c>
      <c r="D19" s="15" t="str">
        <f>VLOOKUP(A19,'tabela 02'!A16:$AC$120,4,FALSE)</f>
        <v>UNIDADE</v>
      </c>
      <c r="E19" s="16">
        <f>VLOOKUP(A19,'tabela 02'!A16:$AC$120,5,FALSE)</f>
        <v>160</v>
      </c>
      <c r="F19" s="17">
        <f>VLOOKUP($A19,'tabela 02'!$A$1:$AC$120,F$1,FALSE)</f>
        <v>5</v>
      </c>
      <c r="G19" s="17">
        <f>VLOOKUP($A19,'tabela 02'!$A$1:$AC$120,G$1,FALSE)</f>
        <v>5</v>
      </c>
      <c r="H19" s="17">
        <f>VLOOKUP($A19,'tabela 02'!$A$1:$AC$120,H$1,FALSE)</f>
        <v>0</v>
      </c>
      <c r="I19" s="17">
        <f>VLOOKUP($A19,'tabela 02'!$A$1:$AC$120,I$1,FALSE)</f>
        <v>10</v>
      </c>
      <c r="J19" s="17">
        <f>VLOOKUP($A19,'tabela 02'!$A$1:$AC$120,J$1,FALSE)</f>
        <v>10</v>
      </c>
      <c r="K19" s="17">
        <f>VLOOKUP($A19,'tabela 02'!$A$1:$AC$120,K$1,FALSE)</f>
        <v>0</v>
      </c>
      <c r="L19" s="17">
        <f>VLOOKUP($A19,'tabela 02'!$A$1:$AC$120,L$1,FALSE)</f>
        <v>40</v>
      </c>
      <c r="M19" s="18">
        <f t="shared" si="0"/>
        <v>6400</v>
      </c>
      <c r="N19" s="28" t="str">
        <f t="shared" si="2"/>
        <v>SIM</v>
      </c>
      <c r="P19" s="58" t="str">
        <f t="shared" si="3"/>
        <v>OK</v>
      </c>
      <c r="Q19">
        <f t="shared" si="4"/>
        <v>0</v>
      </c>
      <c r="S19" s="59" t="str">
        <f t="shared" si="1"/>
        <v/>
      </c>
    </row>
    <row r="20" spans="1:19" ht="56.25" x14ac:dyDescent="0.25">
      <c r="A20" s="12">
        <v>17</v>
      </c>
      <c r="B20" s="13">
        <f>VLOOKUP(A20,'tabela 02'!A17:$AC$120,2,FALSE)</f>
        <v>3492</v>
      </c>
      <c r="C20" s="14" t="str">
        <f>VLOOKUP(A20,'tabela 02'!A17:$AC$120,3,FALSE)</f>
        <v>Serviço de manutenção corretiva com fornecimento de material e aplicação de peças,  realizando a substituição de placa eletrônica unidade externa (condensadora), de ar condicionado do tipo Split (inverter) , de 9.000 a 10.000 Btus.</v>
      </c>
      <c r="D20" s="15" t="str">
        <f>VLOOKUP(A20,'tabela 02'!A17:$AC$120,4,FALSE)</f>
        <v>UNIDADE</v>
      </c>
      <c r="E20" s="16">
        <f>VLOOKUP(A20,'tabela 02'!A17:$AC$120,5,FALSE)</f>
        <v>576.66999999999996</v>
      </c>
      <c r="F20" s="17">
        <f>VLOOKUP($A20,'tabela 02'!$A$1:$AC$120,F$1,FALSE)</f>
        <v>5</v>
      </c>
      <c r="G20" s="17">
        <f>VLOOKUP($A20,'tabela 02'!$A$1:$AC$120,G$1,FALSE)</f>
        <v>5</v>
      </c>
      <c r="H20" s="17">
        <f>VLOOKUP($A20,'tabela 02'!$A$1:$AC$120,H$1,FALSE)</f>
        <v>0</v>
      </c>
      <c r="I20" s="17">
        <f>VLOOKUP($A20,'tabela 02'!$A$1:$AC$120,I$1,FALSE)</f>
        <v>10</v>
      </c>
      <c r="J20" s="17">
        <f>VLOOKUP($A20,'tabela 02'!$A$1:$AC$120,J$1,FALSE)</f>
        <v>10</v>
      </c>
      <c r="K20" s="17">
        <f>VLOOKUP($A20,'tabela 02'!$A$1:$AC$120,K$1,FALSE)</f>
        <v>5</v>
      </c>
      <c r="L20" s="17">
        <f>VLOOKUP($A20,'tabela 02'!$A$1:$AC$120,L$1,FALSE)</f>
        <v>45</v>
      </c>
      <c r="M20" s="18">
        <f t="shared" si="0"/>
        <v>25950.149999999998</v>
      </c>
      <c r="N20" s="28" t="str">
        <f t="shared" si="2"/>
        <v>SIM</v>
      </c>
      <c r="P20" s="58" t="str">
        <f t="shared" si="3"/>
        <v>OK</v>
      </c>
      <c r="Q20">
        <f t="shared" si="4"/>
        <v>0</v>
      </c>
      <c r="S20" s="59" t="str">
        <f t="shared" si="1"/>
        <v/>
      </c>
    </row>
    <row r="21" spans="1:19" ht="45" x14ac:dyDescent="0.25">
      <c r="A21" s="12">
        <v>18</v>
      </c>
      <c r="B21" s="13">
        <f>VLOOKUP(A21,'tabela 02'!A18:$AC$120,2,FALSE)</f>
        <v>3492</v>
      </c>
      <c r="C21" s="14" t="str">
        <f>VLOOKUP(A21,'tabela 02'!A18:$AC$120,3,FALSE)</f>
        <v>Serviço de manutenção corretiva com o reparo da placa eletrônica da condensadora, de ar condicionado do tipo Split (inverter ou convencional) , de 9.000 a 10.000 Btus.</v>
      </c>
      <c r="D21" s="15" t="str">
        <f>VLOOKUP(A21,'tabela 02'!A18:$AC$120,4,FALSE)</f>
        <v>UNIDADE</v>
      </c>
      <c r="E21" s="16">
        <f>VLOOKUP(A21,'tabela 02'!A18:$AC$120,5,FALSE)</f>
        <v>426</v>
      </c>
      <c r="F21" s="17">
        <f>VLOOKUP($A21,'tabela 02'!$A$1:$AC$120,F$1,FALSE)</f>
        <v>5</v>
      </c>
      <c r="G21" s="17">
        <f>VLOOKUP($A21,'tabela 02'!$A$1:$AC$120,G$1,FALSE)</f>
        <v>5</v>
      </c>
      <c r="H21" s="17">
        <f>VLOOKUP($A21,'tabela 02'!$A$1:$AC$120,H$1,FALSE)</f>
        <v>0</v>
      </c>
      <c r="I21" s="17">
        <f>VLOOKUP($A21,'tabela 02'!$A$1:$AC$120,I$1,FALSE)</f>
        <v>10</v>
      </c>
      <c r="J21" s="17">
        <f>VLOOKUP($A21,'tabela 02'!$A$1:$AC$120,J$1,FALSE)</f>
        <v>10</v>
      </c>
      <c r="K21" s="17">
        <f>VLOOKUP($A21,'tabela 02'!$A$1:$AC$120,K$1,FALSE)</f>
        <v>0</v>
      </c>
      <c r="L21" s="17">
        <f>VLOOKUP($A21,'tabela 02'!$A$1:$AC$120,L$1,FALSE)</f>
        <v>40</v>
      </c>
      <c r="M21" s="18">
        <f t="shared" si="0"/>
        <v>17040</v>
      </c>
      <c r="N21" s="28" t="str">
        <f t="shared" si="2"/>
        <v>SIM</v>
      </c>
      <c r="P21" s="58" t="str">
        <f t="shared" si="3"/>
        <v>OK</v>
      </c>
      <c r="Q21">
        <f t="shared" si="4"/>
        <v>0</v>
      </c>
      <c r="S21" s="59" t="str">
        <f t="shared" si="1"/>
        <v/>
      </c>
    </row>
    <row r="22" spans="1:19" ht="56.25" x14ac:dyDescent="0.25">
      <c r="A22" s="12">
        <v>19</v>
      </c>
      <c r="B22" s="13">
        <f>VLOOKUP(A22,'tabela 02'!A19:$AC$120,2,FALSE)</f>
        <v>3492</v>
      </c>
      <c r="C22" s="14" t="str">
        <f>VLOOKUP(A22,'tabela 02'!A19:$AC$120,3,FALSE)</f>
        <v>Serviço    de  manutenção  corretiva  com fornecimento de material e aplicação de peças,  realizando a substituição do motor do ventilador da unidade externa, de ar condicionado do tipo Split (inverter ou convencional) , de 9.000 a 10.000 Btus.</v>
      </c>
      <c r="D22" s="15" t="str">
        <f>VLOOKUP(A22,'tabela 02'!A19:$AC$120,4,FALSE)</f>
        <v>UNIDADE</v>
      </c>
      <c r="E22" s="16">
        <f>VLOOKUP(A22,'tabela 02'!A19:$AC$120,5,FALSE)</f>
        <v>502.33</v>
      </c>
      <c r="F22" s="17">
        <f>VLOOKUP($A22,'tabela 02'!$A$1:$AC$120,F$1,FALSE)</f>
        <v>5</v>
      </c>
      <c r="G22" s="17">
        <f>VLOOKUP($A22,'tabela 02'!$A$1:$AC$120,G$1,FALSE)</f>
        <v>5</v>
      </c>
      <c r="H22" s="17">
        <f>VLOOKUP($A22,'tabela 02'!$A$1:$AC$120,H$1,FALSE)</f>
        <v>0</v>
      </c>
      <c r="I22" s="17">
        <f>VLOOKUP($A22,'tabela 02'!$A$1:$AC$120,I$1,FALSE)</f>
        <v>10</v>
      </c>
      <c r="J22" s="17">
        <f>VLOOKUP($A22,'tabela 02'!$A$1:$AC$120,J$1,FALSE)</f>
        <v>10</v>
      </c>
      <c r="K22" s="17">
        <f>VLOOKUP($A22,'tabela 02'!$A$1:$AC$120,K$1,FALSE)</f>
        <v>5</v>
      </c>
      <c r="L22" s="17">
        <f>VLOOKUP($A22,'tabela 02'!$A$1:$AC$120,L$1,FALSE)</f>
        <v>45</v>
      </c>
      <c r="M22" s="18">
        <f t="shared" si="0"/>
        <v>22604.85</v>
      </c>
      <c r="N22" s="28" t="str">
        <f t="shared" si="2"/>
        <v>SIM</v>
      </c>
      <c r="P22" s="58" t="str">
        <f t="shared" si="3"/>
        <v>OK</v>
      </c>
      <c r="Q22">
        <f t="shared" si="4"/>
        <v>0</v>
      </c>
      <c r="S22" s="59" t="str">
        <f t="shared" si="1"/>
        <v/>
      </c>
    </row>
    <row r="23" spans="1:19" ht="45" x14ac:dyDescent="0.25">
      <c r="A23" s="12">
        <v>20</v>
      </c>
      <c r="B23" s="13">
        <f>VLOOKUP(A23,'tabela 02'!A20:$AC$120,2,FALSE)</f>
        <v>3492</v>
      </c>
      <c r="C23" s="14" t="str">
        <f>VLOOKUP(A23,'tabela 02'!A20:$AC$120,3,FALSE)</f>
        <v>Serviço    de  manutenção   corretiva  com  reparo de motor do ventilador da unidade externa, de ar condicionado do tipo Split (inverter ou convencional) , de 9.000 a 10.000 Btus.</v>
      </c>
      <c r="D23" s="15" t="str">
        <f>VLOOKUP(A23,'tabela 02'!A20:$AC$120,4,FALSE)</f>
        <v>UNIDADE</v>
      </c>
      <c r="E23" s="16">
        <f>VLOOKUP(A23,'tabela 02'!A20:$AC$120,5,FALSE)</f>
        <v>371.67</v>
      </c>
      <c r="F23" s="17">
        <f>VLOOKUP($A23,'tabela 02'!$A$1:$AC$120,F$1,FALSE)</f>
        <v>5</v>
      </c>
      <c r="G23" s="17">
        <f>VLOOKUP($A23,'tabela 02'!$A$1:$AC$120,G$1,FALSE)</f>
        <v>5</v>
      </c>
      <c r="H23" s="17">
        <f>VLOOKUP($A23,'tabela 02'!$A$1:$AC$120,H$1,FALSE)</f>
        <v>0</v>
      </c>
      <c r="I23" s="17">
        <f>VLOOKUP($A23,'tabela 02'!$A$1:$AC$120,I$1,FALSE)</f>
        <v>10</v>
      </c>
      <c r="J23" s="17">
        <f>VLOOKUP($A23,'tabela 02'!$A$1:$AC$120,J$1,FALSE)</f>
        <v>10</v>
      </c>
      <c r="K23" s="17">
        <f>VLOOKUP($A23,'tabela 02'!$A$1:$AC$120,K$1,FALSE)</f>
        <v>0</v>
      </c>
      <c r="L23" s="17">
        <f>VLOOKUP($A23,'tabela 02'!$A$1:$AC$120,L$1,FALSE)</f>
        <v>40</v>
      </c>
      <c r="M23" s="18">
        <f t="shared" si="0"/>
        <v>14866.800000000001</v>
      </c>
      <c r="N23" s="28" t="str">
        <f t="shared" si="2"/>
        <v>SIM</v>
      </c>
      <c r="P23" s="58" t="str">
        <f t="shared" si="3"/>
        <v>OK</v>
      </c>
      <c r="Q23">
        <f t="shared" si="4"/>
        <v>0</v>
      </c>
      <c r="S23" s="59" t="str">
        <f t="shared" si="1"/>
        <v/>
      </c>
    </row>
    <row r="24" spans="1:19" ht="56.25" x14ac:dyDescent="0.25">
      <c r="A24" s="12">
        <v>21</v>
      </c>
      <c r="B24" s="13">
        <f>VLOOKUP(A24,'tabela 02'!A21:$AC$120,2,FALSE)</f>
        <v>3492</v>
      </c>
      <c r="C24" s="14" t="str">
        <f>VLOOKUP(A24,'tabela 02'!A21:$AC$120,3,FALSE)</f>
        <v>Serviço    de  manutenção    corretiva   com fornecimento de material e aplicação de peças, realizando a substituição de motor do ventilador da unidade interna, de ar condicionado do tipo Split (convencional) , de 9.000 a 10.000 Btus.</v>
      </c>
      <c r="D24" s="15" t="str">
        <f>VLOOKUP(A24,'tabela 02'!A21:$AC$120,4,FALSE)</f>
        <v>UNIDADE</v>
      </c>
      <c r="E24" s="16">
        <f>VLOOKUP(A24,'tabela 02'!A21:$AC$120,5,FALSE)</f>
        <v>502.33</v>
      </c>
      <c r="F24" s="17">
        <f>VLOOKUP($A24,'tabela 02'!$A$1:$AC$120,F$1,FALSE)</f>
        <v>5</v>
      </c>
      <c r="G24" s="17">
        <f>VLOOKUP($A24,'tabela 02'!$A$1:$AC$120,G$1,FALSE)</f>
        <v>5</v>
      </c>
      <c r="H24" s="17">
        <f>VLOOKUP($A24,'tabela 02'!$A$1:$AC$120,H$1,FALSE)</f>
        <v>0</v>
      </c>
      <c r="I24" s="17">
        <f>VLOOKUP($A24,'tabela 02'!$A$1:$AC$120,I$1,FALSE)</f>
        <v>10</v>
      </c>
      <c r="J24" s="17">
        <f>VLOOKUP($A24,'tabela 02'!$A$1:$AC$120,J$1,FALSE)</f>
        <v>10</v>
      </c>
      <c r="K24" s="17">
        <f>VLOOKUP($A24,'tabela 02'!$A$1:$AC$120,K$1,FALSE)</f>
        <v>5</v>
      </c>
      <c r="L24" s="17">
        <f>VLOOKUP($A24,'tabela 02'!$A$1:$AC$120,L$1,FALSE)</f>
        <v>45</v>
      </c>
      <c r="M24" s="18">
        <f t="shared" si="0"/>
        <v>22604.85</v>
      </c>
      <c r="N24" s="28" t="str">
        <f t="shared" si="2"/>
        <v>SIM</v>
      </c>
      <c r="P24" s="58" t="str">
        <f t="shared" si="3"/>
        <v>OK</v>
      </c>
      <c r="Q24">
        <f t="shared" si="4"/>
        <v>0</v>
      </c>
      <c r="S24" s="59" t="str">
        <f t="shared" si="1"/>
        <v/>
      </c>
    </row>
    <row r="25" spans="1:19" ht="45" x14ac:dyDescent="0.25">
      <c r="A25" s="12">
        <v>22</v>
      </c>
      <c r="B25" s="13">
        <f>VLOOKUP(A25,'tabela 02'!A22:$AC$120,2,FALSE)</f>
        <v>3492</v>
      </c>
      <c r="C25" s="14" t="str">
        <f>VLOOKUP(A25,'tabela 02'!A22:$AC$120,3,FALSE)</f>
        <v>Serviço    de  manutenção  corretiva com reparo de motor do ventilador da unidade interna, de ar condicionado do tipo Split (convencional), de 9.000 a 10.000 Btus.</v>
      </c>
      <c r="D25" s="15" t="str">
        <f>VLOOKUP(A25,'tabela 02'!A22:$AC$120,4,FALSE)</f>
        <v>UNIDADE</v>
      </c>
      <c r="E25" s="16">
        <f>VLOOKUP(A25,'tabela 02'!A22:$AC$120,5,FALSE)</f>
        <v>385</v>
      </c>
      <c r="F25" s="17">
        <f>VLOOKUP($A25,'tabela 02'!$A$1:$AC$120,F$1,FALSE)</f>
        <v>5</v>
      </c>
      <c r="G25" s="17">
        <f>VLOOKUP($A25,'tabela 02'!$A$1:$AC$120,G$1,FALSE)</f>
        <v>5</v>
      </c>
      <c r="H25" s="17">
        <f>VLOOKUP($A25,'tabela 02'!$A$1:$AC$120,H$1,FALSE)</f>
        <v>0</v>
      </c>
      <c r="I25" s="17">
        <f>VLOOKUP($A25,'tabela 02'!$A$1:$AC$120,I$1,FALSE)</f>
        <v>10</v>
      </c>
      <c r="J25" s="17">
        <f>VLOOKUP($A25,'tabela 02'!$A$1:$AC$120,J$1,FALSE)</f>
        <v>10</v>
      </c>
      <c r="K25" s="17">
        <f>VLOOKUP($A25,'tabela 02'!$A$1:$AC$120,K$1,FALSE)</f>
        <v>0</v>
      </c>
      <c r="L25" s="17">
        <f>VLOOKUP($A25,'tabela 02'!$A$1:$AC$120,L$1,FALSE)</f>
        <v>40</v>
      </c>
      <c r="M25" s="18">
        <f t="shared" si="0"/>
        <v>15400</v>
      </c>
      <c r="N25" s="28" t="str">
        <f t="shared" si="2"/>
        <v>SIM</v>
      </c>
      <c r="P25" s="58" t="str">
        <f t="shared" si="3"/>
        <v>OK</v>
      </c>
      <c r="Q25">
        <f t="shared" si="4"/>
        <v>0</v>
      </c>
      <c r="S25" s="59" t="str">
        <f t="shared" si="1"/>
        <v/>
      </c>
    </row>
    <row r="26" spans="1:19" ht="56.25" x14ac:dyDescent="0.25">
      <c r="A26" s="12">
        <v>23</v>
      </c>
      <c r="B26" s="13">
        <f>VLOOKUP(A26,'tabela 02'!A23:$AC$120,2,FALSE)</f>
        <v>3492</v>
      </c>
      <c r="C26" s="14" t="str">
        <f>VLOOKUP(A26,'tabela 02'!A23:$AC$120,3,FALSE)</f>
        <v>Serviço    de     manutenção    corretiva  com fornecimento de material e aplicação de peças,  realizando a substituição da turbina da unidade interna, de ar condicionado do tipo Split (inverter ou convencional), de 9.000 a 10.000 Btus.</v>
      </c>
      <c r="D26" s="15" t="str">
        <f>VLOOKUP(A26,'tabela 02'!A23:$AC$120,4,FALSE)</f>
        <v>UNIDADE</v>
      </c>
      <c r="E26" s="16">
        <f>VLOOKUP(A26,'tabela 02'!A23:$AC$120,5,FALSE)</f>
        <v>406</v>
      </c>
      <c r="F26" s="17">
        <f>VLOOKUP($A26,'tabela 02'!$A$1:$AC$120,F$1,FALSE)</f>
        <v>5</v>
      </c>
      <c r="G26" s="17">
        <f>VLOOKUP($A26,'tabela 02'!$A$1:$AC$120,G$1,FALSE)</f>
        <v>5</v>
      </c>
      <c r="H26" s="17">
        <f>VLOOKUP($A26,'tabela 02'!$A$1:$AC$120,H$1,FALSE)</f>
        <v>0</v>
      </c>
      <c r="I26" s="17">
        <f>VLOOKUP($A26,'tabela 02'!$A$1:$AC$120,I$1,FALSE)</f>
        <v>10</v>
      </c>
      <c r="J26" s="17">
        <f>VLOOKUP($A26,'tabela 02'!$A$1:$AC$120,J$1,FALSE)</f>
        <v>10</v>
      </c>
      <c r="K26" s="17">
        <f>VLOOKUP($A26,'tabela 02'!$A$1:$AC$120,K$1,FALSE)</f>
        <v>5</v>
      </c>
      <c r="L26" s="17">
        <f>VLOOKUP($A26,'tabela 02'!$A$1:$AC$120,L$1,FALSE)</f>
        <v>45</v>
      </c>
      <c r="M26" s="18">
        <f t="shared" si="0"/>
        <v>18270</v>
      </c>
      <c r="N26" s="28" t="str">
        <f t="shared" si="2"/>
        <v>SIM</v>
      </c>
      <c r="P26" s="58" t="str">
        <f t="shared" si="3"/>
        <v>OK</v>
      </c>
      <c r="Q26">
        <f t="shared" si="4"/>
        <v>0</v>
      </c>
      <c r="S26" s="59" t="str">
        <f t="shared" si="1"/>
        <v/>
      </c>
    </row>
    <row r="27" spans="1:19" ht="67.5" x14ac:dyDescent="0.25">
      <c r="A27" s="12">
        <v>24</v>
      </c>
      <c r="B27" s="13">
        <f>VLOOKUP(A27,'tabela 02'!A24:$AC$120,2,FALSE)</f>
        <v>3492</v>
      </c>
      <c r="C27" s="14" t="str">
        <f>VLOOKUP(A27,'tabela 02'!A24:$AC$120,3,FALSE)</f>
        <v>Serviço    de     manutenção    corretiva    com com fornecimento de material e aplicação de peças, realizando a substituição de dispositivos de expansão (válvula eletrônica, tubo capilar ou pistão), de ar condicionado do tipo Split (inverter ou convencional), de 9.000 a 10.000 Btus.</v>
      </c>
      <c r="D27" s="15" t="str">
        <f>VLOOKUP(A27,'tabela 02'!A24:$AC$120,4,FALSE)</f>
        <v>UNIDADE</v>
      </c>
      <c r="E27" s="16">
        <f>VLOOKUP(A27,'tabela 02'!A24:$AC$120,5,FALSE)</f>
        <v>223.33</v>
      </c>
      <c r="F27" s="17">
        <f>VLOOKUP($A27,'tabela 02'!$A$1:$AC$120,F$1,FALSE)</f>
        <v>5</v>
      </c>
      <c r="G27" s="17">
        <f>VLOOKUP($A27,'tabela 02'!$A$1:$AC$120,G$1,FALSE)</f>
        <v>5</v>
      </c>
      <c r="H27" s="17">
        <f>VLOOKUP($A27,'tabela 02'!$A$1:$AC$120,H$1,FALSE)</f>
        <v>0</v>
      </c>
      <c r="I27" s="17">
        <f>VLOOKUP($A27,'tabela 02'!$A$1:$AC$120,I$1,FALSE)</f>
        <v>10</v>
      </c>
      <c r="J27" s="17">
        <f>VLOOKUP($A27,'tabela 02'!$A$1:$AC$120,J$1,FALSE)</f>
        <v>10</v>
      </c>
      <c r="K27" s="17">
        <f>VLOOKUP($A27,'tabela 02'!$A$1:$AC$120,K$1,FALSE)</f>
        <v>0</v>
      </c>
      <c r="L27" s="17">
        <f>VLOOKUP($A27,'tabela 02'!$A$1:$AC$120,L$1,FALSE)</f>
        <v>40</v>
      </c>
      <c r="M27" s="18">
        <f t="shared" si="0"/>
        <v>8933.2000000000007</v>
      </c>
      <c r="N27" s="28" t="str">
        <f t="shared" si="2"/>
        <v>SIM</v>
      </c>
      <c r="P27" s="58" t="str">
        <f t="shared" si="3"/>
        <v>OK</v>
      </c>
      <c r="Q27">
        <f t="shared" si="4"/>
        <v>0</v>
      </c>
      <c r="S27" s="59" t="str">
        <f t="shared" si="1"/>
        <v/>
      </c>
    </row>
    <row r="28" spans="1:19" ht="67.5" x14ac:dyDescent="0.25">
      <c r="A28" s="12">
        <v>25</v>
      </c>
      <c r="B28" s="13">
        <f>VLOOKUP(A28,'tabela 02'!A25:$AC$120,2,FALSE)</f>
        <v>3492</v>
      </c>
      <c r="C28" s="14" t="str">
        <f>VLOOKUP(A28,'tabela 02'!A25:$AC$120,3,FALSE)</f>
        <v>Serviço    de     manutenção  corretiva  com fornecimento de material e aplicação de peças, realizando a substituição de hélice do motor da unidade externa, de ar condicionado do tipo Split(inverter ou convencional), de 9.000 a 10.000 Btus.</v>
      </c>
      <c r="D28" s="15" t="str">
        <f>VLOOKUP(A28,'tabela 02'!A25:$AC$120,4,FALSE)</f>
        <v>UNIDADE</v>
      </c>
      <c r="E28" s="16">
        <f>VLOOKUP(A28,'tabela 02'!A25:$AC$120,5,FALSE)</f>
        <v>244.33</v>
      </c>
      <c r="F28" s="17">
        <f>VLOOKUP($A28,'tabela 02'!$A$1:$AC$120,F$1,FALSE)</f>
        <v>5</v>
      </c>
      <c r="G28" s="17">
        <f>VLOOKUP($A28,'tabela 02'!$A$1:$AC$120,G$1,FALSE)</f>
        <v>5</v>
      </c>
      <c r="H28" s="17">
        <f>VLOOKUP($A28,'tabela 02'!$A$1:$AC$120,H$1,FALSE)</f>
        <v>0</v>
      </c>
      <c r="I28" s="17">
        <f>VLOOKUP($A28,'tabela 02'!$A$1:$AC$120,I$1,FALSE)</f>
        <v>10</v>
      </c>
      <c r="J28" s="17">
        <f>VLOOKUP($A28,'tabela 02'!$A$1:$AC$120,J$1,FALSE)</f>
        <v>10</v>
      </c>
      <c r="K28" s="17">
        <f>VLOOKUP($A28,'tabela 02'!$A$1:$AC$120,K$1,FALSE)</f>
        <v>5</v>
      </c>
      <c r="L28" s="17">
        <f>VLOOKUP($A28,'tabela 02'!$A$1:$AC$120,L$1,FALSE)</f>
        <v>45</v>
      </c>
      <c r="M28" s="18">
        <f t="shared" si="0"/>
        <v>10994.85</v>
      </c>
      <c r="N28" s="28" t="str">
        <f t="shared" si="2"/>
        <v>SIM</v>
      </c>
      <c r="P28" s="58" t="str">
        <f t="shared" si="3"/>
        <v>OK</v>
      </c>
      <c r="Q28">
        <f t="shared" si="4"/>
        <v>0</v>
      </c>
      <c r="S28" s="59" t="str">
        <f t="shared" si="1"/>
        <v/>
      </c>
    </row>
    <row r="29" spans="1:19" ht="67.5" x14ac:dyDescent="0.25">
      <c r="A29" s="12">
        <v>26</v>
      </c>
      <c r="B29" s="13">
        <f>VLOOKUP(A29,'tabela 02'!A26:$AC$120,2,FALSE)</f>
        <v>3492</v>
      </c>
      <c r="C29" s="14" t="str">
        <f>VLOOKUP(A29,'tabela 02'!A26:$AC$120,3,FALSE)</f>
        <v>Serviço    de     manutenção    corretiva     com fornecimento de material e aplicação de peças, realizando a substituição de válvulas de serviço split da unidade externa (condensadora), de ar condicionado do tipo Split (inverter ou convencional), de 9.000 a 10.000 Btus.</v>
      </c>
      <c r="D29" s="15" t="str">
        <f>VLOOKUP(A29,'tabela 02'!A26:$AC$120,4,FALSE)</f>
        <v>UNIDADE</v>
      </c>
      <c r="E29" s="16">
        <f>VLOOKUP(A29,'tabela 02'!A26:$AC$120,5,FALSE)</f>
        <v>142.66999999999999</v>
      </c>
      <c r="F29" s="17">
        <f>VLOOKUP($A29,'tabela 02'!$A$1:$AC$120,F$1,FALSE)</f>
        <v>5</v>
      </c>
      <c r="G29" s="17">
        <f>VLOOKUP($A29,'tabela 02'!$A$1:$AC$120,G$1,FALSE)</f>
        <v>5</v>
      </c>
      <c r="H29" s="17">
        <f>VLOOKUP($A29,'tabela 02'!$A$1:$AC$120,H$1,FALSE)</f>
        <v>0</v>
      </c>
      <c r="I29" s="17">
        <f>VLOOKUP($A29,'tabela 02'!$A$1:$AC$120,I$1,FALSE)</f>
        <v>10</v>
      </c>
      <c r="J29" s="17">
        <f>VLOOKUP($A29,'tabela 02'!$A$1:$AC$120,J$1,FALSE)</f>
        <v>10</v>
      </c>
      <c r="K29" s="17">
        <f>VLOOKUP($A29,'tabela 02'!$A$1:$AC$120,K$1,FALSE)</f>
        <v>0</v>
      </c>
      <c r="L29" s="17">
        <f>VLOOKUP($A29,'tabela 02'!$A$1:$AC$120,L$1,FALSE)</f>
        <v>40</v>
      </c>
      <c r="M29" s="18">
        <f t="shared" si="0"/>
        <v>5706.7999999999993</v>
      </c>
      <c r="N29" s="28" t="str">
        <f t="shared" si="2"/>
        <v>SIM</v>
      </c>
      <c r="P29" s="58" t="str">
        <f t="shared" si="3"/>
        <v>OK</v>
      </c>
      <c r="Q29">
        <f t="shared" si="4"/>
        <v>0</v>
      </c>
      <c r="S29" s="59" t="str">
        <f t="shared" si="1"/>
        <v/>
      </c>
    </row>
    <row r="30" spans="1:19" ht="90" x14ac:dyDescent="0.25">
      <c r="A30" s="12">
        <v>27</v>
      </c>
      <c r="B30" s="13">
        <f>VLOOKUP(A30,'tabela 02'!A27:$AC$120,2,FALSE)</f>
        <v>3492</v>
      </c>
      <c r="C30" s="14" t="str">
        <f>VLOOKUP(A30,'tabela 02'!A27:$AC$120,3,FALSE)</f>
        <v>Serviço    de    manutenção  corretiva  com fornecimento de material e aplicação de peças,  realizando a substituição de serpentina da unidade interna, com limpeza do sistema, com teste de estanqueidade com nitrogênio, vácuo com bomba de vácuo, e recarga de gás de ar condicionado do tipo Split (inverter ou convencional), de 9.000 a 10.000 Btus.</v>
      </c>
      <c r="D30" s="15" t="str">
        <f>VLOOKUP(A30,'tabela 02'!A27:$AC$120,4,FALSE)</f>
        <v>UNIDADE</v>
      </c>
      <c r="E30" s="16">
        <f>VLOOKUP(A30,'tabela 02'!A27:$AC$120,5,FALSE)</f>
        <v>646.66999999999996</v>
      </c>
      <c r="F30" s="17">
        <f>VLOOKUP($A30,'tabela 02'!$A$1:$AC$120,F$1,FALSE)</f>
        <v>5</v>
      </c>
      <c r="G30" s="17">
        <f>VLOOKUP($A30,'tabela 02'!$A$1:$AC$120,G$1,FALSE)</f>
        <v>5</v>
      </c>
      <c r="H30" s="17">
        <f>VLOOKUP($A30,'tabela 02'!$A$1:$AC$120,H$1,FALSE)</f>
        <v>0</v>
      </c>
      <c r="I30" s="17">
        <f>VLOOKUP($A30,'tabela 02'!$A$1:$AC$120,I$1,FALSE)</f>
        <v>10</v>
      </c>
      <c r="J30" s="17">
        <f>VLOOKUP($A30,'tabela 02'!$A$1:$AC$120,J$1,FALSE)</f>
        <v>10</v>
      </c>
      <c r="K30" s="17">
        <f>VLOOKUP($A30,'tabela 02'!$A$1:$AC$120,K$1,FALSE)</f>
        <v>5</v>
      </c>
      <c r="L30" s="17">
        <f>VLOOKUP($A30,'tabela 02'!$A$1:$AC$120,L$1,FALSE)</f>
        <v>45</v>
      </c>
      <c r="M30" s="18">
        <f t="shared" si="0"/>
        <v>29100.149999999998</v>
      </c>
      <c r="N30" s="28" t="str">
        <f t="shared" si="2"/>
        <v>SIM</v>
      </c>
      <c r="P30" s="58" t="str">
        <f t="shared" si="3"/>
        <v>OK</v>
      </c>
      <c r="Q30">
        <f t="shared" si="4"/>
        <v>0</v>
      </c>
      <c r="S30" s="59" t="str">
        <f t="shared" si="1"/>
        <v/>
      </c>
    </row>
    <row r="31" spans="1:19" ht="101.25" x14ac:dyDescent="0.25">
      <c r="A31" s="12">
        <v>28</v>
      </c>
      <c r="B31" s="13">
        <f>VLOOKUP(A31,'tabela 02'!A28:$AC$120,2,FALSE)</f>
        <v>3492</v>
      </c>
      <c r="C31" s="14" t="str">
        <f>VLOOKUP(A31,'tabela 02'!A28:$AC$120,3,FALSE)</f>
        <v>Serviço    de    manutenção    corretiva   com fornecimento de material e aplicação de peças,  realizando a substituição de serpentina da unidade externa (condensadora) sendo o seu material de cobre, com limpeza do sistema, com teste de estanqueidade com nitrogênio, vácuo com bomba de vácuo, e recarga de gás de ar condicionado do tipo Split (inverter ou convencional), de 9.000 a 10.000 Btus.</v>
      </c>
      <c r="D31" s="15" t="str">
        <f>VLOOKUP(A31,'tabela 02'!A28:$AC$120,4,FALSE)</f>
        <v>UNIDADE</v>
      </c>
      <c r="E31" s="16">
        <f>VLOOKUP(A31,'tabela 02'!A28:$AC$120,5,FALSE)</f>
        <v>716.67</v>
      </c>
      <c r="F31" s="17">
        <f>VLOOKUP($A31,'tabela 02'!$A$1:$AC$120,F$1,FALSE)</f>
        <v>5</v>
      </c>
      <c r="G31" s="17">
        <f>VLOOKUP($A31,'tabela 02'!$A$1:$AC$120,G$1,FALSE)</f>
        <v>5</v>
      </c>
      <c r="H31" s="17">
        <f>VLOOKUP($A31,'tabela 02'!$A$1:$AC$120,H$1,FALSE)</f>
        <v>0</v>
      </c>
      <c r="I31" s="17">
        <f>VLOOKUP($A31,'tabela 02'!$A$1:$AC$120,I$1,FALSE)</f>
        <v>10</v>
      </c>
      <c r="J31" s="17">
        <f>VLOOKUP($A31,'tabela 02'!$A$1:$AC$120,J$1,FALSE)</f>
        <v>10</v>
      </c>
      <c r="K31" s="17">
        <f>VLOOKUP($A31,'tabela 02'!$A$1:$AC$120,K$1,FALSE)</f>
        <v>5</v>
      </c>
      <c r="L31" s="17">
        <f>VLOOKUP($A31,'tabela 02'!$A$1:$AC$120,L$1,FALSE)</f>
        <v>45</v>
      </c>
      <c r="M31" s="18">
        <f t="shared" si="0"/>
        <v>32250.149999999998</v>
      </c>
      <c r="N31" s="28" t="str">
        <f t="shared" si="2"/>
        <v>SIM</v>
      </c>
      <c r="P31" s="58" t="str">
        <f t="shared" si="3"/>
        <v>OK</v>
      </c>
      <c r="Q31">
        <f t="shared" si="4"/>
        <v>0</v>
      </c>
      <c r="S31" s="59" t="str">
        <f t="shared" si="1"/>
        <v/>
      </c>
    </row>
    <row r="32" spans="1:19" ht="213.75" x14ac:dyDescent="0.25">
      <c r="A32" s="12">
        <v>29</v>
      </c>
      <c r="B32" s="13">
        <f>VLOOKUP(A32,'tabela 02'!A29:$AC$120,2,FALSE)</f>
        <v>3492</v>
      </c>
      <c r="C32" s="14" t="str">
        <f>VLOOKUP(A32,'tabela 02'!A29:$AC$120,3,FALSE)</f>
        <v>Manutenção PREVENTIVA GERAL de ar condicionado do tipo Split (inverter ou convencional), múltiplas marcas e tipos, de 9.000 a 10.000 Btus, realizando as seguintes tarefas: Desinstalação com recolhimento de gás,  desmontagem e retirada da unidade interna e externa(evaporadora e condensadora) para LAVAGEM COMPLETA DE TODO EQUIPAMENTO de condicionador de ar, incluindo a lavagem da turbina, das serpentinas das unidades interna e externa, dos filtros, da hélice, lavagem e limpeza das estruturas da unidade evaporadora e condensadora, lavagem das palhetas, limpeza do dreno, limpeza da bandeja do dreno, limpeza da mangueira do dreno, substituição de isolamento término das tubulações, caso precise, reaperto das conexões elétricas (parafusos), limpeza dos ventiladores das unidades, e ao final de toda a limpeza geral realizar toda a montagem e os testes de funcionamento(elétrico, mecânico e de refrigeração) do condicionador de ar por completo.</v>
      </c>
      <c r="D32" s="15" t="str">
        <f>VLOOKUP(A32,'tabela 02'!A29:$AC$120,4,FALSE)</f>
        <v>UNIDADE</v>
      </c>
      <c r="E32" s="16">
        <f>VLOOKUP(A32,'tabela 02'!A29:$AC$120,5,FALSE)</f>
        <v>279.33</v>
      </c>
      <c r="F32" s="17">
        <f>VLOOKUP($A32,'tabela 02'!$A$1:$AC$120,F$1,FALSE)</f>
        <v>5</v>
      </c>
      <c r="G32" s="17">
        <f>VLOOKUP($A32,'tabela 02'!$A$1:$AC$120,G$1,FALSE)</f>
        <v>16</v>
      </c>
      <c r="H32" s="17">
        <f>VLOOKUP($A32,'tabela 02'!$A$1:$AC$120,H$1,FALSE)</f>
        <v>0</v>
      </c>
      <c r="I32" s="17">
        <f>VLOOKUP($A32,'tabela 02'!$A$1:$AC$120,I$1,FALSE)</f>
        <v>12</v>
      </c>
      <c r="J32" s="17">
        <f>VLOOKUP($A32,'tabela 02'!$A$1:$AC$120,J$1,FALSE)</f>
        <v>26</v>
      </c>
      <c r="K32" s="17">
        <f>VLOOKUP($A32,'tabela 02'!$A$1:$AC$120,K$1,FALSE)</f>
        <v>135</v>
      </c>
      <c r="L32" s="17">
        <f>VLOOKUP($A32,'tabela 02'!$A$1:$AC$120,L$1,FALSE)</f>
        <v>220</v>
      </c>
      <c r="M32" s="18">
        <f t="shared" si="0"/>
        <v>61452.6</v>
      </c>
      <c r="N32" s="28" t="str">
        <f t="shared" si="2"/>
        <v>SIM</v>
      </c>
      <c r="P32" s="58" t="str">
        <f t="shared" si="3"/>
        <v>OK</v>
      </c>
      <c r="Q32">
        <f t="shared" si="4"/>
        <v>0</v>
      </c>
      <c r="S32" s="59" t="str">
        <f t="shared" si="1"/>
        <v/>
      </c>
    </row>
    <row r="33" spans="1:19" ht="45" x14ac:dyDescent="0.25">
      <c r="A33" s="12">
        <v>30</v>
      </c>
      <c r="B33" s="13">
        <f>VLOOKUP(A33,'tabela 02'!A30:$AC$120,2,FALSE)</f>
        <v>3492</v>
      </c>
      <c r="C33" s="14" t="str">
        <f>VLOOKUP(A33,'tabela 02'!A30:$AC$120,3,FALSE)</f>
        <v>Serviço    de     manutenção    corretiva   com fornecimento de material, realizando a substituição de controle remoto, de ar condicionado do tipo Split (inverter ou convencional) de 9.000 a 10.000 Btus.</v>
      </c>
      <c r="D33" s="15" t="str">
        <f>VLOOKUP(A33,'tabela 02'!A30:$AC$120,4,FALSE)</f>
        <v>UNIDADE</v>
      </c>
      <c r="E33" s="16">
        <f>VLOOKUP(A33,'tabela 02'!A30:$AC$120,5,FALSE)</f>
        <v>111.67</v>
      </c>
      <c r="F33" s="17">
        <f>VLOOKUP($A33,'tabela 02'!$A$1:$AC$120,F$1,FALSE)</f>
        <v>5</v>
      </c>
      <c r="G33" s="17">
        <f>VLOOKUP($A33,'tabela 02'!$A$1:$AC$120,G$1,FALSE)</f>
        <v>5</v>
      </c>
      <c r="H33" s="17">
        <f>VLOOKUP($A33,'tabela 02'!$A$1:$AC$120,H$1,FALSE)</f>
        <v>0</v>
      </c>
      <c r="I33" s="17">
        <f>VLOOKUP($A33,'tabela 02'!$A$1:$AC$120,I$1,FALSE)</f>
        <v>10</v>
      </c>
      <c r="J33" s="17">
        <f>VLOOKUP($A33,'tabela 02'!$A$1:$AC$120,J$1,FALSE)</f>
        <v>10</v>
      </c>
      <c r="K33" s="17">
        <f>VLOOKUP($A33,'tabela 02'!$A$1:$AC$120,K$1,FALSE)</f>
        <v>5</v>
      </c>
      <c r="L33" s="17">
        <f>VLOOKUP($A33,'tabela 02'!$A$1:$AC$120,L$1,FALSE)</f>
        <v>45</v>
      </c>
      <c r="M33" s="18">
        <f t="shared" si="0"/>
        <v>5025.1499999999996</v>
      </c>
      <c r="N33" s="28" t="str">
        <f t="shared" si="2"/>
        <v>SIM</v>
      </c>
      <c r="P33" s="58" t="str">
        <f t="shared" si="3"/>
        <v>OK</v>
      </c>
      <c r="Q33">
        <f t="shared" si="4"/>
        <v>0</v>
      </c>
      <c r="S33" s="59" t="str">
        <f t="shared" si="1"/>
        <v/>
      </c>
    </row>
    <row r="34" spans="1:19" ht="101.25" x14ac:dyDescent="0.25">
      <c r="A34" s="12">
        <v>31</v>
      </c>
      <c r="B34" s="13">
        <f>VLOOKUP(A34,'tabela 02'!A31:$AC$120,2,FALSE)</f>
        <v>2020</v>
      </c>
      <c r="C34" s="14" t="str">
        <f>VLOOKUP(A34,'tabela 02'!A31:$AC$120,3,FALSE)</f>
        <v>DESINSTALAÇÃO de condicionadores de ar tipo Split (inverter ou convencional), múltiplas marcas e tipos, de 9.000 a 10.000 Btus, englobando: recolhimento do gás, desconexão e remoção da tubulação da condensadora e da evaporadora, desconexão dos cabos de alimentação elétrica e retirada das unidades condensadora e evaporadora e das                         respectivas bases de sustentação, inclusos serviços em alvenaria e limpeza do ambiente.</v>
      </c>
      <c r="D34" s="15" t="str">
        <f>VLOOKUP(A34,'tabela 02'!A31:$AC$120,4,FALSE)</f>
        <v>UNIDADE</v>
      </c>
      <c r="E34" s="16">
        <f>VLOOKUP(A34,'tabela 02'!A31:$AC$120,5,FALSE)</f>
        <v>221.67</v>
      </c>
      <c r="F34" s="17">
        <f>VLOOKUP($A34,'tabela 02'!$A$1:$AC$120,F$1,FALSE)</f>
        <v>5</v>
      </c>
      <c r="G34" s="17">
        <f>VLOOKUP($A34,'tabela 02'!$A$1:$AC$120,G$1,FALSE)</f>
        <v>5</v>
      </c>
      <c r="H34" s="17">
        <f>VLOOKUP($A34,'tabela 02'!$A$1:$AC$120,H$1,FALSE)</f>
        <v>0</v>
      </c>
      <c r="I34" s="17">
        <f>VLOOKUP($A34,'tabela 02'!$A$1:$AC$120,I$1,FALSE)</f>
        <v>10</v>
      </c>
      <c r="J34" s="17">
        <f>VLOOKUP($A34,'tabela 02'!$A$1:$AC$120,J$1,FALSE)</f>
        <v>10</v>
      </c>
      <c r="K34" s="17">
        <f>VLOOKUP($A34,'tabela 02'!$A$1:$AC$120,K$1,FALSE)</f>
        <v>10</v>
      </c>
      <c r="L34" s="17">
        <f>VLOOKUP($A34,'tabela 02'!$A$1:$AC$120,L$1,FALSE)</f>
        <v>50</v>
      </c>
      <c r="M34" s="18">
        <f t="shared" si="0"/>
        <v>11083.5</v>
      </c>
      <c r="N34" s="28" t="str">
        <f t="shared" si="2"/>
        <v>SIM</v>
      </c>
      <c r="P34" s="58" t="str">
        <f t="shared" si="3"/>
        <v>OK</v>
      </c>
      <c r="Q34">
        <f t="shared" si="4"/>
        <v>0</v>
      </c>
      <c r="S34" s="59" t="str">
        <f t="shared" si="1"/>
        <v/>
      </c>
    </row>
    <row r="35" spans="1:19" ht="371.25" x14ac:dyDescent="0.25">
      <c r="A35" s="12">
        <v>32</v>
      </c>
      <c r="B35" s="13">
        <f>VLOOKUP(A35,'tabela 02'!A32:$AC$120,2,FALSE)</f>
        <v>2020</v>
      </c>
      <c r="C35" s="14" t="str">
        <f>VLOOKUP(A35,'tabela 02'!A32:$AC$120,3,FALSE)</f>
        <v>Serviço de instalação de ar condicionado do tipo Split (inverter ou convencional), múltiplas marcas e tipos, de 12.000 Btus, englobando: até 5 metros de linha (tubulação de cobre e fios(cabo PP) de sistema com interligação da unidade interna com a unidade externa) compatível com a potência do aparelho, base de sustentação externa (mão-francesa), a instalação da unidade condensadora (unidade externa), instalação da unidade evaporadora (unidade interna), isolamento térmico com o esponjoso e fita PVC em ambas tubulações, teste de pressão e estanquiedades das linhas frigorígenas, desidratação e limpeza com nitrogênio, vácuo (com a utilização da bomba de vácuo), carga de gás ou recarga de gás, Teste das ligações elétricas da unidade interna com a unidade externa, verificar e corrigir o isolamento elétrico e aterramento conforme recomendações do fabricante, teste de SA (super aquecimento), start-up e testes finais, conforme a ABNT NBR 13971:2014 e a ABNT NBR 16655-2:2018, seguindo também o NR 10 – Segurança em Instalações e Serviços de Eletricidade, assim como a 5410 de instalação elétrica de baixa tensão, que são normas regulamentadoras que dão diretrizes para o trabalho envolvendo a eletricidade, visando reduzir os acidentes durante a execução dos trabalhos de operação, manutenção e construção de instalações elétricas; Garantia mínima de 90 dias. Prazo de execução de 1 dia útil. Incluso serviço de furos e reparos em alvenaria e cabo de energia (cabo PP conforme recomendação do fabricante, de até 5 metros para ligação da alimentação (plug alimentação elétrica do equipamento/cabo de foça  e  limpeza do ambiente após a execução do serviço.</v>
      </c>
      <c r="D35" s="15" t="str">
        <f>VLOOKUP(A35,'tabela 02'!A32:$AC$120,4,FALSE)</f>
        <v>UNIDADE</v>
      </c>
      <c r="E35" s="16">
        <f>VLOOKUP(A35,'tabela 02'!A32:$AC$120,5,FALSE)</f>
        <v>540</v>
      </c>
      <c r="F35" s="17">
        <f>VLOOKUP($A35,'tabela 02'!$A$1:$AC$120,F$1,FALSE)</f>
        <v>15</v>
      </c>
      <c r="G35" s="17">
        <f>VLOOKUP($A35,'tabela 02'!$A$1:$AC$120,G$1,FALSE)</f>
        <v>29</v>
      </c>
      <c r="H35" s="17">
        <f>VLOOKUP($A35,'tabela 02'!$A$1:$AC$120,H$1,FALSE)</f>
        <v>0</v>
      </c>
      <c r="I35" s="17">
        <f>VLOOKUP($A35,'tabela 02'!$A$1:$AC$120,I$1,FALSE)</f>
        <v>24</v>
      </c>
      <c r="J35" s="17">
        <f>VLOOKUP($A35,'tabela 02'!$A$1:$AC$120,J$1,FALSE)</f>
        <v>15</v>
      </c>
      <c r="K35" s="17">
        <f>VLOOKUP($A35,'tabela 02'!$A$1:$AC$120,K$1,FALSE)</f>
        <v>10</v>
      </c>
      <c r="L35" s="17">
        <f>VLOOKUP($A35,'tabela 02'!$A$1:$AC$120,L$1,FALSE)</f>
        <v>108</v>
      </c>
      <c r="M35" s="18">
        <f t="shared" si="0"/>
        <v>58320</v>
      </c>
      <c r="N35" s="28" t="str">
        <f t="shared" si="2"/>
        <v>SIM</v>
      </c>
      <c r="P35" s="58" t="str">
        <f t="shared" si="3"/>
        <v>OK</v>
      </c>
      <c r="Q35">
        <f t="shared" si="4"/>
        <v>0</v>
      </c>
      <c r="S35" s="59" t="str">
        <f t="shared" si="1"/>
        <v/>
      </c>
    </row>
    <row r="36" spans="1:19" ht="90" x14ac:dyDescent="0.25">
      <c r="A36" s="12">
        <v>33</v>
      </c>
      <c r="B36" s="13">
        <f>VLOOKUP(A36,'tabela 02'!A33:$AC$120,2,FALSE)</f>
        <v>2020</v>
      </c>
      <c r="C36" s="14" t="str">
        <f>VLOOKUP(A36,'tabela 02'!A33:$AC$120,3,FALSE)</f>
        <v xml:space="preserve">Serviço de substituição e instalação com fornecimento de material e aplicação de peças, realizando a substituição do tubo de cobre flexível de até 5 metros com isolamento térmico, flanges, porcas e fita PVC em ambas tubulações ou fita adesiva aluminizada, com o fornecimento de  recarga gás para ar condicionado do tipo Split (inverter ou convencional), múltiplas marcas e tipos, de  12.000 Btus. </v>
      </c>
      <c r="D36" s="15" t="str">
        <f>VLOOKUP(A36,'tabela 02'!A33:$AC$120,4,FALSE)</f>
        <v>UNIDADE</v>
      </c>
      <c r="E36" s="16">
        <f>VLOOKUP(A36,'tabela 02'!A33:$AC$120,5,FALSE)</f>
        <v>509.33</v>
      </c>
      <c r="F36" s="17">
        <f>VLOOKUP($A36,'tabela 02'!$A$1:$AC$120,F$1,FALSE)</f>
        <v>15</v>
      </c>
      <c r="G36" s="17">
        <f>VLOOKUP($A36,'tabela 02'!$A$1:$AC$120,G$1,FALSE)</f>
        <v>19</v>
      </c>
      <c r="H36" s="17">
        <f>VLOOKUP($A36,'tabela 02'!$A$1:$AC$120,H$1,FALSE)</f>
        <v>0</v>
      </c>
      <c r="I36" s="17">
        <f>VLOOKUP($A36,'tabela 02'!$A$1:$AC$120,I$1,FALSE)</f>
        <v>24</v>
      </c>
      <c r="J36" s="17">
        <f>VLOOKUP($A36,'tabela 02'!$A$1:$AC$120,J$1,FALSE)</f>
        <v>20</v>
      </c>
      <c r="K36" s="17">
        <f>VLOOKUP($A36,'tabela 02'!$A$1:$AC$120,K$1,FALSE)</f>
        <v>10</v>
      </c>
      <c r="L36" s="17">
        <f>VLOOKUP($A36,'tabela 02'!$A$1:$AC$120,L$1,FALSE)</f>
        <v>108</v>
      </c>
      <c r="M36" s="18">
        <f t="shared" si="0"/>
        <v>55007.64</v>
      </c>
      <c r="N36" s="28" t="str">
        <f t="shared" si="2"/>
        <v>SIM</v>
      </c>
      <c r="P36" s="58" t="str">
        <f t="shared" si="3"/>
        <v>OK</v>
      </c>
      <c r="Q36">
        <f t="shared" si="4"/>
        <v>0</v>
      </c>
      <c r="S36" s="59" t="str">
        <f t="shared" si="1"/>
        <v/>
      </c>
    </row>
    <row r="37" spans="1:19" ht="56.25" x14ac:dyDescent="0.25">
      <c r="A37" s="12">
        <v>34</v>
      </c>
      <c r="B37" s="13">
        <f>VLOOKUP(A37,'tabela 02'!A34:$AC$120,2,FALSE)</f>
        <v>2020</v>
      </c>
      <c r="C37" s="14" t="str">
        <f>VLOOKUP(A37,'tabela 02'!A34:$AC$120,3,FALSE)</f>
        <v>Serviço de instalação com fornecimento de material e aplicação de peças, realizando a substituição de cabo PP até 5 metros, de ar condicionado do tipo Split (inverter ou convencional), múltiplas marcas e tipos, de  12.000 Btus.</v>
      </c>
      <c r="D37" s="15" t="str">
        <f>VLOOKUP(A37,'tabela 02'!A34:$AC$120,4,FALSE)</f>
        <v>UNIDADE</v>
      </c>
      <c r="E37" s="16">
        <f>VLOOKUP(A37,'tabela 02'!A34:$AC$120,5,FALSE)</f>
        <v>163.33000000000001</v>
      </c>
      <c r="F37" s="17">
        <f>VLOOKUP($A37,'tabela 02'!$A$1:$AC$120,F$1,FALSE)</f>
        <v>15</v>
      </c>
      <c r="G37" s="17">
        <f>VLOOKUP($A37,'tabela 02'!$A$1:$AC$120,G$1,FALSE)</f>
        <v>19</v>
      </c>
      <c r="H37" s="17">
        <f>VLOOKUP($A37,'tabela 02'!$A$1:$AC$120,H$1,FALSE)</f>
        <v>0</v>
      </c>
      <c r="I37" s="17">
        <f>VLOOKUP($A37,'tabela 02'!$A$1:$AC$120,I$1,FALSE)</f>
        <v>19</v>
      </c>
      <c r="J37" s="17">
        <f>VLOOKUP($A37,'tabela 02'!$A$1:$AC$120,J$1,FALSE)</f>
        <v>20</v>
      </c>
      <c r="K37" s="17">
        <f>VLOOKUP($A37,'tabela 02'!$A$1:$AC$120,K$1,FALSE)</f>
        <v>10</v>
      </c>
      <c r="L37" s="17">
        <f>VLOOKUP($A37,'tabela 02'!$A$1:$AC$120,L$1,FALSE)</f>
        <v>103</v>
      </c>
      <c r="M37" s="18">
        <f t="shared" si="0"/>
        <v>16822.990000000002</v>
      </c>
      <c r="N37" s="28" t="str">
        <f t="shared" si="2"/>
        <v>SIM</v>
      </c>
      <c r="P37" s="58" t="str">
        <f t="shared" si="3"/>
        <v>OK</v>
      </c>
      <c r="Q37">
        <f t="shared" si="4"/>
        <v>0</v>
      </c>
      <c r="S37" s="59" t="str">
        <f t="shared" si="1"/>
        <v/>
      </c>
    </row>
    <row r="38" spans="1:19" ht="56.25" x14ac:dyDescent="0.25">
      <c r="A38" s="12">
        <v>35</v>
      </c>
      <c r="B38" s="13">
        <f>VLOOKUP(A38,'tabela 02'!A35:$AC$120,2,FALSE)</f>
        <v>2020</v>
      </c>
      <c r="C38" s="14" t="str">
        <f>VLOOKUP(A38,'tabela 02'!A35:$AC$120,3,FALSE)</f>
        <v>Serviço de instalação com fornecimento de material e aplicação de peças, realizando a substituição de mangueira PVC cristal até 5 metros, de ar condicionado do tipo Split (inverter ou convencional), múltiplas marcas e tipos, de  12.000 Btus.</v>
      </c>
      <c r="D38" s="15" t="str">
        <f>VLOOKUP(A38,'tabela 02'!A35:$AC$120,4,FALSE)</f>
        <v>UNIDADE</v>
      </c>
      <c r="E38" s="16">
        <f>VLOOKUP(A38,'tabela 02'!A35:$AC$120,5,FALSE)</f>
        <v>142.33000000000001</v>
      </c>
      <c r="F38" s="17">
        <f>VLOOKUP($A38,'tabela 02'!$A$1:$AC$120,F$1,FALSE)</f>
        <v>15</v>
      </c>
      <c r="G38" s="17">
        <f>VLOOKUP($A38,'tabela 02'!$A$1:$AC$120,G$1,FALSE)</f>
        <v>19</v>
      </c>
      <c r="H38" s="17">
        <f>VLOOKUP($A38,'tabela 02'!$A$1:$AC$120,H$1,FALSE)</f>
        <v>0</v>
      </c>
      <c r="I38" s="17">
        <f>VLOOKUP($A38,'tabela 02'!$A$1:$AC$120,I$1,FALSE)</f>
        <v>19</v>
      </c>
      <c r="J38" s="17">
        <f>VLOOKUP($A38,'tabela 02'!$A$1:$AC$120,J$1,FALSE)</f>
        <v>20</v>
      </c>
      <c r="K38" s="17">
        <f>VLOOKUP($A38,'tabela 02'!$A$1:$AC$120,K$1,FALSE)</f>
        <v>10</v>
      </c>
      <c r="L38" s="17">
        <f>VLOOKUP($A38,'tabela 02'!$A$1:$AC$120,L$1,FALSE)</f>
        <v>103</v>
      </c>
      <c r="M38" s="18">
        <f t="shared" si="0"/>
        <v>14659.990000000002</v>
      </c>
      <c r="N38" s="28" t="str">
        <f t="shared" si="2"/>
        <v>SIM</v>
      </c>
      <c r="P38" s="58" t="str">
        <f t="shared" si="3"/>
        <v>OK</v>
      </c>
      <c r="Q38">
        <f t="shared" si="4"/>
        <v>0</v>
      </c>
      <c r="S38" s="59" t="str">
        <f t="shared" si="1"/>
        <v/>
      </c>
    </row>
    <row r="39" spans="1:19" ht="67.5" x14ac:dyDescent="0.25">
      <c r="A39" s="12">
        <v>36</v>
      </c>
      <c r="B39" s="13">
        <f>VLOOKUP(A39,'tabela 02'!A36:$AC$120,2,FALSE)</f>
        <v>2020</v>
      </c>
      <c r="C39" s="14" t="str">
        <f>VLOOKUP(A39,'tabela 02'!A36:$AC$120,3,FALSE)</f>
        <v>Serviço de instalação com fornecimento de material e aplicação de peças, realizando a substituição do conjunto de pares da base de sustentação externa(mão-francesa), para ar condicionado do tipo Split (inverter ou convencional), múltiplas marcas e tipos, de  12.000 Btus.</v>
      </c>
      <c r="D39" s="15" t="str">
        <f>VLOOKUP(A39,'tabela 02'!A36:$AC$120,4,FALSE)</f>
        <v>UNIDADE</v>
      </c>
      <c r="E39" s="16">
        <f>VLOOKUP(A39,'tabela 02'!A36:$AC$120,5,FALSE)</f>
        <v>76.67</v>
      </c>
      <c r="F39" s="17">
        <f>VLOOKUP($A39,'tabela 02'!$A$1:$AC$120,F$1,FALSE)</f>
        <v>15</v>
      </c>
      <c r="G39" s="17">
        <f>VLOOKUP($A39,'tabela 02'!$A$1:$AC$120,G$1,FALSE)</f>
        <v>19</v>
      </c>
      <c r="H39" s="17">
        <f>VLOOKUP($A39,'tabela 02'!$A$1:$AC$120,H$1,FALSE)</f>
        <v>0</v>
      </c>
      <c r="I39" s="17">
        <f>VLOOKUP($A39,'tabela 02'!$A$1:$AC$120,I$1,FALSE)</f>
        <v>19</v>
      </c>
      <c r="J39" s="17">
        <f>VLOOKUP($A39,'tabela 02'!$A$1:$AC$120,J$1,FALSE)</f>
        <v>20</v>
      </c>
      <c r="K39" s="17">
        <f>VLOOKUP($A39,'tabela 02'!$A$1:$AC$120,K$1,FALSE)</f>
        <v>10</v>
      </c>
      <c r="L39" s="17">
        <f>VLOOKUP($A39,'tabela 02'!$A$1:$AC$120,L$1,FALSE)</f>
        <v>103</v>
      </c>
      <c r="M39" s="18">
        <f t="shared" si="0"/>
        <v>7897.01</v>
      </c>
      <c r="N39" s="28" t="str">
        <f t="shared" si="2"/>
        <v>SIM</v>
      </c>
      <c r="P39" s="58" t="str">
        <f t="shared" si="3"/>
        <v>OK</v>
      </c>
      <c r="Q39">
        <f t="shared" si="4"/>
        <v>0</v>
      </c>
      <c r="S39" s="59" t="str">
        <f t="shared" si="1"/>
        <v/>
      </c>
    </row>
    <row r="40" spans="1:19" ht="315" x14ac:dyDescent="0.25">
      <c r="A40" s="12">
        <v>37</v>
      </c>
      <c r="B40" s="13">
        <f>VLOOKUP(A40,'tabela 02'!A37:$AC$120,2,FALSE)</f>
        <v>3492</v>
      </c>
      <c r="C40" s="14" t="str">
        <f>VLOOKUP(A40,'tabela 02'!A37:$AC$120,3,FALSE)</f>
        <v>Manutenção PREVENTIVA DE ROTINA de ar condicionado do tipo Split(inverter ou convencional),múltiplas marcas e tipos, de de  12.000 Btus, realizando as seguintes tarefas: - Realizar a limpeza dos filtros da unidade interna, verificar e apertar as conexões elétricas; verificar a pressão de trabalho do gás refrigerante; inspecionar os possíveis vazamentos nas conexões das porcas, das tubulações e flanges; Inspecionar os ventiladores das unidades interna e externa com relação a ruídos e funcionamento; - Verificar os capacitores; - Verificar os rolamentos das turbinas e dos motores              das unidades evaporadoras e condensadoras; - Testar a resistência do compressor e verificar se não está em curto-circuito e suas conexões; Teste das ligações elétricas da unidade interna com a unidade externa, verificar e corrigir o isolamento elétrico e aterramento;  - Verificar o estado da fiação elétrica e sua continuidade se ela supre a necessidade da máquina; - Verificar o bom funcionamento do dreno evitando-se o vazamento de água e corrigindo-se caso necessite; Verificar as condições do isolamento térmico; - Conferir a impermeabilização da tubulação à unidade evaporadora; - Limpar a calha da evaporadora; - Conferir o isolamento do dreno e seu nível; como a eliminação de gotejamento    e ruído anormal; - Desobstruir o dreno e mangueira; e – Limpar os filtros de ar.</v>
      </c>
      <c r="D40" s="15" t="str">
        <f>VLOOKUP(A40,'tabela 02'!A37:$AC$120,4,FALSE)</f>
        <v>UNIDADE</v>
      </c>
      <c r="E40" s="16">
        <f>VLOOKUP(A40,'tabela 02'!A37:$AC$120,5,FALSE)</f>
        <v>244.33</v>
      </c>
      <c r="F40" s="17">
        <f>VLOOKUP($A40,'tabela 02'!$A$1:$AC$120,F$1,FALSE)</f>
        <v>22</v>
      </c>
      <c r="G40" s="17">
        <f>VLOOKUP($A40,'tabela 02'!$A$1:$AC$120,G$1,FALSE)</f>
        <v>60</v>
      </c>
      <c r="H40" s="17">
        <f>VLOOKUP($A40,'tabela 02'!$A$1:$AC$120,H$1,FALSE)</f>
        <v>0</v>
      </c>
      <c r="I40" s="17">
        <f>VLOOKUP($A40,'tabela 02'!$A$1:$AC$120,I$1,FALSE)</f>
        <v>39</v>
      </c>
      <c r="J40" s="17">
        <f>VLOOKUP($A40,'tabela 02'!$A$1:$AC$120,J$1,FALSE)</f>
        <v>44</v>
      </c>
      <c r="K40" s="17">
        <f>VLOOKUP($A40,'tabela 02'!$A$1:$AC$120,K$1,FALSE)</f>
        <v>85</v>
      </c>
      <c r="L40" s="17">
        <f>VLOOKUP($A40,'tabela 02'!$A$1:$AC$120,L$1,FALSE)</f>
        <v>294</v>
      </c>
      <c r="M40" s="18">
        <f t="shared" si="0"/>
        <v>71833.02</v>
      </c>
      <c r="N40" s="28" t="str">
        <f t="shared" si="2"/>
        <v>SIM</v>
      </c>
      <c r="P40" s="58" t="str">
        <f t="shared" si="3"/>
        <v>OK</v>
      </c>
      <c r="Q40">
        <f t="shared" si="4"/>
        <v>0</v>
      </c>
      <c r="S40" s="59" t="str">
        <f t="shared" si="1"/>
        <v/>
      </c>
    </row>
    <row r="41" spans="1:19" ht="90" x14ac:dyDescent="0.25">
      <c r="A41" s="12">
        <v>38</v>
      </c>
      <c r="B41" s="13">
        <f>VLOOKUP(A41,'tabela 02'!A38:$AC$120,2,FALSE)</f>
        <v>3492</v>
      </c>
      <c r="C41" s="14" t="str">
        <f>VLOOKUP(A41,'tabela 02'!A38:$AC$120,3,FALSE)</f>
        <v>Serviço de manutenção corretiva de ar condicionado do tipo Split(inverter ou convencional), de 12.000 Btus, com fornecimento de material e aplicação de peças, englobando: Substituir compressor, limpeza de sistema com fluído R-141B, correções de vazamentos com nitrogênio, soldas, teste de vazamentos, realização de vácuo do sistema com utilização de bomba de vácuo, com fornecimento de recarga de gás;</v>
      </c>
      <c r="D41" s="15" t="str">
        <f>VLOOKUP(A41,'tabela 02'!A38:$AC$120,4,FALSE)</f>
        <v>UNIDADE</v>
      </c>
      <c r="E41" s="16">
        <f>VLOOKUP(A41,'tabela 02'!A38:$AC$120,5,FALSE)</f>
        <v>901.67</v>
      </c>
      <c r="F41" s="17">
        <f>VLOOKUP($A41,'tabela 02'!$A$1:$AC$120,F$1,FALSE)</f>
        <v>15</v>
      </c>
      <c r="G41" s="17">
        <f>VLOOKUP($A41,'tabela 02'!$A$1:$AC$120,G$1,FALSE)</f>
        <v>29</v>
      </c>
      <c r="H41" s="17">
        <f>VLOOKUP($A41,'tabela 02'!$A$1:$AC$120,H$1,FALSE)</f>
        <v>0</v>
      </c>
      <c r="I41" s="17">
        <f>VLOOKUP($A41,'tabela 02'!$A$1:$AC$120,I$1,FALSE)</f>
        <v>14</v>
      </c>
      <c r="J41" s="17">
        <f>VLOOKUP($A41,'tabela 02'!$A$1:$AC$120,J$1,FALSE)</f>
        <v>15</v>
      </c>
      <c r="K41" s="17">
        <f>VLOOKUP($A41,'tabela 02'!$A$1:$AC$120,K$1,FALSE)</f>
        <v>5</v>
      </c>
      <c r="L41" s="17">
        <f>VLOOKUP($A41,'tabela 02'!$A$1:$AC$120,L$1,FALSE)</f>
        <v>93</v>
      </c>
      <c r="M41" s="18">
        <f t="shared" si="0"/>
        <v>83855.31</v>
      </c>
      <c r="N41" s="28" t="str">
        <f t="shared" si="2"/>
        <v>NÃO</v>
      </c>
      <c r="P41" s="58">
        <f t="shared" si="3"/>
        <v>20963.827499999999</v>
      </c>
      <c r="Q41">
        <f t="shared" si="4"/>
        <v>1</v>
      </c>
      <c r="S41" s="59">
        <f t="shared" si="1"/>
        <v>23.25</v>
      </c>
    </row>
    <row r="42" spans="1:19" ht="67.5" x14ac:dyDescent="0.25">
      <c r="A42" s="12">
        <v>39</v>
      </c>
      <c r="B42" s="13">
        <f>VLOOKUP(A42,'tabela 02'!A39:$AC$120,2,FALSE)</f>
        <v>3492</v>
      </c>
      <c r="C42" s="14" t="str">
        <f>VLOOKUP(A42,'tabela 02'!A39:$AC$120,3,FALSE)</f>
        <v>Serviço de manutenção corretiva, de correção de vazamentos com fornecimento de recarga de gás; pressurização com nitrogênio, soldas, teste de vazamentos, realização de vácuo do sistema com utilização de bomba de vácuo, de ar condicionado do tipo Split (inverter ou convencional), de 12.000 Btus.</v>
      </c>
      <c r="D42" s="15" t="str">
        <f>VLOOKUP(A42,'tabela 02'!A39:$AC$120,4,FALSE)</f>
        <v>UNIDADE</v>
      </c>
      <c r="E42" s="16">
        <f>VLOOKUP(A42,'tabela 02'!A39:$AC$120,5,FALSE)</f>
        <v>293.33</v>
      </c>
      <c r="F42" s="17">
        <f>VLOOKUP($A42,'tabela 02'!$A$1:$AC$120,F$1,FALSE)</f>
        <v>20</v>
      </c>
      <c r="G42" s="17">
        <f>VLOOKUP($A42,'tabela 02'!$A$1:$AC$120,G$1,FALSE)</f>
        <v>29</v>
      </c>
      <c r="H42" s="17">
        <f>VLOOKUP($A42,'tabela 02'!$A$1:$AC$120,H$1,FALSE)</f>
        <v>0</v>
      </c>
      <c r="I42" s="17">
        <f>VLOOKUP($A42,'tabela 02'!$A$1:$AC$120,I$1,FALSE)</f>
        <v>19</v>
      </c>
      <c r="J42" s="17">
        <f>VLOOKUP($A42,'tabela 02'!$A$1:$AC$120,J$1,FALSE)</f>
        <v>30</v>
      </c>
      <c r="K42" s="17">
        <f>VLOOKUP($A42,'tabela 02'!$A$1:$AC$120,K$1,FALSE)</f>
        <v>40</v>
      </c>
      <c r="L42" s="17">
        <f>VLOOKUP($A42,'tabela 02'!$A$1:$AC$120,L$1,FALSE)</f>
        <v>168</v>
      </c>
      <c r="M42" s="18">
        <f t="shared" si="0"/>
        <v>49279.439999999995</v>
      </c>
      <c r="N42" s="28" t="str">
        <f t="shared" si="2"/>
        <v>SIM</v>
      </c>
      <c r="P42" s="58" t="str">
        <f t="shared" si="3"/>
        <v>OK</v>
      </c>
      <c r="Q42">
        <f t="shared" si="4"/>
        <v>0</v>
      </c>
      <c r="S42" s="59" t="str">
        <f t="shared" si="1"/>
        <v/>
      </c>
    </row>
    <row r="43" spans="1:19" ht="56.25" x14ac:dyDescent="0.25">
      <c r="A43" s="12">
        <v>40</v>
      </c>
      <c r="B43" s="13">
        <f>VLOOKUP(A43,'tabela 02'!A40:$AC$120,2,FALSE)</f>
        <v>3492</v>
      </c>
      <c r="C43" s="14" t="str">
        <f>VLOOKUP(A43,'tabela 02'!A40:$AC$120,3,FALSE)</f>
        <v>Serviço    de     manutenção    corretiva  com fornecimento de material e aplicação de peças, realizando a substituição de filtro de ar, de ar condicionado do tipo Split (inverter ou convencional) , de 12.000 Btus</v>
      </c>
      <c r="D43" s="15" t="str">
        <f>VLOOKUP(A43,'tabela 02'!A40:$AC$120,4,FALSE)</f>
        <v>UNIDADE</v>
      </c>
      <c r="E43" s="16">
        <f>VLOOKUP(A43,'tabela 02'!A40:$AC$120,5,FALSE)</f>
        <v>209.33</v>
      </c>
      <c r="F43" s="17">
        <f>VLOOKUP($A43,'tabela 02'!$A$1:$AC$120,F$1,FALSE)</f>
        <v>10</v>
      </c>
      <c r="G43" s="17">
        <f>VLOOKUP($A43,'tabela 02'!$A$1:$AC$120,G$1,FALSE)</f>
        <v>29</v>
      </c>
      <c r="H43" s="17">
        <f>VLOOKUP($A43,'tabela 02'!$A$1:$AC$120,H$1,FALSE)</f>
        <v>0</v>
      </c>
      <c r="I43" s="17">
        <f>VLOOKUP($A43,'tabela 02'!$A$1:$AC$120,I$1,FALSE)</f>
        <v>12</v>
      </c>
      <c r="J43" s="17">
        <f>VLOOKUP($A43,'tabela 02'!$A$1:$AC$120,J$1,FALSE)</f>
        <v>20</v>
      </c>
      <c r="K43" s="17">
        <f>VLOOKUP($A43,'tabela 02'!$A$1:$AC$120,K$1,FALSE)</f>
        <v>5</v>
      </c>
      <c r="L43" s="17">
        <f>VLOOKUP($A43,'tabela 02'!$A$1:$AC$120,L$1,FALSE)</f>
        <v>96</v>
      </c>
      <c r="M43" s="18">
        <f t="shared" si="0"/>
        <v>20095.68</v>
      </c>
      <c r="N43" s="28" t="str">
        <f t="shared" si="2"/>
        <v>SIM</v>
      </c>
      <c r="P43" s="58" t="str">
        <f t="shared" si="3"/>
        <v>OK</v>
      </c>
      <c r="Q43">
        <f t="shared" si="4"/>
        <v>0</v>
      </c>
      <c r="S43" s="59" t="str">
        <f t="shared" si="1"/>
        <v/>
      </c>
    </row>
    <row r="44" spans="1:19" ht="67.5" x14ac:dyDescent="0.25">
      <c r="A44" s="12">
        <v>41</v>
      </c>
      <c r="B44" s="13">
        <f>VLOOKUP(A44,'tabela 02'!A41:$AC$120,2,FALSE)</f>
        <v>3492</v>
      </c>
      <c r="C44" s="14" t="str">
        <f>VLOOKUP(A44,'tabela 02'!A41:$AC$120,3,FALSE)</f>
        <v>Serviço    de     manutenção    corretiva com fornecimento de material e aplicação de peças, realizando as substituições de sensores da unidade interna e/ou externa (termistores), de ar condicionado do tipo Split (inverter ou convencional), de 12.000 Btus.</v>
      </c>
      <c r="D44" s="15" t="str">
        <f>VLOOKUP(A44,'tabela 02'!A41:$AC$120,4,FALSE)</f>
        <v>UNIDADE</v>
      </c>
      <c r="E44" s="16">
        <f>VLOOKUP(A44,'tabela 02'!A41:$AC$120,5,FALSE)</f>
        <v>209.33</v>
      </c>
      <c r="F44" s="17">
        <f>VLOOKUP($A44,'tabela 02'!$A$1:$AC$120,F$1,FALSE)</f>
        <v>15</v>
      </c>
      <c r="G44" s="17">
        <f>VLOOKUP($A44,'tabela 02'!$A$1:$AC$120,G$1,FALSE)</f>
        <v>19</v>
      </c>
      <c r="H44" s="17">
        <f>VLOOKUP($A44,'tabela 02'!$A$1:$AC$120,H$1,FALSE)</f>
        <v>0</v>
      </c>
      <c r="I44" s="17">
        <f>VLOOKUP($A44,'tabela 02'!$A$1:$AC$120,I$1,FALSE)</f>
        <v>11</v>
      </c>
      <c r="J44" s="17">
        <f>VLOOKUP($A44,'tabela 02'!$A$1:$AC$120,J$1,FALSE)</f>
        <v>20</v>
      </c>
      <c r="K44" s="17">
        <f>VLOOKUP($A44,'tabela 02'!$A$1:$AC$120,K$1,FALSE)</f>
        <v>10</v>
      </c>
      <c r="L44" s="17">
        <f>VLOOKUP($A44,'tabela 02'!$A$1:$AC$120,L$1,FALSE)</f>
        <v>95</v>
      </c>
      <c r="M44" s="18">
        <f t="shared" si="0"/>
        <v>19886.350000000002</v>
      </c>
      <c r="N44" s="28" t="str">
        <f t="shared" si="2"/>
        <v>SIM</v>
      </c>
      <c r="P44" s="58" t="str">
        <f t="shared" si="3"/>
        <v>OK</v>
      </c>
      <c r="Q44">
        <f t="shared" si="4"/>
        <v>0</v>
      </c>
      <c r="S44" s="59" t="str">
        <f t="shared" si="1"/>
        <v/>
      </c>
    </row>
    <row r="45" spans="1:19" ht="56.25" x14ac:dyDescent="0.25">
      <c r="A45" s="12">
        <v>42</v>
      </c>
      <c r="B45" s="13">
        <f>VLOOKUP(A45,'tabela 02'!A42:$AC$120,2,FALSE)</f>
        <v>3492</v>
      </c>
      <c r="C45" s="14" t="str">
        <f>VLOOKUP(A45,'tabela 02'!A42:$AC$120,3,FALSE)</f>
        <v>Serviço    de     manutenção    corretiva   com fornecimento de material e aplicação de peças,  realizando a substituição  de capacitor da unidade interna ou externa, de ar condicionado do tipo Split( inverter ou convencional), de 12.000 Btus.</v>
      </c>
      <c r="D45" s="15" t="str">
        <f>VLOOKUP(A45,'tabela 02'!A42:$AC$120,4,FALSE)</f>
        <v>UNIDADE</v>
      </c>
      <c r="E45" s="16">
        <f>VLOOKUP(A45,'tabela 02'!A42:$AC$120,5,FALSE)</f>
        <v>237.33</v>
      </c>
      <c r="F45" s="17">
        <f>VLOOKUP($A45,'tabela 02'!$A$1:$AC$120,F$1,FALSE)</f>
        <v>20</v>
      </c>
      <c r="G45" s="17">
        <f>VLOOKUP($A45,'tabela 02'!$A$1:$AC$120,G$1,FALSE)</f>
        <v>19</v>
      </c>
      <c r="H45" s="17">
        <f>VLOOKUP($A45,'tabela 02'!$A$1:$AC$120,H$1,FALSE)</f>
        <v>0</v>
      </c>
      <c r="I45" s="17">
        <f>VLOOKUP($A45,'tabela 02'!$A$1:$AC$120,I$1,FALSE)</f>
        <v>19</v>
      </c>
      <c r="J45" s="17">
        <f>VLOOKUP($A45,'tabela 02'!$A$1:$AC$120,J$1,FALSE)</f>
        <v>20</v>
      </c>
      <c r="K45" s="17">
        <f>VLOOKUP($A45,'tabela 02'!$A$1:$AC$120,K$1,FALSE)</f>
        <v>10</v>
      </c>
      <c r="L45" s="17">
        <f>VLOOKUP($A45,'tabela 02'!$A$1:$AC$120,L$1,FALSE)</f>
        <v>108</v>
      </c>
      <c r="M45" s="18">
        <f t="shared" si="0"/>
        <v>25631.640000000003</v>
      </c>
      <c r="N45" s="28" t="str">
        <f t="shared" si="2"/>
        <v>SIM</v>
      </c>
      <c r="P45" s="58" t="str">
        <f t="shared" si="3"/>
        <v>OK</v>
      </c>
      <c r="Q45">
        <f t="shared" si="4"/>
        <v>0</v>
      </c>
      <c r="S45" s="59" t="str">
        <f t="shared" si="1"/>
        <v/>
      </c>
    </row>
    <row r="46" spans="1:19" ht="56.25" x14ac:dyDescent="0.25">
      <c r="A46" s="12">
        <v>43</v>
      </c>
      <c r="B46" s="13">
        <f>VLOOKUP(A46,'tabela 02'!A43:$AC$120,2,FALSE)</f>
        <v>3492</v>
      </c>
      <c r="C46" s="14" t="str">
        <f>VLOOKUP(A46,'tabela 02'!A43:$AC$120,3,FALSE)</f>
        <v>Serviço    de     manutenção    corretiva  com fornecimento de material e aplicação de peças,  realizando a substituição de placa eletrônica principal original (unidade interna), de ar condicionado do tipo Split(inverter ou convencional), de 12.000 Btus.</v>
      </c>
      <c r="D46" s="15" t="str">
        <f>VLOOKUP(A46,'tabela 02'!A43:$AC$120,4,FALSE)</f>
        <v>UNIDADE</v>
      </c>
      <c r="E46" s="16">
        <f>VLOOKUP(A46,'tabela 02'!A43:$AC$120,5,FALSE)</f>
        <v>489</v>
      </c>
      <c r="F46" s="17">
        <f>VLOOKUP($A46,'tabela 02'!$A$1:$AC$120,F$1,FALSE)</f>
        <v>15</v>
      </c>
      <c r="G46" s="17">
        <f>VLOOKUP($A46,'tabela 02'!$A$1:$AC$120,G$1,FALSE)</f>
        <v>19</v>
      </c>
      <c r="H46" s="17">
        <f>VLOOKUP($A46,'tabela 02'!$A$1:$AC$120,H$1,FALSE)</f>
        <v>0</v>
      </c>
      <c r="I46" s="17">
        <f>VLOOKUP($A46,'tabela 02'!$A$1:$AC$120,I$1,FALSE)</f>
        <v>12</v>
      </c>
      <c r="J46" s="17">
        <f>VLOOKUP($A46,'tabela 02'!$A$1:$AC$120,J$1,FALSE)</f>
        <v>10</v>
      </c>
      <c r="K46" s="17">
        <f>VLOOKUP($A46,'tabela 02'!$A$1:$AC$120,K$1,FALSE)</f>
        <v>5</v>
      </c>
      <c r="L46" s="17">
        <f>VLOOKUP($A46,'tabela 02'!$A$1:$AC$120,L$1,FALSE)</f>
        <v>71</v>
      </c>
      <c r="M46" s="18">
        <f t="shared" si="0"/>
        <v>34719</v>
      </c>
      <c r="N46" s="28" t="str">
        <f t="shared" si="2"/>
        <v>SIM</v>
      </c>
      <c r="P46" s="58" t="str">
        <f t="shared" si="3"/>
        <v>OK</v>
      </c>
      <c r="Q46">
        <f t="shared" si="4"/>
        <v>0</v>
      </c>
      <c r="S46" s="59" t="str">
        <f t="shared" si="1"/>
        <v/>
      </c>
    </row>
    <row r="47" spans="1:19" ht="56.25" x14ac:dyDescent="0.25">
      <c r="A47" s="12">
        <v>44</v>
      </c>
      <c r="B47" s="13">
        <f>VLOOKUP(A47,'tabela 02'!A44:$AC$120,2,FALSE)</f>
        <v>3492</v>
      </c>
      <c r="C47" s="14" t="str">
        <f>VLOOKUP(A47,'tabela 02'!A44:$AC$120,3,FALSE)</f>
        <v>Serviço    de     manutenção    corretiva     com fornecimento de material e aplicação de peças, realizando a substituição de placa eletrônica universal da unidade interna, de ar condicionado do tipo Split (convencional), de 12.000 Btus.</v>
      </c>
      <c r="D47" s="15" t="str">
        <f>VLOOKUP(A47,'tabela 02'!A44:$AC$120,4,FALSE)</f>
        <v>UNIDADE</v>
      </c>
      <c r="E47" s="16">
        <f>VLOOKUP(A47,'tabela 02'!A44:$AC$120,5,FALSE)</f>
        <v>405</v>
      </c>
      <c r="F47" s="17">
        <f>VLOOKUP($A47,'tabela 02'!$A$1:$AC$120,F$1,FALSE)</f>
        <v>15</v>
      </c>
      <c r="G47" s="17">
        <f>VLOOKUP($A47,'tabela 02'!$A$1:$AC$120,G$1,FALSE)</f>
        <v>19</v>
      </c>
      <c r="H47" s="17">
        <f>VLOOKUP($A47,'tabela 02'!$A$1:$AC$120,H$1,FALSE)</f>
        <v>0</v>
      </c>
      <c r="I47" s="17">
        <f>VLOOKUP($A47,'tabela 02'!$A$1:$AC$120,I$1,FALSE)</f>
        <v>12</v>
      </c>
      <c r="J47" s="17">
        <f>VLOOKUP($A47,'tabela 02'!$A$1:$AC$120,J$1,FALSE)</f>
        <v>10</v>
      </c>
      <c r="K47" s="17">
        <f>VLOOKUP($A47,'tabela 02'!$A$1:$AC$120,K$1,FALSE)</f>
        <v>5</v>
      </c>
      <c r="L47" s="17">
        <f>VLOOKUP($A47,'tabela 02'!$A$1:$AC$120,L$1,FALSE)</f>
        <v>71</v>
      </c>
      <c r="M47" s="18">
        <f t="shared" si="0"/>
        <v>28755</v>
      </c>
      <c r="N47" s="28" t="str">
        <f t="shared" si="2"/>
        <v>SIM</v>
      </c>
      <c r="P47" s="58" t="str">
        <f t="shared" si="3"/>
        <v>OK</v>
      </c>
      <c r="Q47">
        <f t="shared" si="4"/>
        <v>0</v>
      </c>
      <c r="S47" s="59" t="str">
        <f t="shared" si="1"/>
        <v/>
      </c>
    </row>
    <row r="48" spans="1:19" ht="45" x14ac:dyDescent="0.25">
      <c r="A48" s="12">
        <v>45</v>
      </c>
      <c r="B48" s="13">
        <f>VLOOKUP(A48,'tabela 02'!A45:$AC$120,2,FALSE)</f>
        <v>3492</v>
      </c>
      <c r="C48" s="14" t="str">
        <f>VLOOKUP(A48,'tabela 02'!A45:$AC$120,3,FALSE)</f>
        <v>Serviço    de     manutenção    corretiva  com reparo da placa eletrônica principal (unidade interna), de ar condicionado do tipo Split(inverter ou convencional), de 12.000 Btus.</v>
      </c>
      <c r="D48" s="15" t="str">
        <f>VLOOKUP(A48,'tabela 02'!A45:$AC$120,4,FALSE)</f>
        <v>UNIDADE</v>
      </c>
      <c r="E48" s="16">
        <f>VLOOKUP(A48,'tabela 02'!A45:$AC$120,5,FALSE)</f>
        <v>405</v>
      </c>
      <c r="F48" s="17">
        <f>VLOOKUP($A48,'tabela 02'!$A$1:$AC$120,F$1,FALSE)</f>
        <v>15</v>
      </c>
      <c r="G48" s="17">
        <f>VLOOKUP($A48,'tabela 02'!$A$1:$AC$120,G$1,FALSE)</f>
        <v>19</v>
      </c>
      <c r="H48" s="17">
        <f>VLOOKUP($A48,'tabela 02'!$A$1:$AC$120,H$1,FALSE)</f>
        <v>0</v>
      </c>
      <c r="I48" s="17">
        <f>VLOOKUP($A48,'tabela 02'!$A$1:$AC$120,I$1,FALSE)</f>
        <v>12</v>
      </c>
      <c r="J48" s="17">
        <f>VLOOKUP($A48,'tabela 02'!$A$1:$AC$120,J$1,FALSE)</f>
        <v>10</v>
      </c>
      <c r="K48" s="17">
        <f>VLOOKUP($A48,'tabela 02'!$A$1:$AC$120,K$1,FALSE)</f>
        <v>0</v>
      </c>
      <c r="L48" s="17">
        <f>VLOOKUP($A48,'tabela 02'!$A$1:$AC$120,L$1,FALSE)</f>
        <v>66</v>
      </c>
      <c r="M48" s="18">
        <f t="shared" si="0"/>
        <v>26730</v>
      </c>
      <c r="N48" s="28" t="str">
        <f t="shared" si="2"/>
        <v>SIM</v>
      </c>
      <c r="P48" s="58" t="str">
        <f t="shared" si="3"/>
        <v>OK</v>
      </c>
      <c r="Q48">
        <f t="shared" si="4"/>
        <v>0</v>
      </c>
      <c r="S48" s="59" t="str">
        <f t="shared" si="1"/>
        <v/>
      </c>
    </row>
    <row r="49" spans="1:14" x14ac:dyDescent="0.25">
      <c r="A49" s="48"/>
      <c r="B49" s="49"/>
      <c r="C49" s="50"/>
      <c r="D49" s="49"/>
      <c r="E49" s="51"/>
      <c r="F49" s="52"/>
      <c r="G49" s="52"/>
      <c r="H49" s="52"/>
      <c r="I49" s="52"/>
      <c r="J49" s="52"/>
      <c r="K49" s="52"/>
      <c r="L49" s="52"/>
      <c r="M49" s="53"/>
      <c r="N49" s="54"/>
    </row>
    <row r="50" spans="1:14" x14ac:dyDescent="0.25">
      <c r="A50" s="48"/>
      <c r="B50" s="49"/>
      <c r="C50" s="50"/>
      <c r="D50" s="49"/>
      <c r="E50" s="51"/>
      <c r="F50" s="52"/>
      <c r="G50" s="52"/>
      <c r="H50" s="52"/>
      <c r="I50" s="52"/>
      <c r="J50" s="52"/>
      <c r="K50" s="52"/>
      <c r="L50" s="52"/>
      <c r="M50" s="53"/>
      <c r="N50" s="54"/>
    </row>
    <row r="51" spans="1:14" x14ac:dyDescent="0.25">
      <c r="A51" s="48"/>
      <c r="B51" s="49"/>
      <c r="C51" s="50"/>
      <c r="D51" s="49"/>
      <c r="E51" s="51"/>
      <c r="F51" s="52"/>
      <c r="G51" s="52"/>
      <c r="H51" s="52"/>
      <c r="I51" s="52"/>
      <c r="J51" s="52"/>
      <c r="K51" s="52"/>
      <c r="L51" s="52"/>
      <c r="M51" s="53"/>
      <c r="N51" s="54"/>
    </row>
    <row r="52" spans="1:14" x14ac:dyDescent="0.25">
      <c r="M52" s="20"/>
    </row>
  </sheetData>
  <conditionalFormatting sqref="N1:N1048576">
    <cfRule type="cellIs" dxfId="0" priority="1" operator="equal">
      <formula>"NÃO"</formula>
    </cfRule>
  </conditionalFormatting>
  <printOptions horizontalCentered="1"/>
  <pageMargins left="0.23622047244094491" right="0.23622047244094491" top="0.23622047244094491" bottom="0.23622047244094491" header="0.31496062992125984" footer="0.31496062992125984"/>
  <pageSetup paperSize="9"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0">
    <tabColor theme="4"/>
    <pageSetUpPr fitToPage="1"/>
  </sheetPr>
  <dimension ref="A1:AD12"/>
  <sheetViews>
    <sheetView tabSelected="1" zoomScale="115" zoomScaleNormal="115" workbookViewId="0">
      <selection activeCell="AC3" sqref="AC3"/>
    </sheetView>
  </sheetViews>
  <sheetFormatPr defaultRowHeight="31.5" customHeight="1" x14ac:dyDescent="0.2"/>
  <cols>
    <col min="1" max="1" width="5.85546875" style="81" bestFit="1" customWidth="1"/>
    <col min="2" max="2" width="6.7109375" style="84" customWidth="1"/>
    <col min="3" max="3" width="6.5703125" style="84" customWidth="1"/>
    <col min="4" max="4" width="38.7109375" style="84" customWidth="1"/>
    <col min="5" max="5" width="8.42578125" style="84" customWidth="1"/>
    <col min="6" max="6" width="10.28515625" style="84" customWidth="1"/>
    <col min="7" max="7" width="6.28515625" style="84" customWidth="1"/>
    <col min="8" max="8" width="3" style="84" customWidth="1"/>
    <col min="9" max="9" width="0.5703125" style="84" customWidth="1"/>
    <col min="10" max="10" width="3.42578125" style="84" customWidth="1"/>
    <col min="11" max="11" width="5" style="84" customWidth="1"/>
    <col min="12" max="12" width="2" style="84" customWidth="1"/>
    <col min="13" max="13" width="6" style="84" customWidth="1"/>
    <col min="14" max="14" width="6.7109375" style="84" customWidth="1"/>
    <col min="15" max="15" width="6.140625" style="84" hidden="1" customWidth="1"/>
    <col min="16" max="16" width="6.28515625" style="84" customWidth="1"/>
    <col min="17" max="17" width="4.42578125" style="84" customWidth="1"/>
    <col min="18" max="18" width="0.85546875" style="84" customWidth="1"/>
    <col min="19" max="19" width="6.140625" style="84" customWidth="1"/>
    <col min="20" max="20" width="2.7109375" style="84" customWidth="1"/>
    <col min="21" max="21" width="5.85546875" style="84" hidden="1" customWidth="1"/>
    <col min="22" max="22" width="6.140625" style="84" customWidth="1"/>
    <col min="23" max="23" width="3.7109375" style="84" customWidth="1"/>
    <col min="24" max="24" width="5.85546875" style="84" hidden="1" customWidth="1"/>
    <col min="25" max="25" width="6.7109375" style="84" hidden="1" customWidth="1"/>
    <col min="26" max="26" width="6.85546875" style="84" hidden="1" customWidth="1"/>
    <col min="27" max="27" width="6.5703125" style="84" hidden="1" customWidth="1"/>
    <col min="28" max="28" width="10.85546875" style="84" customWidth="1"/>
    <col min="29" max="29" width="14" style="84" customWidth="1"/>
    <col min="30" max="30" width="0" style="81" hidden="1" customWidth="1"/>
    <col min="31" max="16384" width="9.140625" style="81"/>
  </cols>
  <sheetData>
    <row r="1" spans="1:30" ht="14.25" customHeight="1" x14ac:dyDescent="0.2">
      <c r="A1" s="82"/>
      <c r="B1" s="82"/>
      <c r="C1" s="82"/>
      <c r="D1" s="82"/>
      <c r="E1" s="82"/>
      <c r="F1" s="82"/>
      <c r="G1" s="83"/>
      <c r="H1" s="83"/>
      <c r="I1" s="83"/>
      <c r="J1" s="83"/>
      <c r="K1" s="83"/>
      <c r="L1" s="83"/>
      <c r="M1" s="83"/>
      <c r="N1" s="83"/>
      <c r="O1" s="83"/>
      <c r="P1" s="83"/>
      <c r="Q1" s="83"/>
      <c r="R1" s="83"/>
      <c r="S1" s="83"/>
      <c r="T1" s="83"/>
      <c r="U1" s="83"/>
      <c r="V1" s="83"/>
      <c r="W1" s="83"/>
      <c r="X1" s="82">
        <f>W1+1</f>
        <v>1</v>
      </c>
      <c r="Y1" s="83">
        <v>25</v>
      </c>
      <c r="Z1" s="83">
        <v>25</v>
      </c>
      <c r="AA1" s="83">
        <v>25</v>
      </c>
      <c r="AB1" s="83"/>
      <c r="AC1" s="83"/>
    </row>
    <row r="2" spans="1:30" s="114" customFormat="1" ht="19.5" customHeight="1" x14ac:dyDescent="0.2">
      <c r="A2" s="83"/>
      <c r="B2" s="83"/>
      <c r="C2" s="83"/>
      <c r="D2" s="83"/>
      <c r="E2" s="83"/>
      <c r="F2" s="83"/>
      <c r="G2" s="115" t="s">
        <v>20</v>
      </c>
      <c r="H2" s="115"/>
      <c r="I2" s="115"/>
      <c r="J2" s="115" t="s">
        <v>10</v>
      </c>
      <c r="K2" s="115"/>
      <c r="L2" s="115"/>
      <c r="M2" s="115" t="s">
        <v>21</v>
      </c>
      <c r="N2" s="115"/>
      <c r="O2" s="115"/>
      <c r="P2" s="116" t="s">
        <v>22</v>
      </c>
      <c r="Q2" s="116"/>
      <c r="R2" s="116"/>
      <c r="S2" s="115" t="s">
        <v>9</v>
      </c>
      <c r="T2" s="115"/>
      <c r="U2" s="115"/>
      <c r="V2" s="115" t="s">
        <v>23</v>
      </c>
      <c r="W2" s="115"/>
      <c r="X2" s="115"/>
      <c r="Y2" s="115" t="s">
        <v>23</v>
      </c>
      <c r="Z2" s="115"/>
      <c r="AA2" s="115"/>
    </row>
    <row r="3" spans="1:30" s="84" customFormat="1" ht="38.25" x14ac:dyDescent="0.2">
      <c r="A3" s="40" t="s">
        <v>260</v>
      </c>
      <c r="B3" s="122" t="s">
        <v>14</v>
      </c>
      <c r="C3" s="122" t="s">
        <v>15</v>
      </c>
      <c r="D3" s="122" t="s">
        <v>17</v>
      </c>
      <c r="E3" s="122" t="s">
        <v>24</v>
      </c>
      <c r="F3" s="122" t="s">
        <v>25</v>
      </c>
      <c r="G3" s="108" t="s">
        <v>28</v>
      </c>
      <c r="H3" s="108"/>
      <c r="I3" s="109"/>
      <c r="J3" s="107" t="s">
        <v>29</v>
      </c>
      <c r="K3" s="108"/>
      <c r="L3" s="109"/>
      <c r="M3" s="107" t="s">
        <v>28</v>
      </c>
      <c r="N3" s="108"/>
      <c r="O3" s="109"/>
      <c r="P3" s="107" t="s">
        <v>28</v>
      </c>
      <c r="Q3" s="108"/>
      <c r="R3" s="109"/>
      <c r="S3" s="107" t="s">
        <v>28</v>
      </c>
      <c r="T3" s="108"/>
      <c r="U3" s="109"/>
      <c r="V3" s="107" t="s">
        <v>28</v>
      </c>
      <c r="W3" s="108"/>
      <c r="X3" s="109"/>
      <c r="Y3" s="110" t="s">
        <v>26</v>
      </c>
      <c r="Z3" s="110" t="s">
        <v>27</v>
      </c>
      <c r="AA3" s="110" t="s">
        <v>28</v>
      </c>
      <c r="AB3" s="111" t="s">
        <v>28</v>
      </c>
      <c r="AC3" s="112" t="s">
        <v>263</v>
      </c>
      <c r="AD3" s="113" t="s">
        <v>31</v>
      </c>
    </row>
    <row r="4" spans="1:30" ht="65.25" customHeight="1" x14ac:dyDescent="0.2">
      <c r="A4" s="117" t="s">
        <v>261</v>
      </c>
      <c r="B4" s="95">
        <v>1</v>
      </c>
      <c r="C4" s="118">
        <v>3719</v>
      </c>
      <c r="D4" s="119" t="s">
        <v>264</v>
      </c>
      <c r="E4" s="120" t="s">
        <v>42</v>
      </c>
      <c r="F4" s="121">
        <v>0.67</v>
      </c>
      <c r="G4" s="101">
        <v>380</v>
      </c>
      <c r="H4" s="102"/>
      <c r="I4" s="103"/>
      <c r="J4" s="104">
        <v>76</v>
      </c>
      <c r="K4" s="105"/>
      <c r="L4" s="106"/>
      <c r="M4" s="104">
        <v>500</v>
      </c>
      <c r="N4" s="105"/>
      <c r="O4" s="106"/>
      <c r="P4" s="104">
        <v>7000</v>
      </c>
      <c r="Q4" s="105"/>
      <c r="R4" s="106"/>
      <c r="S4" s="101">
        <v>10000</v>
      </c>
      <c r="T4" s="102"/>
      <c r="U4" s="103"/>
      <c r="V4" s="101">
        <v>12000</v>
      </c>
      <c r="W4" s="102"/>
      <c r="X4" s="103"/>
      <c r="Y4" s="39"/>
      <c r="Z4" s="39"/>
      <c r="AA4" s="39"/>
      <c r="AB4" s="39">
        <v>29956</v>
      </c>
      <c r="AC4" s="88">
        <v>20070.52</v>
      </c>
      <c r="AD4" s="89" t="str">
        <f>IF(AC4&gt;80000,"NÃO","SIM")</f>
        <v>SIM</v>
      </c>
    </row>
    <row r="5" spans="1:30" ht="31.5" customHeight="1" x14ac:dyDescent="0.2">
      <c r="A5" s="100"/>
      <c r="B5" s="37">
        <v>2</v>
      </c>
      <c r="C5" s="85">
        <v>3719</v>
      </c>
      <c r="D5" s="86" t="s">
        <v>265</v>
      </c>
      <c r="E5" s="87" t="s">
        <v>42</v>
      </c>
      <c r="F5" s="38">
        <v>1</v>
      </c>
      <c r="G5" s="101">
        <v>380000</v>
      </c>
      <c r="H5" s="102"/>
      <c r="I5" s="103"/>
      <c r="J5" s="104">
        <v>76000</v>
      </c>
      <c r="K5" s="105"/>
      <c r="L5" s="106"/>
      <c r="M5" s="104">
        <v>500000</v>
      </c>
      <c r="N5" s="105"/>
      <c r="O5" s="106"/>
      <c r="P5" s="104">
        <v>50000</v>
      </c>
      <c r="Q5" s="105"/>
      <c r="R5" s="106"/>
      <c r="S5" s="104">
        <v>50000</v>
      </c>
      <c r="T5" s="105"/>
      <c r="U5" s="106"/>
      <c r="V5" s="101">
        <v>50000</v>
      </c>
      <c r="W5" s="102"/>
      <c r="X5" s="103"/>
      <c r="Y5" s="39"/>
      <c r="Z5" s="39"/>
      <c r="AA5" s="39"/>
      <c r="AB5" s="39">
        <v>1106000</v>
      </c>
      <c r="AC5" s="88">
        <v>1106000</v>
      </c>
      <c r="AD5" s="89" t="str">
        <f t="shared" ref="AD5:AD7" si="0">IF(AC5&gt;80000,"NÃO","SIM")</f>
        <v>NÃO</v>
      </c>
    </row>
    <row r="6" spans="1:30" ht="64.5" customHeight="1" x14ac:dyDescent="0.2">
      <c r="A6" s="99" t="s">
        <v>262</v>
      </c>
      <c r="B6" s="37">
        <v>3</v>
      </c>
      <c r="C6" s="85">
        <v>25763</v>
      </c>
      <c r="D6" s="86" t="s">
        <v>266</v>
      </c>
      <c r="E6" s="87" t="s">
        <v>42</v>
      </c>
      <c r="F6" s="38">
        <v>40</v>
      </c>
      <c r="G6" s="104">
        <v>50</v>
      </c>
      <c r="H6" s="105"/>
      <c r="I6" s="106"/>
      <c r="J6" s="101">
        <v>300</v>
      </c>
      <c r="K6" s="102"/>
      <c r="L6" s="103"/>
      <c r="M6" s="101">
        <v>300</v>
      </c>
      <c r="N6" s="102"/>
      <c r="O6" s="103"/>
      <c r="P6" s="101">
        <v>200</v>
      </c>
      <c r="Q6" s="102"/>
      <c r="R6" s="103"/>
      <c r="S6" s="104">
        <v>1000</v>
      </c>
      <c r="T6" s="105"/>
      <c r="U6" s="106"/>
      <c r="V6" s="101">
        <v>300</v>
      </c>
      <c r="W6" s="102"/>
      <c r="X6" s="103"/>
      <c r="Y6" s="39"/>
      <c r="Z6" s="39"/>
      <c r="AA6" s="39"/>
      <c r="AB6" s="39">
        <v>2150</v>
      </c>
      <c r="AC6" s="88">
        <v>86000</v>
      </c>
      <c r="AD6" s="89" t="str">
        <f t="shared" si="0"/>
        <v>NÃO</v>
      </c>
    </row>
    <row r="7" spans="1:30" ht="31.5" customHeight="1" x14ac:dyDescent="0.2">
      <c r="A7" s="100"/>
      <c r="B7" s="37">
        <v>4</v>
      </c>
      <c r="C7" s="85">
        <v>25763</v>
      </c>
      <c r="D7" s="86" t="s">
        <v>267</v>
      </c>
      <c r="E7" s="87" t="s">
        <v>42</v>
      </c>
      <c r="F7" s="38">
        <v>1</v>
      </c>
      <c r="G7" s="104">
        <v>50000</v>
      </c>
      <c r="H7" s="105"/>
      <c r="I7" s="106"/>
      <c r="J7" s="101">
        <v>23000</v>
      </c>
      <c r="K7" s="102"/>
      <c r="L7" s="103"/>
      <c r="M7" s="104">
        <v>50000</v>
      </c>
      <c r="N7" s="105"/>
      <c r="O7" s="106"/>
      <c r="P7" s="101">
        <v>10000</v>
      </c>
      <c r="Q7" s="102"/>
      <c r="R7" s="103"/>
      <c r="S7" s="101">
        <v>20000</v>
      </c>
      <c r="T7" s="102"/>
      <c r="U7" s="103"/>
      <c r="V7" s="104">
        <v>25000</v>
      </c>
      <c r="W7" s="105"/>
      <c r="X7" s="106"/>
      <c r="Y7" s="39"/>
      <c r="Z7" s="39"/>
      <c r="AA7" s="39"/>
      <c r="AB7" s="39">
        <v>178000</v>
      </c>
      <c r="AC7" s="88">
        <v>178000</v>
      </c>
      <c r="AD7" s="89" t="str">
        <f t="shared" si="0"/>
        <v>NÃO</v>
      </c>
    </row>
    <row r="8" spans="1:30" ht="31.5" customHeight="1" x14ac:dyDescent="0.2">
      <c r="B8" s="55"/>
      <c r="C8" s="90"/>
      <c r="D8" s="91"/>
      <c r="E8" s="90"/>
      <c r="F8" s="56"/>
      <c r="G8" s="57"/>
      <c r="H8" s="57"/>
      <c r="I8" s="57"/>
      <c r="J8" s="57"/>
      <c r="K8" s="57"/>
      <c r="L8" s="57"/>
      <c r="M8" s="57"/>
      <c r="N8" s="57"/>
      <c r="O8" s="57"/>
      <c r="P8" s="57"/>
      <c r="Q8" s="57"/>
      <c r="R8" s="57"/>
      <c r="S8" s="57"/>
      <c r="T8" s="57"/>
      <c r="U8" s="57"/>
      <c r="V8" s="57"/>
      <c r="W8" s="57"/>
      <c r="X8" s="57"/>
      <c r="Y8" s="57"/>
      <c r="Z8" s="57"/>
      <c r="AA8" s="57"/>
      <c r="AB8" s="57"/>
      <c r="AC8" s="92"/>
      <c r="AD8" s="93"/>
    </row>
    <row r="9" spans="1:30" ht="31.5" customHeight="1" x14ac:dyDescent="0.2">
      <c r="B9" s="55"/>
      <c r="C9" s="90"/>
      <c r="D9" s="91"/>
      <c r="E9" s="90"/>
      <c r="F9" s="56"/>
      <c r="G9" s="57"/>
      <c r="H9" s="57"/>
      <c r="I9" s="57"/>
      <c r="J9" s="57"/>
      <c r="K9" s="57"/>
      <c r="L9" s="57"/>
      <c r="M9" s="57"/>
      <c r="N9" s="57"/>
      <c r="O9" s="57"/>
      <c r="P9" s="57"/>
      <c r="Q9" s="57"/>
      <c r="R9" s="57"/>
      <c r="S9" s="57"/>
      <c r="T9" s="57"/>
      <c r="U9" s="57"/>
      <c r="V9" s="57"/>
      <c r="W9" s="57"/>
      <c r="X9" s="57"/>
      <c r="Y9" s="57"/>
      <c r="Z9" s="57"/>
      <c r="AA9" s="57"/>
      <c r="AB9" s="57"/>
      <c r="AC9" s="92"/>
      <c r="AD9" s="93"/>
    </row>
    <row r="10" spans="1:30" ht="31.5" customHeight="1" x14ac:dyDescent="0.2">
      <c r="B10" s="55"/>
      <c r="C10" s="90"/>
      <c r="D10" s="91"/>
      <c r="E10" s="90"/>
      <c r="F10" s="56"/>
      <c r="G10" s="57"/>
      <c r="H10" s="57"/>
      <c r="I10" s="57"/>
      <c r="J10" s="57"/>
      <c r="K10" s="57"/>
      <c r="L10" s="57"/>
      <c r="M10" s="57"/>
      <c r="N10" s="57"/>
      <c r="O10" s="57"/>
      <c r="P10" s="57"/>
      <c r="Q10" s="57"/>
      <c r="R10" s="57"/>
      <c r="S10" s="57"/>
      <c r="T10" s="57"/>
      <c r="U10" s="57"/>
      <c r="V10" s="57"/>
      <c r="W10" s="57"/>
      <c r="X10" s="57"/>
      <c r="Y10" s="57"/>
      <c r="Z10" s="57"/>
      <c r="AA10" s="57"/>
      <c r="AB10" s="57"/>
      <c r="AC10" s="92"/>
      <c r="AD10" s="93"/>
    </row>
    <row r="11" spans="1:30" ht="31.5" customHeight="1" x14ac:dyDescent="0.2">
      <c r="AC11" s="94"/>
    </row>
    <row r="12" spans="1:30" ht="31.5" customHeight="1" x14ac:dyDescent="0.2">
      <c r="AC12" s="94"/>
    </row>
  </sheetData>
  <mergeCells count="39">
    <mergeCell ref="V7:X7"/>
    <mergeCell ref="V3:X3"/>
    <mergeCell ref="V4:X4"/>
    <mergeCell ref="V5:X5"/>
    <mergeCell ref="V6:X6"/>
    <mergeCell ref="S3:U3"/>
    <mergeCell ref="S4:U4"/>
    <mergeCell ref="S5:U5"/>
    <mergeCell ref="S6:U6"/>
    <mergeCell ref="S7:U7"/>
    <mergeCell ref="P3:R3"/>
    <mergeCell ref="P4:R4"/>
    <mergeCell ref="P5:R5"/>
    <mergeCell ref="P6:R6"/>
    <mergeCell ref="P7:R7"/>
    <mergeCell ref="M3:O3"/>
    <mergeCell ref="M4:O4"/>
    <mergeCell ref="M5:O5"/>
    <mergeCell ref="M6:O6"/>
    <mergeCell ref="M7:O7"/>
    <mergeCell ref="J3:L3"/>
    <mergeCell ref="J4:L4"/>
    <mergeCell ref="J5:L5"/>
    <mergeCell ref="J6:L6"/>
    <mergeCell ref="A6:A7"/>
    <mergeCell ref="A4:A5"/>
    <mergeCell ref="G2:I2"/>
    <mergeCell ref="Y2:AA2"/>
    <mergeCell ref="J2:L2"/>
    <mergeCell ref="M2:O2"/>
    <mergeCell ref="P2:R2"/>
    <mergeCell ref="V2:X2"/>
    <mergeCell ref="S2:U2"/>
    <mergeCell ref="G3:I3"/>
    <mergeCell ref="G4:I4"/>
    <mergeCell ref="G5:I5"/>
    <mergeCell ref="G6:I6"/>
    <mergeCell ref="G7:I7"/>
    <mergeCell ref="J7:L7"/>
  </mergeCells>
  <printOptions horizontalCentered="1"/>
  <pageMargins left="0.23622047244094491" right="0.23622047244094491" top="0.23622047244094491" bottom="0.23622047244094491" header="0.31496062992125984" footer="0.31496062992125984"/>
  <pageSetup paperSize="9" scale="8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1">
    <tabColor rgb="FF00B050"/>
  </sheetPr>
  <dimension ref="A3:M201"/>
  <sheetViews>
    <sheetView topLeftCell="A85" workbookViewId="0">
      <selection activeCell="A100" sqref="A1:XFD1048576"/>
    </sheetView>
  </sheetViews>
  <sheetFormatPr defaultColWidth="11.85546875" defaultRowHeight="15" x14ac:dyDescent="0.25"/>
  <cols>
    <col min="1" max="1" width="11.85546875" style="80"/>
    <col min="2" max="2" width="11.85546875" style="31"/>
    <col min="3" max="10" width="11.85546875" style="30"/>
    <col min="11" max="11" width="11.85546875" style="1"/>
  </cols>
  <sheetData>
    <row r="3" spans="1:13" x14ac:dyDescent="0.25">
      <c r="A3" s="76" t="s">
        <v>37</v>
      </c>
      <c r="B3" s="77"/>
      <c r="C3" s="72" t="s">
        <v>13</v>
      </c>
      <c r="D3" s="73"/>
      <c r="E3" s="73"/>
      <c r="F3" s="73"/>
      <c r="G3" s="73"/>
      <c r="H3" s="73"/>
      <c r="I3" s="73"/>
      <c r="J3" s="73"/>
      <c r="K3"/>
    </row>
    <row r="4" spans="1:13" s="4" customFormat="1" ht="25.5" x14ac:dyDescent="0.25">
      <c r="A4" s="76" t="s">
        <v>11</v>
      </c>
      <c r="B4" s="76" t="s">
        <v>16</v>
      </c>
      <c r="C4" s="74" t="s">
        <v>20</v>
      </c>
      <c r="D4" s="74" t="s">
        <v>9</v>
      </c>
      <c r="E4" s="74" t="s">
        <v>22</v>
      </c>
      <c r="F4" s="74" t="s">
        <v>10</v>
      </c>
      <c r="G4" s="74" t="s">
        <v>21</v>
      </c>
      <c r="H4" s="74" t="s">
        <v>47</v>
      </c>
      <c r="I4" s="74" t="s">
        <v>19</v>
      </c>
      <c r="J4" s="74" t="s">
        <v>12</v>
      </c>
      <c r="K4"/>
      <c r="L4"/>
      <c r="M4"/>
    </row>
    <row r="5" spans="1:13" x14ac:dyDescent="0.25">
      <c r="A5" s="78">
        <v>1</v>
      </c>
      <c r="B5" s="77" t="s">
        <v>60</v>
      </c>
      <c r="C5" s="75"/>
      <c r="D5" s="75">
        <v>10</v>
      </c>
      <c r="E5" s="75">
        <v>13</v>
      </c>
      <c r="F5" s="75">
        <v>16</v>
      </c>
      <c r="G5" s="75">
        <v>22</v>
      </c>
      <c r="H5" s="75">
        <v>5</v>
      </c>
      <c r="I5" s="75">
        <v>22</v>
      </c>
      <c r="J5" s="75">
        <v>88</v>
      </c>
      <c r="K5"/>
    </row>
    <row r="6" spans="1:13" x14ac:dyDescent="0.25">
      <c r="A6" s="78">
        <v>2</v>
      </c>
      <c r="B6" s="77" t="s">
        <v>61</v>
      </c>
      <c r="C6" s="75"/>
      <c r="D6" s="75">
        <v>10</v>
      </c>
      <c r="E6" s="75">
        <v>11</v>
      </c>
      <c r="F6" s="75">
        <v>5</v>
      </c>
      <c r="G6" s="75">
        <v>15</v>
      </c>
      <c r="H6" s="75">
        <v>5</v>
      </c>
      <c r="I6" s="75">
        <v>15</v>
      </c>
      <c r="J6" s="75">
        <v>61</v>
      </c>
      <c r="K6"/>
    </row>
    <row r="7" spans="1:13" x14ac:dyDescent="0.25">
      <c r="A7" s="78">
        <v>3</v>
      </c>
      <c r="B7" s="77" t="s">
        <v>62</v>
      </c>
      <c r="C7" s="75"/>
      <c r="D7" s="75">
        <v>10</v>
      </c>
      <c r="E7" s="75">
        <v>8</v>
      </c>
      <c r="F7" s="75">
        <v>16</v>
      </c>
      <c r="G7" s="75">
        <v>15</v>
      </c>
      <c r="H7" s="75">
        <v>5</v>
      </c>
      <c r="I7" s="75">
        <v>15</v>
      </c>
      <c r="J7" s="75">
        <v>69</v>
      </c>
      <c r="K7"/>
    </row>
    <row r="8" spans="1:13" x14ac:dyDescent="0.25">
      <c r="A8" s="78">
        <v>4</v>
      </c>
      <c r="B8" s="77" t="s">
        <v>63</v>
      </c>
      <c r="C8" s="75"/>
      <c r="D8" s="75">
        <v>10</v>
      </c>
      <c r="E8" s="75">
        <v>8</v>
      </c>
      <c r="F8" s="75">
        <v>5</v>
      </c>
      <c r="G8" s="75">
        <v>15</v>
      </c>
      <c r="H8" s="75">
        <v>5</v>
      </c>
      <c r="I8" s="75">
        <v>15</v>
      </c>
      <c r="J8" s="75">
        <v>58</v>
      </c>
      <c r="K8"/>
    </row>
    <row r="9" spans="1:13" x14ac:dyDescent="0.25">
      <c r="A9" s="78">
        <v>5</v>
      </c>
      <c r="B9" s="77" t="s">
        <v>64</v>
      </c>
      <c r="C9" s="75"/>
      <c r="D9" s="75">
        <v>10</v>
      </c>
      <c r="E9" s="75">
        <v>11</v>
      </c>
      <c r="F9" s="75">
        <v>5</v>
      </c>
      <c r="G9" s="75">
        <v>16</v>
      </c>
      <c r="H9" s="75">
        <v>5</v>
      </c>
      <c r="I9" s="75">
        <v>16</v>
      </c>
      <c r="J9" s="75">
        <v>63</v>
      </c>
      <c r="K9"/>
    </row>
    <row r="10" spans="1:13" x14ac:dyDescent="0.25">
      <c r="A10" s="78">
        <v>6</v>
      </c>
      <c r="B10" s="77" t="s">
        <v>66</v>
      </c>
      <c r="C10" s="75"/>
      <c r="D10" s="75">
        <v>45</v>
      </c>
      <c r="E10" s="75">
        <v>12</v>
      </c>
      <c r="F10" s="75">
        <v>19</v>
      </c>
      <c r="G10" s="75">
        <v>26</v>
      </c>
      <c r="H10" s="75">
        <v>5</v>
      </c>
      <c r="I10" s="75">
        <v>26</v>
      </c>
      <c r="J10" s="75">
        <v>133</v>
      </c>
      <c r="K10"/>
    </row>
    <row r="11" spans="1:13" x14ac:dyDescent="0.25">
      <c r="A11" s="78">
        <v>7</v>
      </c>
      <c r="B11" s="77" t="s">
        <v>67</v>
      </c>
      <c r="C11" s="75"/>
      <c r="D11" s="75">
        <v>5</v>
      </c>
      <c r="E11" s="75">
        <v>9</v>
      </c>
      <c r="F11" s="75">
        <v>5</v>
      </c>
      <c r="G11" s="75">
        <v>15</v>
      </c>
      <c r="H11" s="75">
        <v>5</v>
      </c>
      <c r="I11" s="75">
        <v>15</v>
      </c>
      <c r="J11" s="75">
        <v>54</v>
      </c>
      <c r="K11"/>
    </row>
    <row r="12" spans="1:13" x14ac:dyDescent="0.25">
      <c r="A12" s="78">
        <v>8</v>
      </c>
      <c r="B12" s="77" t="s">
        <v>68</v>
      </c>
      <c r="C12" s="75"/>
      <c r="D12" s="75">
        <v>30</v>
      </c>
      <c r="E12" s="75">
        <v>12</v>
      </c>
      <c r="F12" s="75">
        <v>16</v>
      </c>
      <c r="G12" s="75">
        <v>30</v>
      </c>
      <c r="H12" s="75">
        <v>5</v>
      </c>
      <c r="I12" s="75">
        <v>30</v>
      </c>
      <c r="J12" s="75">
        <v>123</v>
      </c>
      <c r="K12"/>
    </row>
    <row r="13" spans="1:13" x14ac:dyDescent="0.25">
      <c r="A13" s="78">
        <v>9</v>
      </c>
      <c r="B13" s="77" t="s">
        <v>69</v>
      </c>
      <c r="C13" s="75"/>
      <c r="D13" s="75">
        <v>5</v>
      </c>
      <c r="E13" s="75">
        <v>14</v>
      </c>
      <c r="F13" s="75">
        <v>16</v>
      </c>
      <c r="G13" s="75">
        <v>20</v>
      </c>
      <c r="H13" s="75">
        <v>5</v>
      </c>
      <c r="I13" s="75">
        <v>20</v>
      </c>
      <c r="J13" s="75">
        <v>80</v>
      </c>
      <c r="K13"/>
    </row>
    <row r="14" spans="1:13" x14ac:dyDescent="0.25">
      <c r="A14" s="78">
        <v>10</v>
      </c>
      <c r="B14" s="77" t="s">
        <v>70</v>
      </c>
      <c r="C14" s="75"/>
      <c r="D14" s="75">
        <v>10</v>
      </c>
      <c r="E14" s="75">
        <v>12</v>
      </c>
      <c r="F14" s="75">
        <v>5</v>
      </c>
      <c r="G14" s="75">
        <v>30</v>
      </c>
      <c r="H14" s="75">
        <v>5</v>
      </c>
      <c r="I14" s="75">
        <v>30</v>
      </c>
      <c r="J14" s="75">
        <v>92</v>
      </c>
      <c r="K14"/>
    </row>
    <row r="15" spans="1:13" x14ac:dyDescent="0.25">
      <c r="A15" s="78">
        <v>11</v>
      </c>
      <c r="B15" s="77" t="s">
        <v>71</v>
      </c>
      <c r="C15" s="75"/>
      <c r="D15" s="75">
        <v>10</v>
      </c>
      <c r="E15" s="75">
        <v>12</v>
      </c>
      <c r="F15" s="75">
        <v>5</v>
      </c>
      <c r="G15" s="75">
        <v>20</v>
      </c>
      <c r="H15" s="75">
        <v>5</v>
      </c>
      <c r="I15" s="75">
        <v>20</v>
      </c>
      <c r="J15" s="75">
        <v>72</v>
      </c>
      <c r="K15"/>
    </row>
    <row r="16" spans="1:13" x14ac:dyDescent="0.25">
      <c r="A16" s="78">
        <v>12</v>
      </c>
      <c r="B16" s="77" t="s">
        <v>72</v>
      </c>
      <c r="C16" s="75"/>
      <c r="D16" s="75">
        <v>5</v>
      </c>
      <c r="E16" s="75">
        <v>14</v>
      </c>
      <c r="F16" s="75">
        <v>5</v>
      </c>
      <c r="G16" s="75">
        <v>10</v>
      </c>
      <c r="H16" s="75">
        <v>5</v>
      </c>
      <c r="I16" s="75">
        <v>10</v>
      </c>
      <c r="J16" s="75">
        <v>49</v>
      </c>
      <c r="K16"/>
    </row>
    <row r="17" spans="1:11" x14ac:dyDescent="0.25">
      <c r="A17" s="78">
        <v>13</v>
      </c>
      <c r="B17" s="77" t="s">
        <v>73</v>
      </c>
      <c r="C17" s="75"/>
      <c r="D17" s="75">
        <v>5</v>
      </c>
      <c r="E17" s="75">
        <v>12</v>
      </c>
      <c r="F17" s="75">
        <v>5</v>
      </c>
      <c r="G17" s="75">
        <v>10</v>
      </c>
      <c r="H17" s="75">
        <v>5</v>
      </c>
      <c r="I17" s="75">
        <v>10</v>
      </c>
      <c r="J17" s="75">
        <v>47</v>
      </c>
      <c r="K17"/>
    </row>
    <row r="18" spans="1:11" x14ac:dyDescent="0.25">
      <c r="A18" s="78">
        <v>14</v>
      </c>
      <c r="B18" s="77" t="s">
        <v>74</v>
      </c>
      <c r="C18" s="75"/>
      <c r="D18" s="75"/>
      <c r="E18" s="75">
        <v>10</v>
      </c>
      <c r="F18" s="75">
        <v>5</v>
      </c>
      <c r="G18" s="75">
        <v>10</v>
      </c>
      <c r="H18" s="75">
        <v>5</v>
      </c>
      <c r="I18" s="75">
        <v>10</v>
      </c>
      <c r="J18" s="75">
        <v>40</v>
      </c>
      <c r="K18"/>
    </row>
    <row r="19" spans="1:11" x14ac:dyDescent="0.25">
      <c r="A19" s="78">
        <v>15</v>
      </c>
      <c r="B19" s="77" t="s">
        <v>75</v>
      </c>
      <c r="C19" s="75"/>
      <c r="D19" s="75">
        <v>5</v>
      </c>
      <c r="E19" s="75">
        <v>10</v>
      </c>
      <c r="F19" s="75">
        <v>5</v>
      </c>
      <c r="G19" s="75">
        <v>10</v>
      </c>
      <c r="H19" s="75">
        <v>5</v>
      </c>
      <c r="I19" s="75">
        <v>10</v>
      </c>
      <c r="J19" s="75">
        <v>45</v>
      </c>
      <c r="K19"/>
    </row>
    <row r="20" spans="1:11" x14ac:dyDescent="0.25">
      <c r="A20" s="78">
        <v>16</v>
      </c>
      <c r="B20" s="77" t="s">
        <v>76</v>
      </c>
      <c r="C20" s="75"/>
      <c r="D20" s="75"/>
      <c r="E20" s="75">
        <v>10</v>
      </c>
      <c r="F20" s="75">
        <v>5</v>
      </c>
      <c r="G20" s="75">
        <v>10</v>
      </c>
      <c r="H20" s="75">
        <v>5</v>
      </c>
      <c r="I20" s="75">
        <v>10</v>
      </c>
      <c r="J20" s="75">
        <v>40</v>
      </c>
      <c r="K20"/>
    </row>
    <row r="21" spans="1:11" x14ac:dyDescent="0.25">
      <c r="A21" s="78">
        <v>17</v>
      </c>
      <c r="B21" s="77" t="s">
        <v>77</v>
      </c>
      <c r="C21" s="75"/>
      <c r="D21" s="75">
        <v>5</v>
      </c>
      <c r="E21" s="75">
        <v>10</v>
      </c>
      <c r="F21" s="75">
        <v>5</v>
      </c>
      <c r="G21" s="75">
        <v>10</v>
      </c>
      <c r="H21" s="75">
        <v>5</v>
      </c>
      <c r="I21" s="75">
        <v>10</v>
      </c>
      <c r="J21" s="75">
        <v>45</v>
      </c>
      <c r="K21"/>
    </row>
    <row r="22" spans="1:11" x14ac:dyDescent="0.25">
      <c r="A22" s="78">
        <v>18</v>
      </c>
      <c r="B22" s="77" t="s">
        <v>78</v>
      </c>
      <c r="C22" s="75"/>
      <c r="D22" s="75"/>
      <c r="E22" s="75">
        <v>10</v>
      </c>
      <c r="F22" s="75">
        <v>5</v>
      </c>
      <c r="G22" s="75">
        <v>10</v>
      </c>
      <c r="H22" s="75">
        <v>5</v>
      </c>
      <c r="I22" s="75">
        <v>10</v>
      </c>
      <c r="J22" s="75">
        <v>40</v>
      </c>
      <c r="K22"/>
    </row>
    <row r="23" spans="1:11" x14ac:dyDescent="0.25">
      <c r="A23" s="78">
        <v>19</v>
      </c>
      <c r="B23" s="77" t="s">
        <v>79</v>
      </c>
      <c r="C23" s="75"/>
      <c r="D23" s="75">
        <v>5</v>
      </c>
      <c r="E23" s="75">
        <v>10</v>
      </c>
      <c r="F23" s="75">
        <v>5</v>
      </c>
      <c r="G23" s="75">
        <v>10</v>
      </c>
      <c r="H23" s="75">
        <v>5</v>
      </c>
      <c r="I23" s="75">
        <v>10</v>
      </c>
      <c r="J23" s="75">
        <v>45</v>
      </c>
      <c r="K23"/>
    </row>
    <row r="24" spans="1:11" x14ac:dyDescent="0.25">
      <c r="A24" s="78">
        <v>20</v>
      </c>
      <c r="B24" s="77" t="s">
        <v>80</v>
      </c>
      <c r="C24" s="75"/>
      <c r="D24" s="75"/>
      <c r="E24" s="75">
        <v>10</v>
      </c>
      <c r="F24" s="75">
        <v>5</v>
      </c>
      <c r="G24" s="75">
        <v>10</v>
      </c>
      <c r="H24" s="75">
        <v>5</v>
      </c>
      <c r="I24" s="75">
        <v>10</v>
      </c>
      <c r="J24" s="75">
        <v>40</v>
      </c>
      <c r="K24"/>
    </row>
    <row r="25" spans="1:11" x14ac:dyDescent="0.25">
      <c r="A25" s="78">
        <v>21</v>
      </c>
      <c r="B25" s="77" t="s">
        <v>81</v>
      </c>
      <c r="C25" s="75"/>
      <c r="D25" s="75">
        <v>5</v>
      </c>
      <c r="E25" s="75">
        <v>10</v>
      </c>
      <c r="F25" s="75">
        <v>5</v>
      </c>
      <c r="G25" s="75">
        <v>10</v>
      </c>
      <c r="H25" s="75">
        <v>5</v>
      </c>
      <c r="I25" s="75">
        <v>10</v>
      </c>
      <c r="J25" s="75">
        <v>45</v>
      </c>
      <c r="K25"/>
    </row>
    <row r="26" spans="1:11" x14ac:dyDescent="0.25">
      <c r="A26" s="78">
        <v>22</v>
      </c>
      <c r="B26" s="77" t="s">
        <v>82</v>
      </c>
      <c r="C26" s="75"/>
      <c r="D26" s="75"/>
      <c r="E26" s="75">
        <v>10</v>
      </c>
      <c r="F26" s="75">
        <v>5</v>
      </c>
      <c r="G26" s="75">
        <v>10</v>
      </c>
      <c r="H26" s="75">
        <v>5</v>
      </c>
      <c r="I26" s="75">
        <v>10</v>
      </c>
      <c r="J26" s="75">
        <v>40</v>
      </c>
      <c r="K26"/>
    </row>
    <row r="27" spans="1:11" x14ac:dyDescent="0.25">
      <c r="A27" s="78">
        <v>23</v>
      </c>
      <c r="B27" s="77" t="s">
        <v>83</v>
      </c>
      <c r="C27" s="75"/>
      <c r="D27" s="75">
        <v>5</v>
      </c>
      <c r="E27" s="75">
        <v>10</v>
      </c>
      <c r="F27" s="75">
        <v>5</v>
      </c>
      <c r="G27" s="75">
        <v>10</v>
      </c>
      <c r="H27" s="75">
        <v>5</v>
      </c>
      <c r="I27" s="75">
        <v>10</v>
      </c>
      <c r="J27" s="75">
        <v>45</v>
      </c>
      <c r="K27"/>
    </row>
    <row r="28" spans="1:11" x14ac:dyDescent="0.25">
      <c r="A28" s="78">
        <v>24</v>
      </c>
      <c r="B28" s="77" t="s">
        <v>84</v>
      </c>
      <c r="C28" s="75"/>
      <c r="D28" s="75"/>
      <c r="E28" s="75">
        <v>10</v>
      </c>
      <c r="F28" s="75">
        <v>5</v>
      </c>
      <c r="G28" s="75">
        <v>10</v>
      </c>
      <c r="H28" s="75">
        <v>5</v>
      </c>
      <c r="I28" s="75">
        <v>10</v>
      </c>
      <c r="J28" s="75">
        <v>40</v>
      </c>
      <c r="K28"/>
    </row>
    <row r="29" spans="1:11" x14ac:dyDescent="0.25">
      <c r="A29" s="78">
        <v>25</v>
      </c>
      <c r="B29" s="77" t="s">
        <v>85</v>
      </c>
      <c r="C29" s="75"/>
      <c r="D29" s="75">
        <v>5</v>
      </c>
      <c r="E29" s="75">
        <v>10</v>
      </c>
      <c r="F29" s="75">
        <v>5</v>
      </c>
      <c r="G29" s="75">
        <v>10</v>
      </c>
      <c r="H29" s="75">
        <v>5</v>
      </c>
      <c r="I29" s="75">
        <v>10</v>
      </c>
      <c r="J29" s="75">
        <v>45</v>
      </c>
      <c r="K29"/>
    </row>
    <row r="30" spans="1:11" x14ac:dyDescent="0.25">
      <c r="A30" s="78">
        <v>26</v>
      </c>
      <c r="B30" s="77" t="s">
        <v>86</v>
      </c>
      <c r="C30" s="75"/>
      <c r="D30" s="75"/>
      <c r="E30" s="75">
        <v>10</v>
      </c>
      <c r="F30" s="75">
        <v>5</v>
      </c>
      <c r="G30" s="75">
        <v>10</v>
      </c>
      <c r="H30" s="75">
        <v>5</v>
      </c>
      <c r="I30" s="75">
        <v>10</v>
      </c>
      <c r="J30" s="75">
        <v>40</v>
      </c>
      <c r="K30"/>
    </row>
    <row r="31" spans="1:11" x14ac:dyDescent="0.25">
      <c r="A31" s="78">
        <v>27</v>
      </c>
      <c r="B31" s="77" t="s">
        <v>87</v>
      </c>
      <c r="C31" s="75"/>
      <c r="D31" s="75">
        <v>5</v>
      </c>
      <c r="E31" s="75">
        <v>10</v>
      </c>
      <c r="F31" s="75">
        <v>5</v>
      </c>
      <c r="G31" s="75">
        <v>10</v>
      </c>
      <c r="H31" s="75">
        <v>5</v>
      </c>
      <c r="I31" s="75">
        <v>10</v>
      </c>
      <c r="J31" s="75">
        <v>45</v>
      </c>
      <c r="K31"/>
    </row>
    <row r="32" spans="1:11" x14ac:dyDescent="0.25">
      <c r="A32" s="78">
        <v>28</v>
      </c>
      <c r="B32" s="77" t="s">
        <v>88</v>
      </c>
      <c r="C32" s="75"/>
      <c r="D32" s="75">
        <v>5</v>
      </c>
      <c r="E32" s="75">
        <v>10</v>
      </c>
      <c r="F32" s="75">
        <v>5</v>
      </c>
      <c r="G32" s="75">
        <v>10</v>
      </c>
      <c r="H32" s="75">
        <v>5</v>
      </c>
      <c r="I32" s="75">
        <v>10</v>
      </c>
      <c r="J32" s="75">
        <v>45</v>
      </c>
      <c r="K32"/>
    </row>
    <row r="33" spans="1:11" x14ac:dyDescent="0.25">
      <c r="A33" s="78">
        <v>29</v>
      </c>
      <c r="B33" s="77" t="s">
        <v>89</v>
      </c>
      <c r="C33" s="75"/>
      <c r="D33" s="75">
        <v>135</v>
      </c>
      <c r="E33" s="75">
        <v>12</v>
      </c>
      <c r="F33" s="75">
        <v>16</v>
      </c>
      <c r="G33" s="75">
        <v>26</v>
      </c>
      <c r="H33" s="75">
        <v>5</v>
      </c>
      <c r="I33" s="75">
        <v>26</v>
      </c>
      <c r="J33" s="75">
        <v>220</v>
      </c>
      <c r="K33"/>
    </row>
    <row r="34" spans="1:11" x14ac:dyDescent="0.25">
      <c r="A34" s="78">
        <v>30</v>
      </c>
      <c r="B34" s="77" t="s">
        <v>90</v>
      </c>
      <c r="C34" s="75"/>
      <c r="D34" s="75">
        <v>5</v>
      </c>
      <c r="E34" s="75">
        <v>10</v>
      </c>
      <c r="F34" s="75">
        <v>5</v>
      </c>
      <c r="G34" s="75">
        <v>10</v>
      </c>
      <c r="H34" s="75">
        <v>5</v>
      </c>
      <c r="I34" s="75">
        <v>10</v>
      </c>
      <c r="J34" s="75">
        <v>45</v>
      </c>
      <c r="K34"/>
    </row>
    <row r="35" spans="1:11" x14ac:dyDescent="0.25">
      <c r="A35" s="78">
        <v>31</v>
      </c>
      <c r="B35" s="77" t="s">
        <v>92</v>
      </c>
      <c r="C35" s="75"/>
      <c r="D35" s="75">
        <v>10</v>
      </c>
      <c r="E35" s="75">
        <v>10</v>
      </c>
      <c r="F35" s="75">
        <v>5</v>
      </c>
      <c r="G35" s="75">
        <v>10</v>
      </c>
      <c r="H35" s="75">
        <v>5</v>
      </c>
      <c r="I35" s="75">
        <v>10</v>
      </c>
      <c r="J35" s="75">
        <v>50</v>
      </c>
      <c r="K35"/>
    </row>
    <row r="36" spans="1:11" x14ac:dyDescent="0.25">
      <c r="A36" s="78">
        <v>32</v>
      </c>
      <c r="B36" s="77" t="s">
        <v>93</v>
      </c>
      <c r="C36" s="75"/>
      <c r="D36" s="75">
        <v>10</v>
      </c>
      <c r="E36" s="75">
        <v>24</v>
      </c>
      <c r="F36" s="75">
        <v>29</v>
      </c>
      <c r="G36" s="75">
        <v>15</v>
      </c>
      <c r="H36" s="75">
        <v>15</v>
      </c>
      <c r="I36" s="75">
        <v>15</v>
      </c>
      <c r="J36" s="75">
        <v>108</v>
      </c>
      <c r="K36"/>
    </row>
    <row r="37" spans="1:11" x14ac:dyDescent="0.25">
      <c r="A37" s="78">
        <v>33</v>
      </c>
      <c r="B37" s="77" t="s">
        <v>94</v>
      </c>
      <c r="C37" s="75"/>
      <c r="D37" s="75">
        <v>10</v>
      </c>
      <c r="E37" s="75">
        <v>24</v>
      </c>
      <c r="F37" s="75">
        <v>19</v>
      </c>
      <c r="G37" s="75">
        <v>20</v>
      </c>
      <c r="H37" s="75">
        <v>15</v>
      </c>
      <c r="I37" s="75">
        <v>20</v>
      </c>
      <c r="J37" s="75">
        <v>108</v>
      </c>
      <c r="K37"/>
    </row>
    <row r="38" spans="1:11" x14ac:dyDescent="0.25">
      <c r="A38" s="78">
        <v>34</v>
      </c>
      <c r="B38" s="77" t="s">
        <v>95</v>
      </c>
      <c r="C38" s="75"/>
      <c r="D38" s="75">
        <v>10</v>
      </c>
      <c r="E38" s="75">
        <v>19</v>
      </c>
      <c r="F38" s="75">
        <v>19</v>
      </c>
      <c r="G38" s="75">
        <v>20</v>
      </c>
      <c r="H38" s="75">
        <v>15</v>
      </c>
      <c r="I38" s="75">
        <v>20</v>
      </c>
      <c r="J38" s="75">
        <v>103</v>
      </c>
      <c r="K38"/>
    </row>
    <row r="39" spans="1:11" x14ac:dyDescent="0.25">
      <c r="A39" s="78">
        <v>35</v>
      </c>
      <c r="B39" s="77" t="s">
        <v>96</v>
      </c>
      <c r="C39" s="75"/>
      <c r="D39" s="75">
        <v>10</v>
      </c>
      <c r="E39" s="75">
        <v>19</v>
      </c>
      <c r="F39" s="75">
        <v>19</v>
      </c>
      <c r="G39" s="75">
        <v>20</v>
      </c>
      <c r="H39" s="75">
        <v>15</v>
      </c>
      <c r="I39" s="75">
        <v>20</v>
      </c>
      <c r="J39" s="75">
        <v>103</v>
      </c>
      <c r="K39"/>
    </row>
    <row r="40" spans="1:11" x14ac:dyDescent="0.25">
      <c r="A40" s="78">
        <v>36</v>
      </c>
      <c r="B40" s="77" t="s">
        <v>97</v>
      </c>
      <c r="C40" s="75"/>
      <c r="D40" s="75">
        <v>10</v>
      </c>
      <c r="E40" s="75">
        <v>19</v>
      </c>
      <c r="F40" s="75">
        <v>19</v>
      </c>
      <c r="G40" s="75">
        <v>20</v>
      </c>
      <c r="H40" s="75">
        <v>15</v>
      </c>
      <c r="I40" s="75">
        <v>20</v>
      </c>
      <c r="J40" s="75">
        <v>103</v>
      </c>
      <c r="K40"/>
    </row>
    <row r="41" spans="1:11" x14ac:dyDescent="0.25">
      <c r="A41" s="78">
        <v>37</v>
      </c>
      <c r="B41" s="77" t="s">
        <v>98</v>
      </c>
      <c r="C41" s="75"/>
      <c r="D41" s="75">
        <v>85</v>
      </c>
      <c r="E41" s="75">
        <v>39</v>
      </c>
      <c r="F41" s="75">
        <v>60</v>
      </c>
      <c r="G41" s="75">
        <v>44</v>
      </c>
      <c r="H41" s="75">
        <v>22</v>
      </c>
      <c r="I41" s="75">
        <v>44</v>
      </c>
      <c r="J41" s="75">
        <v>294</v>
      </c>
      <c r="K41"/>
    </row>
    <row r="42" spans="1:11" x14ac:dyDescent="0.25">
      <c r="A42" s="78">
        <v>38</v>
      </c>
      <c r="B42" s="77" t="s">
        <v>99</v>
      </c>
      <c r="C42" s="75"/>
      <c r="D42" s="75">
        <v>5</v>
      </c>
      <c r="E42" s="75">
        <v>14</v>
      </c>
      <c r="F42" s="75">
        <v>29</v>
      </c>
      <c r="G42" s="75">
        <v>15</v>
      </c>
      <c r="H42" s="75">
        <v>15</v>
      </c>
      <c r="I42" s="75">
        <v>15</v>
      </c>
      <c r="J42" s="75">
        <v>93</v>
      </c>
      <c r="K42"/>
    </row>
    <row r="43" spans="1:11" x14ac:dyDescent="0.25">
      <c r="A43" s="78">
        <v>39</v>
      </c>
      <c r="B43" s="77" t="s">
        <v>100</v>
      </c>
      <c r="C43" s="75"/>
      <c r="D43" s="75">
        <v>40</v>
      </c>
      <c r="E43" s="75">
        <v>19</v>
      </c>
      <c r="F43" s="75">
        <v>29</v>
      </c>
      <c r="G43" s="75">
        <v>30</v>
      </c>
      <c r="H43" s="75">
        <v>20</v>
      </c>
      <c r="I43" s="75">
        <v>30</v>
      </c>
      <c r="J43" s="75">
        <v>168</v>
      </c>
      <c r="K43"/>
    </row>
    <row r="44" spans="1:11" x14ac:dyDescent="0.25">
      <c r="A44" s="78">
        <v>40</v>
      </c>
      <c r="B44" s="77" t="s">
        <v>101</v>
      </c>
      <c r="C44" s="75"/>
      <c r="D44" s="75">
        <v>5</v>
      </c>
      <c r="E44" s="75">
        <v>12</v>
      </c>
      <c r="F44" s="75">
        <v>29</v>
      </c>
      <c r="G44" s="75">
        <v>20</v>
      </c>
      <c r="H44" s="75">
        <v>10</v>
      </c>
      <c r="I44" s="75">
        <v>20</v>
      </c>
      <c r="J44" s="75">
        <v>96</v>
      </c>
      <c r="K44"/>
    </row>
    <row r="45" spans="1:11" x14ac:dyDescent="0.25">
      <c r="A45" s="78">
        <v>41</v>
      </c>
      <c r="B45" s="77" t="s">
        <v>102</v>
      </c>
      <c r="C45" s="75"/>
      <c r="D45" s="75">
        <v>10</v>
      </c>
      <c r="E45" s="75">
        <v>11</v>
      </c>
      <c r="F45" s="75">
        <v>19</v>
      </c>
      <c r="G45" s="75">
        <v>20</v>
      </c>
      <c r="H45" s="75">
        <v>15</v>
      </c>
      <c r="I45" s="75">
        <v>20</v>
      </c>
      <c r="J45" s="75">
        <v>95</v>
      </c>
      <c r="K45"/>
    </row>
    <row r="46" spans="1:11" x14ac:dyDescent="0.25">
      <c r="A46" s="78">
        <v>42</v>
      </c>
      <c r="B46" s="77" t="s">
        <v>103</v>
      </c>
      <c r="C46" s="75"/>
      <c r="D46" s="75">
        <v>10</v>
      </c>
      <c r="E46" s="75">
        <v>19</v>
      </c>
      <c r="F46" s="75">
        <v>19</v>
      </c>
      <c r="G46" s="75">
        <v>20</v>
      </c>
      <c r="H46" s="75">
        <v>20</v>
      </c>
      <c r="I46" s="75">
        <v>20</v>
      </c>
      <c r="J46" s="75">
        <v>108</v>
      </c>
      <c r="K46"/>
    </row>
    <row r="47" spans="1:11" x14ac:dyDescent="0.25">
      <c r="A47" s="78">
        <v>43</v>
      </c>
      <c r="B47" s="77" t="s">
        <v>104</v>
      </c>
      <c r="C47" s="75"/>
      <c r="D47" s="75">
        <v>5</v>
      </c>
      <c r="E47" s="75">
        <v>12</v>
      </c>
      <c r="F47" s="75">
        <v>19</v>
      </c>
      <c r="G47" s="75">
        <v>10</v>
      </c>
      <c r="H47" s="75">
        <v>15</v>
      </c>
      <c r="I47" s="75">
        <v>10</v>
      </c>
      <c r="J47" s="75">
        <v>71</v>
      </c>
      <c r="K47"/>
    </row>
    <row r="48" spans="1:11" x14ac:dyDescent="0.25">
      <c r="A48" s="78">
        <v>44</v>
      </c>
      <c r="B48" s="77" t="s">
        <v>105</v>
      </c>
      <c r="C48" s="75"/>
      <c r="D48" s="75">
        <v>5</v>
      </c>
      <c r="E48" s="75">
        <v>12</v>
      </c>
      <c r="F48" s="75">
        <v>19</v>
      </c>
      <c r="G48" s="75">
        <v>10</v>
      </c>
      <c r="H48" s="75">
        <v>15</v>
      </c>
      <c r="I48" s="75">
        <v>10</v>
      </c>
      <c r="J48" s="75">
        <v>71</v>
      </c>
      <c r="K48"/>
    </row>
    <row r="49" spans="1:11" x14ac:dyDescent="0.25">
      <c r="A49" s="78">
        <v>45</v>
      </c>
      <c r="B49" s="77" t="s">
        <v>106</v>
      </c>
      <c r="C49" s="75"/>
      <c r="D49" s="75"/>
      <c r="E49" s="75">
        <v>12</v>
      </c>
      <c r="F49" s="75">
        <v>19</v>
      </c>
      <c r="G49" s="75">
        <v>10</v>
      </c>
      <c r="H49" s="75">
        <v>15</v>
      </c>
      <c r="I49" s="75">
        <v>10</v>
      </c>
      <c r="J49" s="75">
        <v>66</v>
      </c>
      <c r="K49"/>
    </row>
    <row r="50" spans="1:11" x14ac:dyDescent="0.25">
      <c r="A50" s="78">
        <v>46</v>
      </c>
      <c r="B50" s="77" t="s">
        <v>107</v>
      </c>
      <c r="C50" s="75"/>
      <c r="D50" s="75">
        <v>5</v>
      </c>
      <c r="E50" s="75">
        <v>12</v>
      </c>
      <c r="F50" s="75">
        <v>19</v>
      </c>
      <c r="G50" s="75">
        <v>10</v>
      </c>
      <c r="H50" s="75">
        <v>15</v>
      </c>
      <c r="I50" s="75">
        <v>10</v>
      </c>
      <c r="J50" s="75">
        <v>71</v>
      </c>
      <c r="K50"/>
    </row>
    <row r="51" spans="1:11" x14ac:dyDescent="0.25">
      <c r="A51" s="78">
        <v>47</v>
      </c>
      <c r="B51" s="77" t="s">
        <v>108</v>
      </c>
      <c r="C51" s="75"/>
      <c r="D51" s="75"/>
      <c r="E51" s="75">
        <v>9</v>
      </c>
      <c r="F51" s="75">
        <v>19</v>
      </c>
      <c r="G51" s="75">
        <v>10</v>
      </c>
      <c r="H51" s="75">
        <v>15</v>
      </c>
      <c r="I51" s="75">
        <v>10</v>
      </c>
      <c r="J51" s="75">
        <v>63</v>
      </c>
      <c r="K51"/>
    </row>
    <row r="52" spans="1:11" x14ac:dyDescent="0.25">
      <c r="A52" s="78">
        <v>48</v>
      </c>
      <c r="B52" s="77" t="s">
        <v>109</v>
      </c>
      <c r="C52" s="75"/>
      <c r="D52" s="75">
        <v>5</v>
      </c>
      <c r="E52" s="75">
        <v>12</v>
      </c>
      <c r="F52" s="75">
        <v>19</v>
      </c>
      <c r="G52" s="75">
        <v>10</v>
      </c>
      <c r="H52" s="75">
        <v>15</v>
      </c>
      <c r="I52" s="75">
        <v>10</v>
      </c>
      <c r="J52" s="75">
        <v>71</v>
      </c>
      <c r="K52"/>
    </row>
    <row r="53" spans="1:11" x14ac:dyDescent="0.25">
      <c r="A53" s="78">
        <v>49</v>
      </c>
      <c r="B53" s="77" t="s">
        <v>110</v>
      </c>
      <c r="C53" s="75"/>
      <c r="D53" s="75"/>
      <c r="E53" s="75">
        <v>12</v>
      </c>
      <c r="F53" s="75">
        <v>19</v>
      </c>
      <c r="G53" s="75">
        <v>10</v>
      </c>
      <c r="H53" s="75">
        <v>15</v>
      </c>
      <c r="I53" s="75">
        <v>10</v>
      </c>
      <c r="J53" s="75">
        <v>66</v>
      </c>
      <c r="K53"/>
    </row>
    <row r="54" spans="1:11" x14ac:dyDescent="0.25">
      <c r="A54" s="78">
        <v>50</v>
      </c>
      <c r="B54" s="77" t="s">
        <v>111</v>
      </c>
      <c r="C54" s="75"/>
      <c r="D54" s="75">
        <v>5</v>
      </c>
      <c r="E54" s="75">
        <v>12</v>
      </c>
      <c r="F54" s="75">
        <v>29</v>
      </c>
      <c r="G54" s="75">
        <v>10</v>
      </c>
      <c r="H54" s="75">
        <v>15</v>
      </c>
      <c r="I54" s="75">
        <v>10</v>
      </c>
      <c r="J54" s="75">
        <v>81</v>
      </c>
      <c r="K54"/>
    </row>
    <row r="55" spans="1:11" x14ac:dyDescent="0.25">
      <c r="A55" s="78">
        <v>51</v>
      </c>
      <c r="B55" s="77" t="s">
        <v>112</v>
      </c>
      <c r="C55" s="75"/>
      <c r="D55" s="75"/>
      <c r="E55" s="75">
        <v>12</v>
      </c>
      <c r="F55" s="75">
        <v>29</v>
      </c>
      <c r="G55" s="75">
        <v>10</v>
      </c>
      <c r="H55" s="75">
        <v>15</v>
      </c>
      <c r="I55" s="75">
        <v>10</v>
      </c>
      <c r="J55" s="75">
        <v>76</v>
      </c>
      <c r="K55"/>
    </row>
    <row r="56" spans="1:11" x14ac:dyDescent="0.25">
      <c r="A56" s="78">
        <v>52</v>
      </c>
      <c r="B56" s="77" t="s">
        <v>113</v>
      </c>
      <c r="C56" s="75"/>
      <c r="D56" s="75">
        <v>5</v>
      </c>
      <c r="E56" s="75">
        <v>12</v>
      </c>
      <c r="F56" s="75">
        <v>29</v>
      </c>
      <c r="G56" s="75">
        <v>10</v>
      </c>
      <c r="H56" s="75">
        <v>15</v>
      </c>
      <c r="I56" s="75">
        <v>10</v>
      </c>
      <c r="J56" s="75">
        <v>81</v>
      </c>
      <c r="K56"/>
    </row>
    <row r="57" spans="1:11" x14ac:dyDescent="0.25">
      <c r="A57" s="78">
        <v>53</v>
      </c>
      <c r="B57" s="77" t="s">
        <v>114</v>
      </c>
      <c r="C57" s="75"/>
      <c r="D57" s="75"/>
      <c r="E57" s="75">
        <v>12</v>
      </c>
      <c r="F57" s="75">
        <v>29</v>
      </c>
      <c r="G57" s="75">
        <v>10</v>
      </c>
      <c r="H57" s="75">
        <v>15</v>
      </c>
      <c r="I57" s="75">
        <v>10</v>
      </c>
      <c r="J57" s="75">
        <v>76</v>
      </c>
      <c r="K57"/>
    </row>
    <row r="58" spans="1:11" x14ac:dyDescent="0.25">
      <c r="A58" s="78">
        <v>54</v>
      </c>
      <c r="B58" s="77" t="s">
        <v>115</v>
      </c>
      <c r="C58" s="75"/>
      <c r="D58" s="75">
        <v>5</v>
      </c>
      <c r="E58" s="75">
        <v>12</v>
      </c>
      <c r="F58" s="75">
        <v>29</v>
      </c>
      <c r="G58" s="75">
        <v>10</v>
      </c>
      <c r="H58" s="75">
        <v>15</v>
      </c>
      <c r="I58" s="75">
        <v>10</v>
      </c>
      <c r="J58" s="75">
        <v>81</v>
      </c>
      <c r="K58"/>
    </row>
    <row r="59" spans="1:11" x14ac:dyDescent="0.25">
      <c r="A59" s="78">
        <v>55</v>
      </c>
      <c r="B59" s="77" t="s">
        <v>116</v>
      </c>
      <c r="C59" s="75"/>
      <c r="D59" s="75"/>
      <c r="E59" s="75">
        <v>12</v>
      </c>
      <c r="F59" s="75">
        <v>19</v>
      </c>
      <c r="G59" s="75">
        <v>10</v>
      </c>
      <c r="H59" s="75">
        <v>15</v>
      </c>
      <c r="I59" s="75">
        <v>10</v>
      </c>
      <c r="J59" s="75">
        <v>66</v>
      </c>
      <c r="K59"/>
    </row>
    <row r="60" spans="1:11" x14ac:dyDescent="0.25">
      <c r="A60" s="78">
        <v>56</v>
      </c>
      <c r="B60" s="77" t="s">
        <v>117</v>
      </c>
      <c r="C60" s="75"/>
      <c r="D60" s="75">
        <v>5</v>
      </c>
      <c r="E60" s="75">
        <v>12</v>
      </c>
      <c r="F60" s="75">
        <v>19</v>
      </c>
      <c r="G60" s="75">
        <v>10</v>
      </c>
      <c r="H60" s="75">
        <v>15</v>
      </c>
      <c r="I60" s="75">
        <v>10</v>
      </c>
      <c r="J60" s="75">
        <v>71</v>
      </c>
      <c r="K60"/>
    </row>
    <row r="61" spans="1:11" x14ac:dyDescent="0.25">
      <c r="A61" s="78">
        <v>57</v>
      </c>
      <c r="B61" s="77" t="s">
        <v>118</v>
      </c>
      <c r="C61" s="75"/>
      <c r="D61" s="75"/>
      <c r="E61" s="75">
        <v>12</v>
      </c>
      <c r="F61" s="75">
        <v>19</v>
      </c>
      <c r="G61" s="75">
        <v>10</v>
      </c>
      <c r="H61" s="75">
        <v>15</v>
      </c>
      <c r="I61" s="75">
        <v>10</v>
      </c>
      <c r="J61" s="75">
        <v>66</v>
      </c>
      <c r="K61"/>
    </row>
    <row r="62" spans="1:11" x14ac:dyDescent="0.25">
      <c r="A62" s="78">
        <v>58</v>
      </c>
      <c r="B62" s="77" t="s">
        <v>119</v>
      </c>
      <c r="C62" s="75"/>
      <c r="D62" s="75">
        <v>5</v>
      </c>
      <c r="E62" s="75">
        <v>12</v>
      </c>
      <c r="F62" s="75">
        <v>19</v>
      </c>
      <c r="G62" s="75">
        <v>10</v>
      </c>
      <c r="H62" s="75">
        <v>15</v>
      </c>
      <c r="I62" s="75">
        <v>10</v>
      </c>
      <c r="J62" s="75">
        <v>71</v>
      </c>
      <c r="K62"/>
    </row>
    <row r="63" spans="1:11" x14ac:dyDescent="0.25">
      <c r="A63" s="78">
        <v>59</v>
      </c>
      <c r="B63" s="77" t="s">
        <v>120</v>
      </c>
      <c r="C63" s="75"/>
      <c r="D63" s="75">
        <v>5</v>
      </c>
      <c r="E63" s="75">
        <v>12</v>
      </c>
      <c r="F63" s="75">
        <v>19</v>
      </c>
      <c r="G63" s="75">
        <v>10</v>
      </c>
      <c r="H63" s="75">
        <v>15</v>
      </c>
      <c r="I63" s="75">
        <v>10</v>
      </c>
      <c r="J63" s="75">
        <v>71</v>
      </c>
      <c r="K63"/>
    </row>
    <row r="64" spans="1:11" x14ac:dyDescent="0.25">
      <c r="A64" s="78">
        <v>60</v>
      </c>
      <c r="B64" s="77" t="s">
        <v>121</v>
      </c>
      <c r="C64" s="75"/>
      <c r="D64" s="75">
        <v>170</v>
      </c>
      <c r="E64" s="75">
        <v>34</v>
      </c>
      <c r="F64" s="75">
        <v>60</v>
      </c>
      <c r="G64" s="75">
        <v>40</v>
      </c>
      <c r="H64" s="75">
        <v>22</v>
      </c>
      <c r="I64" s="75">
        <v>44</v>
      </c>
      <c r="J64" s="75">
        <v>370</v>
      </c>
      <c r="K64"/>
    </row>
    <row r="65" spans="1:11" x14ac:dyDescent="0.25">
      <c r="A65" s="78">
        <v>61</v>
      </c>
      <c r="B65" s="77" t="s">
        <v>122</v>
      </c>
      <c r="C65" s="75"/>
      <c r="D65" s="75">
        <v>5</v>
      </c>
      <c r="E65" s="75">
        <v>14</v>
      </c>
      <c r="F65" s="75">
        <v>19</v>
      </c>
      <c r="G65" s="75">
        <v>10</v>
      </c>
      <c r="H65" s="75">
        <v>10</v>
      </c>
      <c r="I65" s="75">
        <v>10</v>
      </c>
      <c r="J65" s="75">
        <v>68</v>
      </c>
      <c r="K65"/>
    </row>
    <row r="66" spans="1:11" x14ac:dyDescent="0.25">
      <c r="A66" s="78">
        <v>62</v>
      </c>
      <c r="B66" s="77" t="s">
        <v>123</v>
      </c>
      <c r="C66" s="75"/>
      <c r="D66" s="75">
        <v>10</v>
      </c>
      <c r="E66" s="75">
        <v>29</v>
      </c>
      <c r="F66" s="75">
        <v>18</v>
      </c>
      <c r="G66" s="75">
        <v>15</v>
      </c>
      <c r="H66" s="75"/>
      <c r="I66" s="75">
        <v>15</v>
      </c>
      <c r="J66" s="75">
        <v>87</v>
      </c>
      <c r="K66"/>
    </row>
    <row r="67" spans="1:11" x14ac:dyDescent="0.25">
      <c r="A67" s="78">
        <v>63</v>
      </c>
      <c r="B67" s="77" t="s">
        <v>124</v>
      </c>
      <c r="C67" s="75"/>
      <c r="D67" s="75">
        <v>10</v>
      </c>
      <c r="E67" s="75">
        <v>33</v>
      </c>
      <c r="F67" s="75">
        <v>33</v>
      </c>
      <c r="G67" s="75">
        <v>15</v>
      </c>
      <c r="H67" s="75">
        <v>15</v>
      </c>
      <c r="I67" s="75">
        <v>15</v>
      </c>
      <c r="J67" s="75">
        <v>121</v>
      </c>
      <c r="K67"/>
    </row>
    <row r="68" spans="1:11" x14ac:dyDescent="0.25">
      <c r="A68" s="78">
        <v>64</v>
      </c>
      <c r="B68" s="77" t="s">
        <v>125</v>
      </c>
      <c r="C68" s="75"/>
      <c r="D68" s="75">
        <v>10</v>
      </c>
      <c r="E68" s="75">
        <v>34</v>
      </c>
      <c r="F68" s="75">
        <v>28</v>
      </c>
      <c r="G68" s="75">
        <v>15</v>
      </c>
      <c r="H68" s="75">
        <v>10</v>
      </c>
      <c r="I68" s="75">
        <v>15</v>
      </c>
      <c r="J68" s="75">
        <v>112</v>
      </c>
      <c r="K68"/>
    </row>
    <row r="69" spans="1:11" x14ac:dyDescent="0.25">
      <c r="A69" s="78">
        <v>65</v>
      </c>
      <c r="B69" s="77" t="s">
        <v>126</v>
      </c>
      <c r="C69" s="75"/>
      <c r="D69" s="75">
        <v>10</v>
      </c>
      <c r="E69" s="75">
        <v>34</v>
      </c>
      <c r="F69" s="75">
        <v>18</v>
      </c>
      <c r="G69" s="75">
        <v>15</v>
      </c>
      <c r="H69" s="75">
        <v>10</v>
      </c>
      <c r="I69" s="75">
        <v>15</v>
      </c>
      <c r="J69" s="75">
        <v>102</v>
      </c>
      <c r="K69"/>
    </row>
    <row r="70" spans="1:11" x14ac:dyDescent="0.25">
      <c r="A70" s="78">
        <v>66</v>
      </c>
      <c r="B70" s="77" t="s">
        <v>127</v>
      </c>
      <c r="C70" s="75"/>
      <c r="D70" s="75">
        <v>10</v>
      </c>
      <c r="E70" s="75">
        <v>34</v>
      </c>
      <c r="F70" s="75">
        <v>18</v>
      </c>
      <c r="G70" s="75">
        <v>15</v>
      </c>
      <c r="H70" s="75">
        <v>10</v>
      </c>
      <c r="I70" s="75">
        <v>15</v>
      </c>
      <c r="J70" s="75">
        <v>102</v>
      </c>
      <c r="K70"/>
    </row>
    <row r="71" spans="1:11" x14ac:dyDescent="0.25">
      <c r="A71" s="78">
        <v>67</v>
      </c>
      <c r="B71" s="77" t="s">
        <v>128</v>
      </c>
      <c r="C71" s="75"/>
      <c r="D71" s="75">
        <v>10</v>
      </c>
      <c r="E71" s="75">
        <v>49</v>
      </c>
      <c r="F71" s="75">
        <v>18</v>
      </c>
      <c r="G71" s="75">
        <v>15</v>
      </c>
      <c r="H71" s="75">
        <v>10</v>
      </c>
      <c r="I71" s="75">
        <v>15</v>
      </c>
      <c r="J71" s="75">
        <v>117</v>
      </c>
      <c r="K71"/>
    </row>
    <row r="72" spans="1:11" x14ac:dyDescent="0.25">
      <c r="A72" s="78">
        <v>68</v>
      </c>
      <c r="B72" s="77" t="s">
        <v>129</v>
      </c>
      <c r="C72" s="75"/>
      <c r="D72" s="75">
        <v>113</v>
      </c>
      <c r="E72" s="75">
        <v>50</v>
      </c>
      <c r="F72" s="75">
        <v>48</v>
      </c>
      <c r="G72" s="75">
        <v>27</v>
      </c>
      <c r="H72" s="75">
        <v>20</v>
      </c>
      <c r="I72" s="75">
        <v>27</v>
      </c>
      <c r="J72" s="75">
        <v>285</v>
      </c>
      <c r="K72"/>
    </row>
    <row r="73" spans="1:11" x14ac:dyDescent="0.25">
      <c r="A73" s="78">
        <v>69</v>
      </c>
      <c r="B73" s="77" t="s">
        <v>130</v>
      </c>
      <c r="C73" s="75"/>
      <c r="D73" s="75">
        <v>5</v>
      </c>
      <c r="E73" s="75">
        <v>14</v>
      </c>
      <c r="F73" s="75">
        <v>28</v>
      </c>
      <c r="G73" s="75">
        <v>10</v>
      </c>
      <c r="H73" s="75">
        <v>10</v>
      </c>
      <c r="I73" s="75">
        <v>10</v>
      </c>
      <c r="J73" s="75">
        <v>77</v>
      </c>
      <c r="K73"/>
    </row>
    <row r="74" spans="1:11" x14ac:dyDescent="0.25">
      <c r="A74" s="78">
        <v>70</v>
      </c>
      <c r="B74" s="77" t="s">
        <v>131</v>
      </c>
      <c r="C74" s="75"/>
      <c r="D74" s="75">
        <v>40</v>
      </c>
      <c r="E74" s="75">
        <v>19</v>
      </c>
      <c r="F74" s="75">
        <v>28</v>
      </c>
      <c r="G74" s="75">
        <v>30</v>
      </c>
      <c r="H74" s="75">
        <v>20</v>
      </c>
      <c r="I74" s="75">
        <v>30</v>
      </c>
      <c r="J74" s="75">
        <v>167</v>
      </c>
      <c r="K74"/>
    </row>
    <row r="75" spans="1:11" x14ac:dyDescent="0.25">
      <c r="A75" s="78">
        <v>71</v>
      </c>
      <c r="B75" s="77" t="s">
        <v>132</v>
      </c>
      <c r="C75" s="75"/>
      <c r="D75" s="75">
        <v>5</v>
      </c>
      <c r="E75" s="75">
        <v>14</v>
      </c>
      <c r="F75" s="75">
        <v>28</v>
      </c>
      <c r="G75" s="75">
        <v>20</v>
      </c>
      <c r="H75" s="75">
        <v>20</v>
      </c>
      <c r="I75" s="75">
        <v>20</v>
      </c>
      <c r="J75" s="75">
        <v>107</v>
      </c>
      <c r="K75"/>
    </row>
    <row r="76" spans="1:11" x14ac:dyDescent="0.25">
      <c r="A76" s="78">
        <v>72</v>
      </c>
      <c r="B76" s="77" t="s">
        <v>133</v>
      </c>
      <c r="C76" s="75"/>
      <c r="D76" s="75">
        <v>10</v>
      </c>
      <c r="E76" s="75">
        <v>14</v>
      </c>
      <c r="F76" s="75">
        <v>18</v>
      </c>
      <c r="G76" s="75">
        <v>30</v>
      </c>
      <c r="H76" s="75">
        <v>20</v>
      </c>
      <c r="I76" s="75">
        <v>30</v>
      </c>
      <c r="J76" s="75">
        <v>122</v>
      </c>
      <c r="K76"/>
    </row>
    <row r="77" spans="1:11" x14ac:dyDescent="0.25">
      <c r="A77" s="78">
        <v>73</v>
      </c>
      <c r="B77" s="77" t="s">
        <v>134</v>
      </c>
      <c r="C77" s="75"/>
      <c r="D77" s="75">
        <v>10</v>
      </c>
      <c r="E77" s="75">
        <v>19</v>
      </c>
      <c r="F77" s="75">
        <v>18</v>
      </c>
      <c r="G77" s="75">
        <v>20</v>
      </c>
      <c r="H77" s="75">
        <v>20</v>
      </c>
      <c r="I77" s="75">
        <v>20</v>
      </c>
      <c r="J77" s="75">
        <v>107</v>
      </c>
      <c r="K77"/>
    </row>
    <row r="78" spans="1:11" x14ac:dyDescent="0.25">
      <c r="A78" s="78">
        <v>74</v>
      </c>
      <c r="B78" s="77" t="s">
        <v>135</v>
      </c>
      <c r="C78" s="75"/>
      <c r="D78" s="75">
        <v>5</v>
      </c>
      <c r="E78" s="75">
        <v>14</v>
      </c>
      <c r="F78" s="75">
        <v>18</v>
      </c>
      <c r="G78" s="75">
        <v>10</v>
      </c>
      <c r="H78" s="75">
        <v>10</v>
      </c>
      <c r="I78" s="75">
        <v>10</v>
      </c>
      <c r="J78" s="75">
        <v>67</v>
      </c>
      <c r="K78"/>
    </row>
    <row r="79" spans="1:11" x14ac:dyDescent="0.25">
      <c r="A79" s="78">
        <v>75</v>
      </c>
      <c r="B79" s="77" t="s">
        <v>136</v>
      </c>
      <c r="C79" s="75"/>
      <c r="D79" s="75">
        <v>5</v>
      </c>
      <c r="E79" s="75">
        <v>14</v>
      </c>
      <c r="F79" s="75">
        <v>18</v>
      </c>
      <c r="G79" s="75">
        <v>10</v>
      </c>
      <c r="H79" s="75">
        <v>10</v>
      </c>
      <c r="I79" s="75">
        <v>10</v>
      </c>
      <c r="J79" s="75">
        <v>67</v>
      </c>
      <c r="K79"/>
    </row>
    <row r="80" spans="1:11" x14ac:dyDescent="0.25">
      <c r="A80" s="78">
        <v>76</v>
      </c>
      <c r="B80" s="77" t="s">
        <v>137</v>
      </c>
      <c r="C80" s="75"/>
      <c r="D80" s="75"/>
      <c r="E80" s="75">
        <v>14</v>
      </c>
      <c r="F80" s="75">
        <v>18</v>
      </c>
      <c r="G80" s="75">
        <v>10</v>
      </c>
      <c r="H80" s="75">
        <v>10</v>
      </c>
      <c r="I80" s="75">
        <v>10</v>
      </c>
      <c r="J80" s="75">
        <v>62</v>
      </c>
      <c r="K80"/>
    </row>
    <row r="81" spans="1:11" x14ac:dyDescent="0.25">
      <c r="A81" s="78">
        <v>77</v>
      </c>
      <c r="B81" s="77" t="s">
        <v>138</v>
      </c>
      <c r="C81" s="75"/>
      <c r="D81" s="75">
        <v>5</v>
      </c>
      <c r="E81" s="75">
        <v>14</v>
      </c>
      <c r="F81" s="75">
        <v>18</v>
      </c>
      <c r="G81" s="75">
        <v>10</v>
      </c>
      <c r="H81" s="75">
        <v>10</v>
      </c>
      <c r="I81" s="75">
        <v>10</v>
      </c>
      <c r="J81" s="75">
        <v>67</v>
      </c>
      <c r="K81"/>
    </row>
    <row r="82" spans="1:11" x14ac:dyDescent="0.25">
      <c r="A82" s="78">
        <v>78</v>
      </c>
      <c r="B82" s="77" t="s">
        <v>139</v>
      </c>
      <c r="C82" s="75"/>
      <c r="D82" s="75"/>
      <c r="E82" s="75">
        <v>9</v>
      </c>
      <c r="F82" s="75">
        <v>18</v>
      </c>
      <c r="G82" s="75">
        <v>10</v>
      </c>
      <c r="H82" s="75">
        <v>10</v>
      </c>
      <c r="I82" s="75">
        <v>10</v>
      </c>
      <c r="J82" s="75">
        <v>57</v>
      </c>
      <c r="K82"/>
    </row>
    <row r="83" spans="1:11" x14ac:dyDescent="0.25">
      <c r="A83" s="78">
        <v>79</v>
      </c>
      <c r="B83" s="77" t="s">
        <v>140</v>
      </c>
      <c r="C83" s="75"/>
      <c r="D83" s="75">
        <v>5</v>
      </c>
      <c r="E83" s="75">
        <v>14</v>
      </c>
      <c r="F83" s="75">
        <v>18</v>
      </c>
      <c r="G83" s="75">
        <v>10</v>
      </c>
      <c r="H83" s="75">
        <v>10</v>
      </c>
      <c r="I83" s="75">
        <v>10</v>
      </c>
      <c r="J83" s="75">
        <v>67</v>
      </c>
      <c r="K83"/>
    </row>
    <row r="84" spans="1:11" x14ac:dyDescent="0.25">
      <c r="A84" s="78">
        <v>80</v>
      </c>
      <c r="B84" s="77" t="s">
        <v>141</v>
      </c>
      <c r="C84" s="75"/>
      <c r="D84" s="75"/>
      <c r="E84" s="75">
        <v>14</v>
      </c>
      <c r="F84" s="75">
        <v>18</v>
      </c>
      <c r="G84" s="75">
        <v>10</v>
      </c>
      <c r="H84" s="75">
        <v>10</v>
      </c>
      <c r="I84" s="75">
        <v>10</v>
      </c>
      <c r="J84" s="75">
        <v>62</v>
      </c>
      <c r="K84"/>
    </row>
    <row r="85" spans="1:11" x14ac:dyDescent="0.25">
      <c r="A85" s="78">
        <v>81</v>
      </c>
      <c r="B85" s="77" t="s">
        <v>142</v>
      </c>
      <c r="C85" s="75"/>
      <c r="D85" s="75">
        <v>5</v>
      </c>
      <c r="E85" s="75">
        <v>14</v>
      </c>
      <c r="F85" s="75">
        <v>14</v>
      </c>
      <c r="G85" s="75">
        <v>10</v>
      </c>
      <c r="H85" s="75">
        <v>10</v>
      </c>
      <c r="I85" s="75">
        <v>10</v>
      </c>
      <c r="J85" s="75">
        <v>63</v>
      </c>
      <c r="K85"/>
    </row>
    <row r="86" spans="1:11" x14ac:dyDescent="0.25">
      <c r="A86" s="78">
        <v>82</v>
      </c>
      <c r="B86" s="77" t="s">
        <v>143</v>
      </c>
      <c r="C86" s="75"/>
      <c r="D86" s="75"/>
      <c r="E86" s="75">
        <v>14</v>
      </c>
      <c r="F86" s="75">
        <v>28</v>
      </c>
      <c r="G86" s="75">
        <v>10</v>
      </c>
      <c r="H86" s="75">
        <v>10</v>
      </c>
      <c r="I86" s="75">
        <v>10</v>
      </c>
      <c r="J86" s="75">
        <v>72</v>
      </c>
      <c r="K86"/>
    </row>
    <row r="87" spans="1:11" x14ac:dyDescent="0.25">
      <c r="A87" s="78">
        <v>83</v>
      </c>
      <c r="B87" s="77" t="s">
        <v>144</v>
      </c>
      <c r="C87" s="75"/>
      <c r="D87" s="75">
        <v>5</v>
      </c>
      <c r="E87" s="75">
        <v>14</v>
      </c>
      <c r="F87" s="75">
        <v>28</v>
      </c>
      <c r="G87" s="75">
        <v>10</v>
      </c>
      <c r="H87" s="75">
        <v>10</v>
      </c>
      <c r="I87" s="75">
        <v>10</v>
      </c>
      <c r="J87" s="75">
        <v>77</v>
      </c>
      <c r="K87"/>
    </row>
    <row r="88" spans="1:11" x14ac:dyDescent="0.25">
      <c r="A88" s="78">
        <v>84</v>
      </c>
      <c r="B88" s="77" t="s">
        <v>145</v>
      </c>
      <c r="C88" s="75"/>
      <c r="D88" s="75"/>
      <c r="E88" s="75">
        <v>14</v>
      </c>
      <c r="F88" s="75">
        <v>28</v>
      </c>
      <c r="G88" s="75">
        <v>10</v>
      </c>
      <c r="H88" s="75">
        <v>10</v>
      </c>
      <c r="I88" s="75">
        <v>10</v>
      </c>
      <c r="J88" s="75">
        <v>72</v>
      </c>
      <c r="K88"/>
    </row>
    <row r="89" spans="1:11" x14ac:dyDescent="0.25">
      <c r="A89" s="78">
        <v>85</v>
      </c>
      <c r="B89" s="77" t="s">
        <v>146</v>
      </c>
      <c r="C89" s="75"/>
      <c r="D89" s="75">
        <v>5</v>
      </c>
      <c r="E89" s="75">
        <v>14</v>
      </c>
      <c r="F89" s="75">
        <v>18</v>
      </c>
      <c r="G89" s="75">
        <v>10</v>
      </c>
      <c r="H89" s="75">
        <v>10</v>
      </c>
      <c r="I89" s="75">
        <v>10</v>
      </c>
      <c r="J89" s="75">
        <v>67</v>
      </c>
      <c r="K89"/>
    </row>
    <row r="90" spans="1:11" x14ac:dyDescent="0.25">
      <c r="A90" s="78">
        <v>86</v>
      </c>
      <c r="B90" s="77" t="s">
        <v>147</v>
      </c>
      <c r="C90" s="75"/>
      <c r="D90" s="75">
        <v>5</v>
      </c>
      <c r="E90" s="75">
        <v>14</v>
      </c>
      <c r="F90" s="75">
        <v>18</v>
      </c>
      <c r="G90" s="75">
        <v>10</v>
      </c>
      <c r="H90" s="75">
        <v>10</v>
      </c>
      <c r="I90" s="75">
        <v>10</v>
      </c>
      <c r="J90" s="75">
        <v>67</v>
      </c>
      <c r="K90"/>
    </row>
    <row r="91" spans="1:11" x14ac:dyDescent="0.25">
      <c r="A91" s="78">
        <v>87</v>
      </c>
      <c r="B91" s="77" t="s">
        <v>148</v>
      </c>
      <c r="C91" s="75"/>
      <c r="D91" s="75">
        <v>5</v>
      </c>
      <c r="E91" s="75">
        <v>14</v>
      </c>
      <c r="F91" s="75">
        <v>28</v>
      </c>
      <c r="G91" s="75">
        <v>10</v>
      </c>
      <c r="H91" s="75">
        <v>10</v>
      </c>
      <c r="I91" s="75">
        <v>10</v>
      </c>
      <c r="J91" s="75">
        <v>77</v>
      </c>
      <c r="K91"/>
    </row>
    <row r="92" spans="1:11" x14ac:dyDescent="0.25">
      <c r="A92" s="78">
        <v>88</v>
      </c>
      <c r="B92" s="77" t="s">
        <v>149</v>
      </c>
      <c r="C92" s="75"/>
      <c r="D92" s="75">
        <v>5</v>
      </c>
      <c r="E92" s="75">
        <v>14</v>
      </c>
      <c r="F92" s="75">
        <v>18</v>
      </c>
      <c r="G92" s="75">
        <v>10</v>
      </c>
      <c r="H92" s="75">
        <v>10</v>
      </c>
      <c r="I92" s="75">
        <v>10</v>
      </c>
      <c r="J92" s="75">
        <v>67</v>
      </c>
      <c r="K92"/>
    </row>
    <row r="93" spans="1:11" x14ac:dyDescent="0.25">
      <c r="A93" s="78">
        <v>89</v>
      </c>
      <c r="B93" s="77" t="s">
        <v>150</v>
      </c>
      <c r="C93" s="75"/>
      <c r="D93" s="75">
        <v>5</v>
      </c>
      <c r="E93" s="75">
        <v>14</v>
      </c>
      <c r="F93" s="75">
        <v>28</v>
      </c>
      <c r="G93" s="75">
        <v>10</v>
      </c>
      <c r="H93" s="75">
        <v>10</v>
      </c>
      <c r="I93" s="75">
        <v>10</v>
      </c>
      <c r="J93" s="75">
        <v>77</v>
      </c>
      <c r="K93"/>
    </row>
    <row r="94" spans="1:11" x14ac:dyDescent="0.25">
      <c r="A94" s="78">
        <v>90</v>
      </c>
      <c r="B94" s="77" t="s">
        <v>151</v>
      </c>
      <c r="C94" s="75"/>
      <c r="D94" s="75">
        <v>10</v>
      </c>
      <c r="E94" s="75">
        <v>14</v>
      </c>
      <c r="F94" s="75">
        <v>28</v>
      </c>
      <c r="G94" s="75">
        <v>10</v>
      </c>
      <c r="H94" s="75">
        <v>10</v>
      </c>
      <c r="I94" s="75">
        <v>10</v>
      </c>
      <c r="J94" s="75">
        <v>82</v>
      </c>
      <c r="K94"/>
    </row>
    <row r="95" spans="1:11" x14ac:dyDescent="0.25">
      <c r="A95" s="78">
        <v>91</v>
      </c>
      <c r="B95" s="77" t="s">
        <v>152</v>
      </c>
      <c r="C95" s="75"/>
      <c r="D95" s="75">
        <v>339</v>
      </c>
      <c r="E95" s="75">
        <v>49</v>
      </c>
      <c r="F95" s="75">
        <v>59</v>
      </c>
      <c r="G95" s="75">
        <v>27</v>
      </c>
      <c r="H95" s="75">
        <v>20</v>
      </c>
      <c r="I95" s="75">
        <v>27</v>
      </c>
      <c r="J95" s="75">
        <v>521</v>
      </c>
      <c r="K95"/>
    </row>
    <row r="96" spans="1:11" x14ac:dyDescent="0.25">
      <c r="A96" s="78">
        <v>92</v>
      </c>
      <c r="B96" s="77" t="s">
        <v>153</v>
      </c>
      <c r="C96" s="75"/>
      <c r="D96" s="75">
        <v>5</v>
      </c>
      <c r="E96" s="75">
        <v>19</v>
      </c>
      <c r="F96" s="75">
        <v>18</v>
      </c>
      <c r="G96" s="75">
        <v>10</v>
      </c>
      <c r="H96" s="75">
        <v>10</v>
      </c>
      <c r="I96" s="75">
        <v>10</v>
      </c>
      <c r="J96" s="75">
        <v>72</v>
      </c>
      <c r="K96"/>
    </row>
    <row r="97" spans="1:11" x14ac:dyDescent="0.25">
      <c r="A97" s="78">
        <v>93</v>
      </c>
      <c r="B97" s="77" t="s">
        <v>154</v>
      </c>
      <c r="C97" s="75"/>
      <c r="D97" s="75">
        <v>5</v>
      </c>
      <c r="E97" s="75">
        <v>14</v>
      </c>
      <c r="F97" s="75">
        <v>18</v>
      </c>
      <c r="G97" s="75">
        <v>10</v>
      </c>
      <c r="H97" s="75">
        <v>10</v>
      </c>
      <c r="I97" s="75">
        <v>10</v>
      </c>
      <c r="J97" s="75">
        <v>67</v>
      </c>
      <c r="K97"/>
    </row>
    <row r="98" spans="1:11" x14ac:dyDescent="0.25">
      <c r="A98" s="78">
        <v>94</v>
      </c>
      <c r="B98" s="77" t="s">
        <v>155</v>
      </c>
      <c r="C98" s="75"/>
      <c r="D98" s="75">
        <v>5</v>
      </c>
      <c r="E98" s="75">
        <v>39</v>
      </c>
      <c r="F98" s="75">
        <v>18</v>
      </c>
      <c r="G98" s="75">
        <v>10</v>
      </c>
      <c r="H98" s="75">
        <v>10</v>
      </c>
      <c r="I98" s="75">
        <v>10</v>
      </c>
      <c r="J98" s="75">
        <v>92</v>
      </c>
      <c r="K98"/>
    </row>
    <row r="99" spans="1:11" x14ac:dyDescent="0.25">
      <c r="A99" s="78">
        <v>95</v>
      </c>
      <c r="B99" s="77" t="s">
        <v>156</v>
      </c>
      <c r="C99" s="75"/>
      <c r="D99" s="75">
        <v>10</v>
      </c>
      <c r="E99" s="75">
        <v>44</v>
      </c>
      <c r="F99" s="75">
        <v>18</v>
      </c>
      <c r="G99" s="75">
        <v>15</v>
      </c>
      <c r="H99" s="75"/>
      <c r="I99" s="75">
        <v>15</v>
      </c>
      <c r="J99" s="75">
        <v>102</v>
      </c>
      <c r="K99"/>
    </row>
    <row r="100" spans="1:11" x14ac:dyDescent="0.25">
      <c r="A100" s="78">
        <v>96</v>
      </c>
      <c r="B100" s="77" t="s">
        <v>157</v>
      </c>
      <c r="C100" s="75"/>
      <c r="D100" s="75">
        <v>5</v>
      </c>
      <c r="E100" s="75">
        <v>5</v>
      </c>
      <c r="F100" s="75">
        <v>34</v>
      </c>
      <c r="G100" s="75">
        <v>20</v>
      </c>
      <c r="H100" s="75">
        <v>15</v>
      </c>
      <c r="I100" s="75">
        <v>20</v>
      </c>
      <c r="J100" s="75">
        <v>99</v>
      </c>
      <c r="K100"/>
    </row>
    <row r="101" spans="1:11" x14ac:dyDescent="0.25">
      <c r="A101" s="78">
        <v>97</v>
      </c>
      <c r="B101" s="77" t="s">
        <v>158</v>
      </c>
      <c r="C101" s="75"/>
      <c r="D101" s="75">
        <v>5</v>
      </c>
      <c r="E101" s="75">
        <v>10</v>
      </c>
      <c r="F101" s="75">
        <v>23</v>
      </c>
      <c r="G101" s="75">
        <v>20</v>
      </c>
      <c r="H101" s="75">
        <v>15</v>
      </c>
      <c r="I101" s="75">
        <v>20</v>
      </c>
      <c r="J101" s="75">
        <v>93</v>
      </c>
      <c r="K101"/>
    </row>
    <row r="102" spans="1:11" x14ac:dyDescent="0.25">
      <c r="A102" s="78">
        <v>98</v>
      </c>
      <c r="B102" s="77" t="s">
        <v>159</v>
      </c>
      <c r="C102" s="75"/>
      <c r="D102" s="75">
        <v>5</v>
      </c>
      <c r="E102" s="75">
        <v>5</v>
      </c>
      <c r="F102" s="75">
        <v>13</v>
      </c>
      <c r="G102" s="75">
        <v>20</v>
      </c>
      <c r="H102" s="75">
        <v>15</v>
      </c>
      <c r="I102" s="75">
        <v>20</v>
      </c>
      <c r="J102" s="75">
        <v>78</v>
      </c>
      <c r="K102"/>
    </row>
    <row r="103" spans="1:11" x14ac:dyDescent="0.25">
      <c r="A103" s="78">
        <v>99</v>
      </c>
      <c r="B103" s="77" t="s">
        <v>160</v>
      </c>
      <c r="C103" s="75"/>
      <c r="D103" s="75">
        <v>5</v>
      </c>
      <c r="E103" s="75">
        <v>10</v>
      </c>
      <c r="F103" s="75">
        <v>13</v>
      </c>
      <c r="G103" s="75">
        <v>20</v>
      </c>
      <c r="H103" s="75">
        <v>15</v>
      </c>
      <c r="I103" s="75">
        <v>20</v>
      </c>
      <c r="J103" s="75">
        <v>83</v>
      </c>
      <c r="K103"/>
    </row>
    <row r="104" spans="1:11" x14ac:dyDescent="0.25">
      <c r="A104" s="78">
        <v>100</v>
      </c>
      <c r="B104" s="77" t="s">
        <v>161</v>
      </c>
      <c r="C104" s="75"/>
      <c r="D104" s="75">
        <v>15</v>
      </c>
      <c r="E104" s="75">
        <v>10</v>
      </c>
      <c r="F104" s="75">
        <v>57</v>
      </c>
      <c r="G104" s="75">
        <v>28</v>
      </c>
      <c r="H104" s="75">
        <v>15</v>
      </c>
      <c r="I104" s="75">
        <v>28</v>
      </c>
      <c r="J104" s="75">
        <v>153</v>
      </c>
      <c r="K104"/>
    </row>
    <row r="105" spans="1:11" x14ac:dyDescent="0.25">
      <c r="A105" s="78">
        <v>101</v>
      </c>
      <c r="B105" s="77" t="s">
        <v>162</v>
      </c>
      <c r="C105" s="75"/>
      <c r="D105" s="75">
        <v>3</v>
      </c>
      <c r="E105" s="75">
        <v>5</v>
      </c>
      <c r="F105" s="75">
        <v>23</v>
      </c>
      <c r="G105" s="75">
        <v>10</v>
      </c>
      <c r="H105" s="75">
        <v>15</v>
      </c>
      <c r="I105" s="75">
        <v>10</v>
      </c>
      <c r="J105" s="75">
        <v>66</v>
      </c>
      <c r="K105"/>
    </row>
    <row r="106" spans="1:11" x14ac:dyDescent="0.25">
      <c r="A106" s="78">
        <v>102</v>
      </c>
      <c r="B106" s="77" t="s">
        <v>163</v>
      </c>
      <c r="C106" s="75"/>
      <c r="D106" s="75">
        <v>30</v>
      </c>
      <c r="E106" s="75">
        <v>10</v>
      </c>
      <c r="F106" s="75">
        <v>33</v>
      </c>
      <c r="G106" s="75">
        <v>30</v>
      </c>
      <c r="H106" s="75">
        <v>20</v>
      </c>
      <c r="I106" s="75">
        <v>30</v>
      </c>
      <c r="J106" s="75">
        <v>153</v>
      </c>
      <c r="K106"/>
    </row>
    <row r="107" spans="1:11" x14ac:dyDescent="0.25">
      <c r="A107" s="78">
        <v>103</v>
      </c>
      <c r="B107" s="77" t="s">
        <v>164</v>
      </c>
      <c r="C107" s="75"/>
      <c r="D107" s="75">
        <v>3</v>
      </c>
      <c r="E107" s="75">
        <v>5</v>
      </c>
      <c r="F107" s="75">
        <v>33</v>
      </c>
      <c r="G107" s="75">
        <v>10</v>
      </c>
      <c r="H107" s="75">
        <v>15</v>
      </c>
      <c r="I107" s="75">
        <v>10</v>
      </c>
      <c r="J107" s="75">
        <v>76</v>
      </c>
      <c r="K107"/>
    </row>
    <row r="108" spans="1:11" x14ac:dyDescent="0.25">
      <c r="A108" s="78">
        <v>104</v>
      </c>
      <c r="B108" s="77" t="s">
        <v>165</v>
      </c>
      <c r="C108" s="75"/>
      <c r="D108" s="75">
        <v>10</v>
      </c>
      <c r="E108" s="75">
        <v>5</v>
      </c>
      <c r="F108" s="75">
        <v>23</v>
      </c>
      <c r="G108" s="75">
        <v>30</v>
      </c>
      <c r="H108" s="75">
        <v>15</v>
      </c>
      <c r="I108" s="75">
        <v>30</v>
      </c>
      <c r="J108" s="75">
        <v>113</v>
      </c>
      <c r="K108"/>
    </row>
    <row r="109" spans="1:11" x14ac:dyDescent="0.25">
      <c r="A109" s="78">
        <v>105</v>
      </c>
      <c r="B109" s="77" t="s">
        <v>166</v>
      </c>
      <c r="C109" s="75"/>
      <c r="D109" s="75">
        <v>10</v>
      </c>
      <c r="E109" s="75">
        <v>5</v>
      </c>
      <c r="F109" s="75">
        <v>23</v>
      </c>
      <c r="G109" s="75">
        <v>30</v>
      </c>
      <c r="H109" s="75">
        <v>15</v>
      </c>
      <c r="I109" s="75">
        <v>30</v>
      </c>
      <c r="J109" s="75">
        <v>113</v>
      </c>
      <c r="K109"/>
    </row>
    <row r="110" spans="1:11" x14ac:dyDescent="0.25">
      <c r="A110" s="78">
        <v>106</v>
      </c>
      <c r="B110" s="77" t="s">
        <v>167</v>
      </c>
      <c r="C110" s="75"/>
      <c r="D110" s="75">
        <v>3</v>
      </c>
      <c r="E110" s="75">
        <v>5</v>
      </c>
      <c r="F110" s="75">
        <v>18</v>
      </c>
      <c r="G110" s="75">
        <v>10</v>
      </c>
      <c r="H110" s="75">
        <v>15</v>
      </c>
      <c r="I110" s="75">
        <v>10</v>
      </c>
      <c r="J110" s="75">
        <v>61</v>
      </c>
      <c r="K110"/>
    </row>
    <row r="111" spans="1:11" x14ac:dyDescent="0.25">
      <c r="A111" s="78">
        <v>107</v>
      </c>
      <c r="B111" s="77" t="s">
        <v>168</v>
      </c>
      <c r="C111" s="75"/>
      <c r="D111" s="75">
        <v>3</v>
      </c>
      <c r="E111" s="75">
        <v>5</v>
      </c>
      <c r="F111" s="75">
        <v>18</v>
      </c>
      <c r="G111" s="75">
        <v>10</v>
      </c>
      <c r="H111" s="75">
        <v>10</v>
      </c>
      <c r="I111" s="75">
        <v>10</v>
      </c>
      <c r="J111" s="75">
        <v>56</v>
      </c>
      <c r="K111"/>
    </row>
    <row r="112" spans="1:11" x14ac:dyDescent="0.25">
      <c r="A112" s="78">
        <v>108</v>
      </c>
      <c r="B112" s="77" t="s">
        <v>169</v>
      </c>
      <c r="C112" s="75"/>
      <c r="D112" s="75"/>
      <c r="E112" s="75">
        <v>5</v>
      </c>
      <c r="F112" s="75">
        <v>18</v>
      </c>
      <c r="G112" s="75">
        <v>10</v>
      </c>
      <c r="H112" s="75">
        <v>10</v>
      </c>
      <c r="I112" s="75">
        <v>10</v>
      </c>
      <c r="J112" s="75">
        <v>53</v>
      </c>
      <c r="K112"/>
    </row>
    <row r="113" spans="1:11" x14ac:dyDescent="0.25">
      <c r="A113" s="78">
        <v>109</v>
      </c>
      <c r="B113" s="77" t="s">
        <v>170</v>
      </c>
      <c r="C113" s="75"/>
      <c r="D113" s="75">
        <v>3</v>
      </c>
      <c r="E113" s="75">
        <v>5</v>
      </c>
      <c r="F113" s="75">
        <v>18</v>
      </c>
      <c r="G113" s="75">
        <v>10</v>
      </c>
      <c r="H113" s="75">
        <v>10</v>
      </c>
      <c r="I113" s="75">
        <v>10</v>
      </c>
      <c r="J113" s="75">
        <v>56</v>
      </c>
      <c r="K113"/>
    </row>
    <row r="114" spans="1:11" x14ac:dyDescent="0.25">
      <c r="A114" s="78">
        <v>110</v>
      </c>
      <c r="B114" s="77" t="s">
        <v>171</v>
      </c>
      <c r="C114" s="75"/>
      <c r="D114" s="75"/>
      <c r="E114" s="75">
        <v>5</v>
      </c>
      <c r="F114" s="75">
        <v>23</v>
      </c>
      <c r="G114" s="75">
        <v>10</v>
      </c>
      <c r="H114" s="75">
        <v>10</v>
      </c>
      <c r="I114" s="75">
        <v>10</v>
      </c>
      <c r="J114" s="75">
        <v>58</v>
      </c>
      <c r="K114"/>
    </row>
    <row r="115" spans="1:11" x14ac:dyDescent="0.25">
      <c r="A115" s="78">
        <v>111</v>
      </c>
      <c r="B115" s="77" t="s">
        <v>172</v>
      </c>
      <c r="C115" s="75"/>
      <c r="D115" s="75">
        <v>3</v>
      </c>
      <c r="E115" s="75">
        <v>5</v>
      </c>
      <c r="F115" s="75">
        <v>23</v>
      </c>
      <c r="G115" s="75">
        <v>10</v>
      </c>
      <c r="H115" s="75">
        <v>10</v>
      </c>
      <c r="I115" s="75">
        <v>10</v>
      </c>
      <c r="J115" s="75">
        <v>61</v>
      </c>
      <c r="K115"/>
    </row>
    <row r="116" spans="1:11" x14ac:dyDescent="0.25">
      <c r="A116" s="78">
        <v>112</v>
      </c>
      <c r="B116" s="77" t="s">
        <v>173</v>
      </c>
      <c r="C116" s="75"/>
      <c r="D116" s="75"/>
      <c r="E116" s="75">
        <v>5</v>
      </c>
      <c r="F116" s="75">
        <v>23</v>
      </c>
      <c r="G116" s="75">
        <v>10</v>
      </c>
      <c r="H116" s="75">
        <v>10</v>
      </c>
      <c r="I116" s="75">
        <v>10</v>
      </c>
      <c r="J116" s="75">
        <v>58</v>
      </c>
      <c r="K116"/>
    </row>
    <row r="117" spans="1:11" x14ac:dyDescent="0.25">
      <c r="A117" s="78">
        <v>113</v>
      </c>
      <c r="B117" s="77" t="s">
        <v>174</v>
      </c>
      <c r="C117" s="75"/>
      <c r="D117" s="75">
        <v>3</v>
      </c>
      <c r="E117" s="75">
        <v>5</v>
      </c>
      <c r="F117" s="75">
        <v>33</v>
      </c>
      <c r="G117" s="75">
        <v>10</v>
      </c>
      <c r="H117" s="75">
        <v>10</v>
      </c>
      <c r="I117" s="75">
        <v>10</v>
      </c>
      <c r="J117" s="75">
        <v>71</v>
      </c>
      <c r="K117"/>
    </row>
    <row r="118" spans="1:11" x14ac:dyDescent="0.25">
      <c r="A118" s="78">
        <v>114</v>
      </c>
      <c r="B118" s="77" t="s">
        <v>175</v>
      </c>
      <c r="C118" s="75"/>
      <c r="D118" s="75"/>
      <c r="E118" s="75">
        <v>5</v>
      </c>
      <c r="F118" s="75">
        <v>33</v>
      </c>
      <c r="G118" s="75">
        <v>10</v>
      </c>
      <c r="H118" s="75">
        <v>10</v>
      </c>
      <c r="I118" s="75">
        <v>10</v>
      </c>
      <c r="J118" s="75">
        <v>68</v>
      </c>
      <c r="K118"/>
    </row>
    <row r="119" spans="1:11" x14ac:dyDescent="0.25">
      <c r="A119" s="78">
        <v>115</v>
      </c>
      <c r="B119" s="77" t="s">
        <v>176</v>
      </c>
      <c r="C119" s="75"/>
      <c r="D119" s="75">
        <v>3</v>
      </c>
      <c r="E119" s="75">
        <v>5</v>
      </c>
      <c r="F119" s="75">
        <v>33</v>
      </c>
      <c r="G119" s="75">
        <v>10</v>
      </c>
      <c r="H119" s="75">
        <v>10</v>
      </c>
      <c r="I119" s="75">
        <v>10</v>
      </c>
      <c r="J119" s="75">
        <v>71</v>
      </c>
      <c r="K119"/>
    </row>
    <row r="120" spans="1:11" x14ac:dyDescent="0.25">
      <c r="A120" s="77">
        <v>163</v>
      </c>
      <c r="B120" s="77" t="s">
        <v>225</v>
      </c>
      <c r="C120" s="75">
        <v>20</v>
      </c>
      <c r="D120" s="75">
        <v>2</v>
      </c>
      <c r="E120" s="75">
        <v>6</v>
      </c>
      <c r="F120" s="75">
        <v>8</v>
      </c>
      <c r="G120" s="75">
        <v>20</v>
      </c>
      <c r="H120" s="75">
        <v>5</v>
      </c>
      <c r="I120" s="75">
        <v>20</v>
      </c>
      <c r="J120" s="75">
        <v>81</v>
      </c>
      <c r="K120"/>
    </row>
    <row r="121" spans="1:11" x14ac:dyDescent="0.25">
      <c r="A121" s="77">
        <v>164</v>
      </c>
      <c r="B121" s="77" t="s">
        <v>226</v>
      </c>
      <c r="C121" s="75">
        <v>20</v>
      </c>
      <c r="D121" s="75"/>
      <c r="E121" s="75">
        <v>6</v>
      </c>
      <c r="F121" s="75">
        <v>8</v>
      </c>
      <c r="G121" s="75"/>
      <c r="H121" s="75">
        <v>5</v>
      </c>
      <c r="I121" s="75">
        <v>20</v>
      </c>
      <c r="J121" s="75">
        <v>59</v>
      </c>
      <c r="K121"/>
    </row>
    <row r="122" spans="1:11" x14ac:dyDescent="0.25">
      <c r="A122" s="77">
        <v>165</v>
      </c>
      <c r="B122" s="77" t="s">
        <v>227</v>
      </c>
      <c r="C122" s="75">
        <v>14</v>
      </c>
      <c r="D122" s="75">
        <v>2</v>
      </c>
      <c r="E122" s="75">
        <v>6</v>
      </c>
      <c r="F122" s="75">
        <v>8</v>
      </c>
      <c r="G122" s="75"/>
      <c r="H122" s="75">
        <v>5</v>
      </c>
      <c r="I122" s="75">
        <v>30</v>
      </c>
      <c r="J122" s="75">
        <v>65</v>
      </c>
    </row>
    <row r="123" spans="1:11" x14ac:dyDescent="0.25">
      <c r="A123" s="77">
        <v>166</v>
      </c>
      <c r="B123" s="77" t="s">
        <v>228</v>
      </c>
      <c r="C123" s="75">
        <v>14</v>
      </c>
      <c r="D123" s="75">
        <v>2</v>
      </c>
      <c r="E123" s="75">
        <v>6</v>
      </c>
      <c r="F123" s="75">
        <v>8</v>
      </c>
      <c r="G123" s="75"/>
      <c r="H123" s="75">
        <v>5</v>
      </c>
      <c r="I123" s="75">
        <v>20</v>
      </c>
      <c r="J123" s="75">
        <v>55</v>
      </c>
    </row>
    <row r="124" spans="1:11" x14ac:dyDescent="0.25">
      <c r="A124" s="77">
        <v>167</v>
      </c>
      <c r="B124" s="77" t="s">
        <v>229</v>
      </c>
      <c r="C124" s="75">
        <v>14</v>
      </c>
      <c r="D124" s="75">
        <v>2</v>
      </c>
      <c r="E124" s="75">
        <v>6</v>
      </c>
      <c r="F124" s="75">
        <v>8</v>
      </c>
      <c r="G124" s="75"/>
      <c r="H124" s="75">
        <v>5</v>
      </c>
      <c r="I124" s="75">
        <v>15</v>
      </c>
      <c r="J124" s="75">
        <v>50</v>
      </c>
    </row>
    <row r="125" spans="1:11" x14ac:dyDescent="0.25">
      <c r="A125" s="77">
        <v>168</v>
      </c>
      <c r="B125" s="77" t="s">
        <v>230</v>
      </c>
      <c r="C125" s="75">
        <v>14</v>
      </c>
      <c r="D125" s="75">
        <v>2</v>
      </c>
      <c r="E125" s="75">
        <v>6</v>
      </c>
      <c r="F125" s="75">
        <v>8</v>
      </c>
      <c r="G125" s="75"/>
      <c r="H125" s="75">
        <v>5</v>
      </c>
      <c r="I125" s="75">
        <v>15</v>
      </c>
      <c r="J125" s="75">
        <v>50</v>
      </c>
    </row>
    <row r="126" spans="1:11" x14ac:dyDescent="0.25">
      <c r="A126" s="77">
        <v>169</v>
      </c>
      <c r="B126" s="77" t="s">
        <v>231</v>
      </c>
      <c r="C126" s="75">
        <v>14</v>
      </c>
      <c r="D126" s="75">
        <v>2</v>
      </c>
      <c r="E126" s="75">
        <v>6</v>
      </c>
      <c r="F126" s="75">
        <v>3</v>
      </c>
      <c r="G126" s="75"/>
      <c r="H126" s="75">
        <v>5</v>
      </c>
      <c r="I126" s="75">
        <v>30</v>
      </c>
      <c r="J126" s="75">
        <v>60</v>
      </c>
    </row>
    <row r="127" spans="1:11" x14ac:dyDescent="0.25">
      <c r="A127" s="77">
        <v>170</v>
      </c>
      <c r="B127" s="77" t="s">
        <v>232</v>
      </c>
      <c r="C127" s="75">
        <v>14</v>
      </c>
      <c r="D127" s="75">
        <v>2</v>
      </c>
      <c r="E127" s="75">
        <v>6</v>
      </c>
      <c r="F127" s="75">
        <v>3</v>
      </c>
      <c r="G127" s="75"/>
      <c r="H127" s="75">
        <v>5</v>
      </c>
      <c r="I127" s="75">
        <v>15</v>
      </c>
      <c r="J127" s="75">
        <v>45</v>
      </c>
    </row>
    <row r="128" spans="1:11" x14ac:dyDescent="0.25">
      <c r="A128" s="77">
        <v>171</v>
      </c>
      <c r="B128" s="77" t="s">
        <v>233</v>
      </c>
      <c r="C128" s="75">
        <v>14</v>
      </c>
      <c r="D128" s="75">
        <v>2</v>
      </c>
      <c r="E128" s="75">
        <v>6</v>
      </c>
      <c r="F128" s="75">
        <v>3</v>
      </c>
      <c r="G128" s="75"/>
      <c r="H128" s="75">
        <v>5</v>
      </c>
      <c r="I128" s="75">
        <v>15</v>
      </c>
      <c r="J128" s="75">
        <v>45</v>
      </c>
    </row>
    <row r="129" spans="1:10" x14ac:dyDescent="0.25">
      <c r="A129" s="77">
        <v>172</v>
      </c>
      <c r="B129" s="77" t="s">
        <v>234</v>
      </c>
      <c r="C129" s="75">
        <v>14</v>
      </c>
      <c r="D129" s="75">
        <v>2</v>
      </c>
      <c r="E129" s="75">
        <v>6</v>
      </c>
      <c r="F129" s="75">
        <v>3</v>
      </c>
      <c r="G129" s="75"/>
      <c r="H129" s="75">
        <v>5</v>
      </c>
      <c r="I129" s="75">
        <v>15</v>
      </c>
      <c r="J129" s="75">
        <v>45</v>
      </c>
    </row>
    <row r="130" spans="1:10" x14ac:dyDescent="0.25">
      <c r="A130" s="77">
        <v>173</v>
      </c>
      <c r="B130" s="77" t="s">
        <v>235</v>
      </c>
      <c r="C130" s="75">
        <v>14</v>
      </c>
      <c r="D130" s="75">
        <v>2</v>
      </c>
      <c r="E130" s="75">
        <v>6</v>
      </c>
      <c r="F130" s="75">
        <v>3</v>
      </c>
      <c r="G130" s="75"/>
      <c r="H130" s="75">
        <v>5</v>
      </c>
      <c r="I130" s="75">
        <v>15</v>
      </c>
      <c r="J130" s="75">
        <v>45</v>
      </c>
    </row>
    <row r="131" spans="1:10" x14ac:dyDescent="0.25">
      <c r="A131" s="77">
        <v>174</v>
      </c>
      <c r="B131" s="77" t="s">
        <v>236</v>
      </c>
      <c r="C131" s="75">
        <v>14</v>
      </c>
      <c r="D131" s="75">
        <v>2</v>
      </c>
      <c r="E131" s="75">
        <v>6</v>
      </c>
      <c r="F131" s="75">
        <v>18</v>
      </c>
      <c r="G131" s="75"/>
      <c r="H131" s="75">
        <v>5</v>
      </c>
      <c r="I131" s="75">
        <v>15</v>
      </c>
      <c r="J131" s="75">
        <v>60</v>
      </c>
    </row>
    <row r="132" spans="1:10" x14ac:dyDescent="0.25">
      <c r="A132" s="77">
        <v>175</v>
      </c>
      <c r="B132" s="77" t="s">
        <v>237</v>
      </c>
      <c r="C132" s="75">
        <v>14</v>
      </c>
      <c r="D132" s="75">
        <v>2</v>
      </c>
      <c r="E132" s="75">
        <v>6</v>
      </c>
      <c r="F132" s="75">
        <v>18</v>
      </c>
      <c r="G132" s="75"/>
      <c r="H132" s="75">
        <v>5</v>
      </c>
      <c r="I132" s="75">
        <v>15</v>
      </c>
      <c r="J132" s="75">
        <v>60</v>
      </c>
    </row>
    <row r="133" spans="1:10" x14ac:dyDescent="0.25">
      <c r="A133" s="77">
        <v>176</v>
      </c>
      <c r="B133" s="77" t="s">
        <v>238</v>
      </c>
      <c r="C133" s="75">
        <v>14</v>
      </c>
      <c r="D133" s="75">
        <v>2</v>
      </c>
      <c r="E133" s="75">
        <v>6</v>
      </c>
      <c r="F133" s="75">
        <v>18</v>
      </c>
      <c r="G133" s="75"/>
      <c r="H133" s="75">
        <v>5</v>
      </c>
      <c r="I133" s="75">
        <v>15</v>
      </c>
      <c r="J133" s="75">
        <v>60</v>
      </c>
    </row>
    <row r="134" spans="1:10" x14ac:dyDescent="0.25">
      <c r="A134" s="77">
        <v>177</v>
      </c>
      <c r="B134" s="77" t="s">
        <v>239</v>
      </c>
      <c r="C134" s="75">
        <v>14</v>
      </c>
      <c r="D134" s="75">
        <v>2</v>
      </c>
      <c r="E134" s="75">
        <v>6</v>
      </c>
      <c r="F134" s="75">
        <v>8</v>
      </c>
      <c r="G134" s="75"/>
      <c r="H134" s="75">
        <v>5</v>
      </c>
      <c r="I134" s="75">
        <v>15</v>
      </c>
      <c r="J134" s="75">
        <v>50</v>
      </c>
    </row>
    <row r="135" spans="1:10" x14ac:dyDescent="0.25">
      <c r="A135" s="77">
        <v>190</v>
      </c>
      <c r="B135" s="77" t="s">
        <v>252</v>
      </c>
      <c r="C135" s="75">
        <v>10</v>
      </c>
      <c r="D135" s="75">
        <v>30</v>
      </c>
      <c r="E135" s="75">
        <v>15</v>
      </c>
      <c r="F135" s="75">
        <v>8</v>
      </c>
      <c r="G135" s="75"/>
      <c r="H135" s="75">
        <v>15</v>
      </c>
      <c r="I135" s="75">
        <v>15</v>
      </c>
      <c r="J135" s="75">
        <v>93</v>
      </c>
    </row>
    <row r="136" spans="1:10" x14ac:dyDescent="0.25">
      <c r="A136" s="77">
        <v>191</v>
      </c>
      <c r="B136" s="77" t="s">
        <v>253</v>
      </c>
      <c r="C136" s="75">
        <v>10</v>
      </c>
      <c r="D136" s="75">
        <v>15</v>
      </c>
      <c r="E136" s="75">
        <v>15</v>
      </c>
      <c r="F136" s="75">
        <v>8</v>
      </c>
      <c r="G136" s="75"/>
      <c r="H136" s="75">
        <v>15</v>
      </c>
      <c r="I136" s="75">
        <v>10</v>
      </c>
      <c r="J136" s="75">
        <v>73</v>
      </c>
    </row>
    <row r="137" spans="1:10" x14ac:dyDescent="0.25">
      <c r="A137" s="77">
        <v>192</v>
      </c>
      <c r="B137" s="77" t="s">
        <v>254</v>
      </c>
      <c r="C137" s="75">
        <v>10</v>
      </c>
      <c r="D137" s="75">
        <v>5</v>
      </c>
      <c r="E137" s="75">
        <v>15</v>
      </c>
      <c r="F137" s="75">
        <v>8</v>
      </c>
      <c r="G137" s="75"/>
      <c r="H137" s="75">
        <v>15</v>
      </c>
      <c r="I137" s="75">
        <v>15</v>
      </c>
      <c r="J137" s="75">
        <v>68</v>
      </c>
    </row>
    <row r="138" spans="1:10" x14ac:dyDescent="0.25">
      <c r="A138" s="77">
        <v>193</v>
      </c>
      <c r="B138" s="77" t="s">
        <v>255</v>
      </c>
      <c r="C138" s="75">
        <v>10</v>
      </c>
      <c r="D138" s="75">
        <v>5</v>
      </c>
      <c r="E138" s="75">
        <v>15</v>
      </c>
      <c r="F138" s="75">
        <v>3</v>
      </c>
      <c r="G138" s="75"/>
      <c r="H138" s="75">
        <v>15</v>
      </c>
      <c r="I138" s="75">
        <v>15</v>
      </c>
      <c r="J138" s="75">
        <v>63</v>
      </c>
    </row>
    <row r="139" spans="1:10" x14ac:dyDescent="0.25">
      <c r="A139" s="77">
        <v>194</v>
      </c>
      <c r="B139" s="77" t="s">
        <v>257</v>
      </c>
      <c r="C139" s="75">
        <v>10</v>
      </c>
      <c r="D139" s="75">
        <v>5</v>
      </c>
      <c r="E139" s="75">
        <v>15</v>
      </c>
      <c r="F139" s="75">
        <v>3</v>
      </c>
      <c r="G139" s="75"/>
      <c r="H139" s="75">
        <v>15</v>
      </c>
      <c r="I139" s="75">
        <v>10</v>
      </c>
      <c r="J139" s="75">
        <v>58</v>
      </c>
    </row>
    <row r="140" spans="1:10" x14ac:dyDescent="0.25">
      <c r="A140" s="77">
        <v>195</v>
      </c>
      <c r="B140" s="77" t="s">
        <v>258</v>
      </c>
      <c r="C140" s="75">
        <v>10</v>
      </c>
      <c r="D140" s="75">
        <v>5</v>
      </c>
      <c r="E140" s="75">
        <v>15</v>
      </c>
      <c r="F140" s="75">
        <v>3</v>
      </c>
      <c r="G140" s="75"/>
      <c r="H140" s="75">
        <v>15</v>
      </c>
      <c r="I140" s="75">
        <v>10</v>
      </c>
      <c r="J140" s="75">
        <v>58</v>
      </c>
    </row>
    <row r="141" spans="1:10" x14ac:dyDescent="0.25">
      <c r="A141" s="77">
        <v>196</v>
      </c>
      <c r="B141" s="77" t="s">
        <v>259</v>
      </c>
      <c r="C141" s="75">
        <v>10</v>
      </c>
      <c r="D141" s="75">
        <v>5</v>
      </c>
      <c r="E141" s="75">
        <v>15</v>
      </c>
      <c r="F141" s="75">
        <v>4</v>
      </c>
      <c r="G141" s="75"/>
      <c r="H141" s="75">
        <v>15</v>
      </c>
      <c r="I141" s="75">
        <v>15</v>
      </c>
      <c r="J141" s="75">
        <v>64</v>
      </c>
    </row>
    <row r="142" spans="1:10" x14ac:dyDescent="0.25">
      <c r="A142" s="77">
        <v>117</v>
      </c>
      <c r="B142" s="77" t="s">
        <v>178</v>
      </c>
      <c r="C142" s="75"/>
      <c r="D142" s="75">
        <v>3</v>
      </c>
      <c r="E142" s="75">
        <v>5</v>
      </c>
      <c r="F142" s="75">
        <v>23</v>
      </c>
      <c r="G142" s="75">
        <v>10</v>
      </c>
      <c r="H142" s="75">
        <v>10</v>
      </c>
      <c r="I142" s="75">
        <v>10</v>
      </c>
      <c r="J142" s="75">
        <v>61</v>
      </c>
    </row>
    <row r="143" spans="1:10" x14ac:dyDescent="0.25">
      <c r="A143" s="77">
        <v>118</v>
      </c>
      <c r="B143" s="77" t="s">
        <v>179</v>
      </c>
      <c r="C143" s="75"/>
      <c r="D143" s="75">
        <v>3</v>
      </c>
      <c r="E143" s="75">
        <v>5</v>
      </c>
      <c r="F143" s="75">
        <v>23</v>
      </c>
      <c r="G143" s="75">
        <v>10</v>
      </c>
      <c r="H143" s="75">
        <v>10</v>
      </c>
      <c r="I143" s="75">
        <v>10</v>
      </c>
      <c r="J143" s="75">
        <v>61</v>
      </c>
    </row>
    <row r="144" spans="1:10" x14ac:dyDescent="0.25">
      <c r="A144" s="77">
        <v>119</v>
      </c>
      <c r="B144" s="77" t="s">
        <v>180</v>
      </c>
      <c r="C144" s="75"/>
      <c r="D144" s="75">
        <v>3</v>
      </c>
      <c r="E144" s="75">
        <v>5</v>
      </c>
      <c r="F144" s="75">
        <v>23</v>
      </c>
      <c r="G144" s="75">
        <v>10</v>
      </c>
      <c r="H144" s="75">
        <v>10</v>
      </c>
      <c r="I144" s="75">
        <v>10</v>
      </c>
      <c r="J144" s="75">
        <v>61</v>
      </c>
    </row>
    <row r="145" spans="1:10" x14ac:dyDescent="0.25">
      <c r="A145" s="77">
        <v>120</v>
      </c>
      <c r="B145" s="77" t="s">
        <v>181</v>
      </c>
      <c r="C145" s="75"/>
      <c r="D145" s="75">
        <v>3</v>
      </c>
      <c r="E145" s="75">
        <v>5</v>
      </c>
      <c r="F145" s="75">
        <v>23</v>
      </c>
      <c r="G145" s="75">
        <v>10</v>
      </c>
      <c r="H145" s="75">
        <v>10</v>
      </c>
      <c r="I145" s="75">
        <v>10</v>
      </c>
      <c r="J145" s="75">
        <v>61</v>
      </c>
    </row>
    <row r="146" spans="1:10" x14ac:dyDescent="0.25">
      <c r="A146" s="77">
        <v>121</v>
      </c>
      <c r="B146" s="77" t="s">
        <v>182</v>
      </c>
      <c r="C146" s="75"/>
      <c r="D146" s="75">
        <v>3</v>
      </c>
      <c r="E146" s="75">
        <v>5</v>
      </c>
      <c r="F146" s="75">
        <v>33</v>
      </c>
      <c r="G146" s="75">
        <v>10</v>
      </c>
      <c r="H146" s="75">
        <v>10</v>
      </c>
      <c r="I146" s="75">
        <v>10</v>
      </c>
      <c r="J146" s="75">
        <v>71</v>
      </c>
    </row>
    <row r="147" spans="1:10" x14ac:dyDescent="0.25">
      <c r="A147" s="77">
        <v>122</v>
      </c>
      <c r="B147" s="77" t="s">
        <v>183</v>
      </c>
      <c r="C147" s="75"/>
      <c r="D147" s="75">
        <v>3</v>
      </c>
      <c r="E147" s="75">
        <v>5</v>
      </c>
      <c r="F147" s="75">
        <v>43</v>
      </c>
      <c r="G147" s="75">
        <v>10</v>
      </c>
      <c r="H147" s="75">
        <v>10</v>
      </c>
      <c r="I147" s="75">
        <v>10</v>
      </c>
      <c r="J147" s="75">
        <v>81</v>
      </c>
    </row>
    <row r="148" spans="1:10" x14ac:dyDescent="0.25">
      <c r="A148" s="77">
        <v>123</v>
      </c>
      <c r="B148" s="77" t="s">
        <v>184</v>
      </c>
      <c r="C148" s="75"/>
      <c r="D148" s="75">
        <v>45</v>
      </c>
      <c r="E148" s="75">
        <v>10</v>
      </c>
      <c r="F148" s="75">
        <v>47</v>
      </c>
      <c r="G148" s="75">
        <v>28</v>
      </c>
      <c r="H148" s="75">
        <v>15</v>
      </c>
      <c r="I148" s="75">
        <v>28</v>
      </c>
      <c r="J148" s="75">
        <v>173</v>
      </c>
    </row>
    <row r="149" spans="1:10" x14ac:dyDescent="0.25">
      <c r="A149" s="77">
        <v>124</v>
      </c>
      <c r="B149" s="77" t="s">
        <v>185</v>
      </c>
      <c r="C149" s="75"/>
      <c r="D149" s="75">
        <v>3</v>
      </c>
      <c r="E149" s="75">
        <v>5</v>
      </c>
      <c r="F149" s="75">
        <v>23</v>
      </c>
      <c r="G149" s="75">
        <v>10</v>
      </c>
      <c r="H149" s="75">
        <v>10</v>
      </c>
      <c r="I149" s="75">
        <v>10</v>
      </c>
      <c r="J149" s="75">
        <v>61</v>
      </c>
    </row>
    <row r="150" spans="1:10" x14ac:dyDescent="0.25">
      <c r="A150" s="77">
        <v>125</v>
      </c>
      <c r="B150" s="77" t="s">
        <v>186</v>
      </c>
      <c r="C150" s="75"/>
      <c r="D150" s="75">
        <v>3</v>
      </c>
      <c r="E150" s="75">
        <v>5</v>
      </c>
      <c r="F150" s="75">
        <v>18</v>
      </c>
      <c r="G150" s="75">
        <v>10</v>
      </c>
      <c r="H150" s="75">
        <v>10</v>
      </c>
      <c r="I150" s="75">
        <v>10</v>
      </c>
      <c r="J150" s="75">
        <v>56</v>
      </c>
    </row>
    <row r="151" spans="1:10" x14ac:dyDescent="0.25">
      <c r="A151" s="77">
        <v>126</v>
      </c>
      <c r="B151" s="77" t="s">
        <v>187</v>
      </c>
      <c r="C151" s="75"/>
      <c r="D151" s="75">
        <v>3</v>
      </c>
      <c r="E151" s="75">
        <v>10</v>
      </c>
      <c r="F151" s="75">
        <v>18</v>
      </c>
      <c r="G151" s="75">
        <v>10</v>
      </c>
      <c r="H151" s="75">
        <v>10</v>
      </c>
      <c r="I151" s="75">
        <v>10</v>
      </c>
      <c r="J151" s="75">
        <v>61</v>
      </c>
    </row>
    <row r="152" spans="1:10" x14ac:dyDescent="0.25">
      <c r="A152" s="77">
        <v>127</v>
      </c>
      <c r="B152" s="77" t="s">
        <v>188</v>
      </c>
      <c r="C152" s="75"/>
      <c r="D152" s="75">
        <v>3</v>
      </c>
      <c r="E152" s="75">
        <v>5</v>
      </c>
      <c r="F152" s="75">
        <v>23</v>
      </c>
      <c r="G152" s="75">
        <v>10</v>
      </c>
      <c r="H152" s="75">
        <v>10</v>
      </c>
      <c r="I152" s="75">
        <v>10</v>
      </c>
      <c r="J152" s="75">
        <v>61</v>
      </c>
    </row>
    <row r="153" spans="1:10" x14ac:dyDescent="0.25">
      <c r="A153" s="77">
        <v>128</v>
      </c>
      <c r="B153" s="77" t="s">
        <v>189</v>
      </c>
      <c r="C153" s="75"/>
      <c r="D153" s="75">
        <v>5</v>
      </c>
      <c r="E153" s="75">
        <v>5</v>
      </c>
      <c r="F153" s="75">
        <v>24</v>
      </c>
      <c r="G153" s="75">
        <v>15</v>
      </c>
      <c r="H153" s="75"/>
      <c r="I153" s="75">
        <v>15</v>
      </c>
      <c r="J153" s="75">
        <v>64</v>
      </c>
    </row>
    <row r="154" spans="1:10" x14ac:dyDescent="0.25">
      <c r="A154" s="77">
        <v>129</v>
      </c>
      <c r="B154" s="77" t="s">
        <v>190</v>
      </c>
      <c r="C154" s="75"/>
      <c r="D154" s="75">
        <v>3</v>
      </c>
      <c r="E154" s="75">
        <v>7</v>
      </c>
      <c r="F154" s="75">
        <v>25</v>
      </c>
      <c r="G154" s="75">
        <v>15</v>
      </c>
      <c r="H154" s="75">
        <v>6</v>
      </c>
      <c r="I154" s="75">
        <v>15</v>
      </c>
      <c r="J154" s="75">
        <v>71</v>
      </c>
    </row>
    <row r="155" spans="1:10" x14ac:dyDescent="0.25">
      <c r="A155" s="77">
        <v>130</v>
      </c>
      <c r="B155" s="77" t="s">
        <v>191</v>
      </c>
      <c r="C155" s="75"/>
      <c r="D155" s="75">
        <v>3</v>
      </c>
      <c r="E155" s="75">
        <v>7</v>
      </c>
      <c r="F155" s="75">
        <v>20</v>
      </c>
      <c r="G155" s="75">
        <v>15</v>
      </c>
      <c r="H155" s="75">
        <v>6</v>
      </c>
      <c r="I155" s="75">
        <v>15</v>
      </c>
      <c r="J155" s="75">
        <v>66</v>
      </c>
    </row>
    <row r="156" spans="1:10" x14ac:dyDescent="0.25">
      <c r="A156" s="77">
        <v>131</v>
      </c>
      <c r="B156" s="77" t="s">
        <v>192</v>
      </c>
      <c r="C156" s="75"/>
      <c r="D156" s="75">
        <v>3</v>
      </c>
      <c r="E156" s="75">
        <v>7</v>
      </c>
      <c r="F156" s="75">
        <v>5</v>
      </c>
      <c r="G156" s="75">
        <v>15</v>
      </c>
      <c r="H156" s="75">
        <v>6</v>
      </c>
      <c r="I156" s="75">
        <v>15</v>
      </c>
      <c r="J156" s="75">
        <v>51</v>
      </c>
    </row>
    <row r="157" spans="1:10" x14ac:dyDescent="0.25">
      <c r="A157" s="77">
        <v>132</v>
      </c>
      <c r="B157" s="77" t="s">
        <v>193</v>
      </c>
      <c r="C157" s="75"/>
      <c r="D157" s="75">
        <v>3</v>
      </c>
      <c r="E157" s="75">
        <v>7</v>
      </c>
      <c r="F157" s="75">
        <v>5</v>
      </c>
      <c r="G157" s="75">
        <v>15</v>
      </c>
      <c r="H157" s="75">
        <v>6</v>
      </c>
      <c r="I157" s="75">
        <v>15</v>
      </c>
      <c r="J157" s="75">
        <v>51</v>
      </c>
    </row>
    <row r="158" spans="1:10" x14ac:dyDescent="0.25">
      <c r="A158" s="77">
        <v>133</v>
      </c>
      <c r="B158" s="77" t="s">
        <v>194</v>
      </c>
      <c r="C158" s="75"/>
      <c r="D158" s="75">
        <v>3</v>
      </c>
      <c r="E158" s="75">
        <v>7</v>
      </c>
      <c r="F158" s="75">
        <v>5</v>
      </c>
      <c r="G158" s="75">
        <v>15</v>
      </c>
      <c r="H158" s="75">
        <v>6</v>
      </c>
      <c r="I158" s="75">
        <v>15</v>
      </c>
      <c r="J158" s="75">
        <v>51</v>
      </c>
    </row>
    <row r="159" spans="1:10" x14ac:dyDescent="0.25">
      <c r="A159" s="77">
        <v>134</v>
      </c>
      <c r="B159" s="77" t="s">
        <v>195</v>
      </c>
      <c r="C159" s="75"/>
      <c r="D159" s="75">
        <v>2</v>
      </c>
      <c r="E159" s="75">
        <v>7</v>
      </c>
      <c r="F159" s="75">
        <v>8</v>
      </c>
      <c r="G159" s="75">
        <v>21</v>
      </c>
      <c r="H159" s="75">
        <v>6</v>
      </c>
      <c r="I159" s="75">
        <v>21</v>
      </c>
      <c r="J159" s="75">
        <v>65</v>
      </c>
    </row>
    <row r="160" spans="1:10" x14ac:dyDescent="0.25">
      <c r="A160" s="77">
        <v>135</v>
      </c>
      <c r="B160" s="77" t="s">
        <v>196</v>
      </c>
      <c r="C160" s="75"/>
      <c r="D160" s="75">
        <v>2</v>
      </c>
      <c r="E160" s="75">
        <v>7</v>
      </c>
      <c r="F160" s="75">
        <v>5</v>
      </c>
      <c r="G160" s="75">
        <v>10</v>
      </c>
      <c r="H160" s="75">
        <v>6</v>
      </c>
      <c r="I160" s="75">
        <v>10</v>
      </c>
      <c r="J160" s="75">
        <v>40</v>
      </c>
    </row>
    <row r="161" spans="1:10" x14ac:dyDescent="0.25">
      <c r="A161" s="77">
        <v>136</v>
      </c>
      <c r="B161" s="77" t="s">
        <v>197</v>
      </c>
      <c r="C161" s="75"/>
      <c r="D161" s="75">
        <v>6</v>
      </c>
      <c r="E161" s="75">
        <v>7</v>
      </c>
      <c r="F161" s="75">
        <v>5</v>
      </c>
      <c r="G161" s="75">
        <v>30</v>
      </c>
      <c r="H161" s="75">
        <v>6</v>
      </c>
      <c r="I161" s="75">
        <v>30</v>
      </c>
      <c r="J161" s="75">
        <v>84</v>
      </c>
    </row>
    <row r="162" spans="1:10" x14ac:dyDescent="0.25">
      <c r="A162" s="77">
        <v>137</v>
      </c>
      <c r="B162" s="77" t="s">
        <v>198</v>
      </c>
      <c r="C162" s="75"/>
      <c r="D162" s="75">
        <v>2</v>
      </c>
      <c r="E162" s="75">
        <v>7</v>
      </c>
      <c r="F162" s="75">
        <v>5</v>
      </c>
      <c r="G162" s="75">
        <v>15</v>
      </c>
      <c r="H162" s="75">
        <v>6</v>
      </c>
      <c r="I162" s="75">
        <v>15</v>
      </c>
      <c r="J162" s="75">
        <v>50</v>
      </c>
    </row>
    <row r="163" spans="1:10" x14ac:dyDescent="0.25">
      <c r="A163" s="77">
        <v>138</v>
      </c>
      <c r="B163" s="77" t="s">
        <v>199</v>
      </c>
      <c r="C163" s="75"/>
      <c r="D163" s="75">
        <v>4</v>
      </c>
      <c r="E163" s="75">
        <v>7</v>
      </c>
      <c r="F163" s="75">
        <v>5</v>
      </c>
      <c r="G163" s="75">
        <v>30</v>
      </c>
      <c r="H163" s="75">
        <v>6</v>
      </c>
      <c r="I163" s="75">
        <v>30</v>
      </c>
      <c r="J163" s="75">
        <v>82</v>
      </c>
    </row>
    <row r="164" spans="1:10" x14ac:dyDescent="0.25">
      <c r="A164" s="77">
        <v>139</v>
      </c>
      <c r="B164" s="77" t="s">
        <v>200</v>
      </c>
      <c r="C164" s="75"/>
      <c r="D164" s="75">
        <v>4</v>
      </c>
      <c r="E164" s="75">
        <v>7</v>
      </c>
      <c r="F164" s="75">
        <v>5</v>
      </c>
      <c r="G164" s="75">
        <v>30</v>
      </c>
      <c r="H164" s="75">
        <v>6</v>
      </c>
      <c r="I164" s="75">
        <v>30</v>
      </c>
      <c r="J164" s="75">
        <v>82</v>
      </c>
    </row>
    <row r="165" spans="1:10" x14ac:dyDescent="0.25">
      <c r="A165" s="77">
        <v>140</v>
      </c>
      <c r="B165" s="77" t="s">
        <v>201</v>
      </c>
      <c r="C165" s="75"/>
      <c r="D165" s="75">
        <v>2</v>
      </c>
      <c r="E165" s="75">
        <v>4</v>
      </c>
      <c r="F165" s="75">
        <v>5</v>
      </c>
      <c r="G165" s="75">
        <v>10</v>
      </c>
      <c r="H165" s="75">
        <v>6</v>
      </c>
      <c r="I165" s="75">
        <v>10</v>
      </c>
      <c r="J165" s="75">
        <v>37</v>
      </c>
    </row>
    <row r="166" spans="1:10" x14ac:dyDescent="0.25">
      <c r="A166" s="77">
        <v>141</v>
      </c>
      <c r="B166" s="77" t="s">
        <v>202</v>
      </c>
      <c r="C166" s="75"/>
      <c r="D166" s="75">
        <v>2</v>
      </c>
      <c r="E166" s="75">
        <v>4</v>
      </c>
      <c r="F166" s="75">
        <v>5</v>
      </c>
      <c r="G166" s="75">
        <v>10</v>
      </c>
      <c r="H166" s="75">
        <v>6</v>
      </c>
      <c r="I166" s="75">
        <v>10</v>
      </c>
      <c r="J166" s="75">
        <v>37</v>
      </c>
    </row>
    <row r="167" spans="1:10" x14ac:dyDescent="0.25">
      <c r="A167" s="77">
        <v>143</v>
      </c>
      <c r="B167" s="77" t="s">
        <v>204</v>
      </c>
      <c r="C167" s="75"/>
      <c r="D167" s="75">
        <v>2</v>
      </c>
      <c r="E167" s="75">
        <v>4</v>
      </c>
      <c r="F167" s="75">
        <v>5</v>
      </c>
      <c r="G167" s="75">
        <v>10</v>
      </c>
      <c r="H167" s="75">
        <v>6</v>
      </c>
      <c r="I167" s="75">
        <v>10</v>
      </c>
      <c r="J167" s="75">
        <v>37</v>
      </c>
    </row>
    <row r="168" spans="1:10" x14ac:dyDescent="0.25">
      <c r="A168" s="77">
        <v>145</v>
      </c>
      <c r="B168" s="77" t="s">
        <v>206</v>
      </c>
      <c r="C168" s="75"/>
      <c r="D168" s="75">
        <v>2</v>
      </c>
      <c r="E168" s="75">
        <v>4</v>
      </c>
      <c r="F168" s="75">
        <v>5</v>
      </c>
      <c r="G168" s="75">
        <v>10</v>
      </c>
      <c r="H168" s="75">
        <v>6</v>
      </c>
      <c r="I168" s="75">
        <v>10</v>
      </c>
      <c r="J168" s="75">
        <v>37</v>
      </c>
    </row>
    <row r="169" spans="1:10" x14ac:dyDescent="0.25">
      <c r="A169" s="77">
        <v>147</v>
      </c>
      <c r="B169" s="77" t="s">
        <v>208</v>
      </c>
      <c r="C169" s="75"/>
      <c r="D169" s="75">
        <v>2</v>
      </c>
      <c r="E169" s="75">
        <v>4</v>
      </c>
      <c r="F169" s="75">
        <v>5</v>
      </c>
      <c r="G169" s="75">
        <v>10</v>
      </c>
      <c r="H169" s="75">
        <v>6</v>
      </c>
      <c r="I169" s="75">
        <v>10</v>
      </c>
      <c r="J169" s="75">
        <v>37</v>
      </c>
    </row>
    <row r="170" spans="1:10" x14ac:dyDescent="0.25">
      <c r="A170" s="77">
        <v>149</v>
      </c>
      <c r="B170" s="77" t="s">
        <v>210</v>
      </c>
      <c r="C170" s="75"/>
      <c r="D170" s="75">
        <v>2</v>
      </c>
      <c r="E170" s="75">
        <v>4</v>
      </c>
      <c r="F170" s="75">
        <v>5</v>
      </c>
      <c r="G170" s="75">
        <v>10</v>
      </c>
      <c r="H170" s="75">
        <v>6</v>
      </c>
      <c r="I170" s="75">
        <v>10</v>
      </c>
      <c r="J170" s="75">
        <v>37</v>
      </c>
    </row>
    <row r="171" spans="1:10" x14ac:dyDescent="0.25">
      <c r="A171" s="77">
        <v>151</v>
      </c>
      <c r="B171" s="77" t="s">
        <v>212</v>
      </c>
      <c r="C171" s="75"/>
      <c r="D171" s="75">
        <v>2</v>
      </c>
      <c r="E171" s="75">
        <v>4</v>
      </c>
      <c r="F171" s="75">
        <v>5</v>
      </c>
      <c r="G171" s="75">
        <v>10</v>
      </c>
      <c r="H171" s="75">
        <v>6</v>
      </c>
      <c r="I171" s="75">
        <v>10</v>
      </c>
      <c r="J171" s="75">
        <v>37</v>
      </c>
    </row>
    <row r="172" spans="1:10" x14ac:dyDescent="0.25">
      <c r="A172" s="77">
        <v>152</v>
      </c>
      <c r="B172" s="77" t="s">
        <v>213</v>
      </c>
      <c r="C172" s="75"/>
      <c r="D172" s="75">
        <v>2</v>
      </c>
      <c r="E172" s="75">
        <v>4</v>
      </c>
      <c r="F172" s="75">
        <v>5</v>
      </c>
      <c r="G172" s="75">
        <v>10</v>
      </c>
      <c r="H172" s="75">
        <v>6</v>
      </c>
      <c r="I172" s="75">
        <v>10</v>
      </c>
      <c r="J172" s="75">
        <v>37</v>
      </c>
    </row>
    <row r="173" spans="1:10" x14ac:dyDescent="0.25">
      <c r="A173" s="77">
        <v>153</v>
      </c>
      <c r="B173" s="77" t="s">
        <v>214</v>
      </c>
      <c r="C173" s="75"/>
      <c r="D173" s="75">
        <v>2</v>
      </c>
      <c r="E173" s="75">
        <v>4</v>
      </c>
      <c r="F173" s="75">
        <v>5</v>
      </c>
      <c r="G173" s="75">
        <v>10</v>
      </c>
      <c r="H173" s="75">
        <v>6</v>
      </c>
      <c r="I173" s="75">
        <v>10</v>
      </c>
      <c r="J173" s="75">
        <v>37</v>
      </c>
    </row>
    <row r="174" spans="1:10" x14ac:dyDescent="0.25">
      <c r="A174" s="77">
        <v>154</v>
      </c>
      <c r="B174" s="77" t="s">
        <v>215</v>
      </c>
      <c r="C174" s="75"/>
      <c r="D174" s="75">
        <v>2</v>
      </c>
      <c r="E174" s="75">
        <v>4</v>
      </c>
      <c r="F174" s="75">
        <v>5</v>
      </c>
      <c r="G174" s="75">
        <v>10</v>
      </c>
      <c r="H174" s="75">
        <v>6</v>
      </c>
      <c r="I174" s="75">
        <v>10</v>
      </c>
      <c r="J174" s="75">
        <v>37</v>
      </c>
    </row>
    <row r="175" spans="1:10" x14ac:dyDescent="0.25">
      <c r="A175" s="77">
        <v>155</v>
      </c>
      <c r="B175" s="77" t="s">
        <v>216</v>
      </c>
      <c r="C175" s="75"/>
      <c r="D175" s="75">
        <v>2</v>
      </c>
      <c r="E175" s="75">
        <v>4</v>
      </c>
      <c r="F175" s="75">
        <v>5</v>
      </c>
      <c r="G175" s="75">
        <v>10</v>
      </c>
      <c r="H175" s="75">
        <v>6</v>
      </c>
      <c r="I175" s="75">
        <v>10</v>
      </c>
      <c r="J175" s="75">
        <v>37</v>
      </c>
    </row>
    <row r="176" spans="1:10" x14ac:dyDescent="0.25">
      <c r="A176" s="77">
        <v>156</v>
      </c>
      <c r="B176" s="77" t="s">
        <v>217</v>
      </c>
      <c r="C176" s="75"/>
      <c r="D176" s="75">
        <v>2</v>
      </c>
      <c r="E176" s="75">
        <v>4</v>
      </c>
      <c r="F176" s="75">
        <v>5</v>
      </c>
      <c r="G176" s="75">
        <v>10</v>
      </c>
      <c r="H176" s="75">
        <v>6</v>
      </c>
      <c r="I176" s="75">
        <v>10</v>
      </c>
      <c r="J176" s="75">
        <v>37</v>
      </c>
    </row>
    <row r="177" spans="1:10" x14ac:dyDescent="0.25">
      <c r="A177" s="77">
        <v>157</v>
      </c>
      <c r="B177" s="77" t="s">
        <v>218</v>
      </c>
      <c r="C177" s="75"/>
      <c r="D177" s="75">
        <v>4</v>
      </c>
      <c r="E177" s="75">
        <v>7</v>
      </c>
      <c r="F177" s="75">
        <v>8</v>
      </c>
      <c r="G177" s="75">
        <v>21</v>
      </c>
      <c r="H177" s="75">
        <v>6</v>
      </c>
      <c r="I177" s="75">
        <v>21</v>
      </c>
      <c r="J177" s="75">
        <v>67</v>
      </c>
    </row>
    <row r="178" spans="1:10" x14ac:dyDescent="0.25">
      <c r="A178" s="77">
        <v>158</v>
      </c>
      <c r="B178" s="77" t="s">
        <v>219</v>
      </c>
      <c r="C178" s="75"/>
      <c r="D178" s="75">
        <v>2</v>
      </c>
      <c r="E178" s="75">
        <v>4</v>
      </c>
      <c r="F178" s="75">
        <v>5</v>
      </c>
      <c r="G178" s="75">
        <v>10</v>
      </c>
      <c r="H178" s="75">
        <v>6</v>
      </c>
      <c r="I178" s="75">
        <v>10</v>
      </c>
      <c r="J178" s="75">
        <v>37</v>
      </c>
    </row>
    <row r="179" spans="1:10" x14ac:dyDescent="0.25">
      <c r="A179" s="77">
        <v>159</v>
      </c>
      <c r="B179" s="77" t="s">
        <v>220</v>
      </c>
      <c r="C179" s="75"/>
      <c r="D179" s="75">
        <v>2</v>
      </c>
      <c r="E179" s="75">
        <v>7</v>
      </c>
      <c r="F179" s="75">
        <v>5</v>
      </c>
      <c r="G179" s="75">
        <v>16</v>
      </c>
      <c r="H179" s="75">
        <v>6</v>
      </c>
      <c r="I179" s="75">
        <v>16</v>
      </c>
      <c r="J179" s="75">
        <v>52</v>
      </c>
    </row>
    <row r="180" spans="1:10" x14ac:dyDescent="0.25">
      <c r="A180" s="77">
        <v>160</v>
      </c>
      <c r="B180" s="77" t="s">
        <v>221</v>
      </c>
      <c r="C180" s="75"/>
      <c r="D180" s="75">
        <v>2</v>
      </c>
      <c r="E180" s="75">
        <v>7</v>
      </c>
      <c r="F180" s="75">
        <v>5</v>
      </c>
      <c r="G180" s="75">
        <v>16</v>
      </c>
      <c r="H180" s="75">
        <v>6</v>
      </c>
      <c r="I180" s="75">
        <v>16</v>
      </c>
      <c r="J180" s="75">
        <v>52</v>
      </c>
    </row>
    <row r="181" spans="1:10" x14ac:dyDescent="0.25">
      <c r="A181" s="77">
        <v>161</v>
      </c>
      <c r="B181" s="77" t="s">
        <v>222</v>
      </c>
      <c r="C181" s="75"/>
      <c r="D181" s="75">
        <v>2</v>
      </c>
      <c r="E181" s="75">
        <v>3</v>
      </c>
      <c r="F181" s="75">
        <v>5</v>
      </c>
      <c r="G181" s="75">
        <v>10</v>
      </c>
      <c r="H181" s="75">
        <v>6</v>
      </c>
      <c r="I181" s="75">
        <v>10</v>
      </c>
      <c r="J181" s="75">
        <v>36</v>
      </c>
    </row>
    <row r="182" spans="1:10" x14ac:dyDescent="0.25">
      <c r="A182" s="77">
        <v>162</v>
      </c>
      <c r="B182" s="77" t="s">
        <v>223</v>
      </c>
      <c r="C182" s="75"/>
      <c r="D182" s="75">
        <v>2</v>
      </c>
      <c r="E182" s="75">
        <v>7</v>
      </c>
      <c r="F182" s="75">
        <v>5</v>
      </c>
      <c r="G182" s="75">
        <v>15</v>
      </c>
      <c r="H182" s="75"/>
      <c r="I182" s="75">
        <v>15</v>
      </c>
      <c r="J182" s="75">
        <v>44</v>
      </c>
    </row>
    <row r="183" spans="1:10" x14ac:dyDescent="0.25">
      <c r="A183" s="77">
        <v>189</v>
      </c>
      <c r="B183" s="77" t="s">
        <v>251</v>
      </c>
      <c r="C183" s="75"/>
      <c r="D183" s="75">
        <v>2</v>
      </c>
      <c r="E183" s="75"/>
      <c r="F183" s="75">
        <v>9</v>
      </c>
      <c r="G183" s="75"/>
      <c r="H183" s="75">
        <v>5</v>
      </c>
      <c r="I183" s="75">
        <v>6</v>
      </c>
      <c r="J183" s="75">
        <v>22</v>
      </c>
    </row>
    <row r="184" spans="1:10" x14ac:dyDescent="0.25">
      <c r="A184" s="77">
        <v>116</v>
      </c>
      <c r="B184" s="77" t="s">
        <v>177</v>
      </c>
      <c r="C184" s="75"/>
      <c r="D184" s="75"/>
      <c r="E184" s="75">
        <v>5</v>
      </c>
      <c r="F184" s="75">
        <v>33</v>
      </c>
      <c r="G184" s="75">
        <v>10</v>
      </c>
      <c r="H184" s="75">
        <v>10</v>
      </c>
      <c r="I184" s="75">
        <v>10</v>
      </c>
      <c r="J184" s="75">
        <v>68</v>
      </c>
    </row>
    <row r="185" spans="1:10" x14ac:dyDescent="0.25">
      <c r="A185" s="77">
        <v>142</v>
      </c>
      <c r="B185" s="77" t="s">
        <v>203</v>
      </c>
      <c r="C185" s="75"/>
      <c r="D185" s="75"/>
      <c r="E185" s="75">
        <v>4</v>
      </c>
      <c r="F185" s="75">
        <v>5</v>
      </c>
      <c r="G185" s="75">
        <v>10</v>
      </c>
      <c r="H185" s="75">
        <v>6</v>
      </c>
      <c r="I185" s="75">
        <v>10</v>
      </c>
      <c r="J185" s="75">
        <v>35</v>
      </c>
    </row>
    <row r="186" spans="1:10" x14ac:dyDescent="0.25">
      <c r="A186" s="77">
        <v>144</v>
      </c>
      <c r="B186" s="77" t="s">
        <v>205</v>
      </c>
      <c r="C186" s="75"/>
      <c r="D186" s="75"/>
      <c r="E186" s="75">
        <v>4</v>
      </c>
      <c r="F186" s="75">
        <v>5</v>
      </c>
      <c r="G186" s="75">
        <v>10</v>
      </c>
      <c r="H186" s="75">
        <v>6</v>
      </c>
      <c r="I186" s="75">
        <v>10</v>
      </c>
      <c r="J186" s="75">
        <v>35</v>
      </c>
    </row>
    <row r="187" spans="1:10" x14ac:dyDescent="0.25">
      <c r="A187" s="77">
        <v>146</v>
      </c>
      <c r="B187" s="77" t="s">
        <v>207</v>
      </c>
      <c r="C187" s="75"/>
      <c r="D187" s="75"/>
      <c r="E187" s="75">
        <v>4</v>
      </c>
      <c r="F187" s="75">
        <v>5</v>
      </c>
      <c r="G187" s="75">
        <v>10</v>
      </c>
      <c r="H187" s="75">
        <v>6</v>
      </c>
      <c r="I187" s="75">
        <v>10</v>
      </c>
      <c r="J187" s="75">
        <v>35</v>
      </c>
    </row>
    <row r="188" spans="1:10" x14ac:dyDescent="0.25">
      <c r="A188" s="77">
        <v>148</v>
      </c>
      <c r="B188" s="77" t="s">
        <v>209</v>
      </c>
      <c r="C188" s="75"/>
      <c r="D188" s="75"/>
      <c r="E188" s="75">
        <v>4</v>
      </c>
      <c r="F188" s="75">
        <v>5</v>
      </c>
      <c r="G188" s="75">
        <v>10</v>
      </c>
      <c r="H188" s="75">
        <v>6</v>
      </c>
      <c r="I188" s="75">
        <v>10</v>
      </c>
      <c r="J188" s="75">
        <v>35</v>
      </c>
    </row>
    <row r="189" spans="1:10" x14ac:dyDescent="0.25">
      <c r="A189" s="77">
        <v>150</v>
      </c>
      <c r="B189" s="77" t="s">
        <v>211</v>
      </c>
      <c r="C189" s="75"/>
      <c r="D189" s="75"/>
      <c r="E189" s="75">
        <v>4</v>
      </c>
      <c r="F189" s="75">
        <v>5</v>
      </c>
      <c r="G189" s="75">
        <v>10</v>
      </c>
      <c r="H189" s="75">
        <v>6</v>
      </c>
      <c r="I189" s="75">
        <v>10</v>
      </c>
      <c r="J189" s="75">
        <v>35</v>
      </c>
    </row>
    <row r="190" spans="1:10" x14ac:dyDescent="0.25">
      <c r="A190" s="77">
        <v>178</v>
      </c>
      <c r="B190" s="77" t="s">
        <v>240</v>
      </c>
      <c r="C190" s="75"/>
      <c r="D190" s="75"/>
      <c r="E190" s="75"/>
      <c r="F190" s="75">
        <v>8</v>
      </c>
      <c r="G190" s="75"/>
      <c r="H190" s="75"/>
      <c r="I190" s="75">
        <v>6</v>
      </c>
      <c r="J190" s="75">
        <v>14</v>
      </c>
    </row>
    <row r="191" spans="1:10" x14ac:dyDescent="0.25">
      <c r="A191" s="77">
        <v>179</v>
      </c>
      <c r="B191" s="77" t="s">
        <v>241</v>
      </c>
      <c r="C191" s="75"/>
      <c r="D191" s="75"/>
      <c r="E191" s="75"/>
      <c r="F191" s="75">
        <v>3</v>
      </c>
      <c r="G191" s="75"/>
      <c r="H191" s="75"/>
      <c r="I191" s="75">
        <v>12</v>
      </c>
      <c r="J191" s="75">
        <v>15</v>
      </c>
    </row>
    <row r="192" spans="1:10" x14ac:dyDescent="0.25">
      <c r="A192" s="77">
        <v>180</v>
      </c>
      <c r="B192" s="77" t="s">
        <v>242</v>
      </c>
      <c r="C192" s="75"/>
      <c r="D192" s="75"/>
      <c r="E192" s="75"/>
      <c r="F192" s="75">
        <v>3</v>
      </c>
      <c r="G192" s="75"/>
      <c r="H192" s="75"/>
      <c r="I192" s="75">
        <v>12</v>
      </c>
      <c r="J192" s="75">
        <v>15</v>
      </c>
    </row>
    <row r="193" spans="1:10" x14ac:dyDescent="0.25">
      <c r="A193" s="77">
        <v>181</v>
      </c>
      <c r="B193" s="77" t="s">
        <v>243</v>
      </c>
      <c r="C193" s="75"/>
      <c r="D193" s="75"/>
      <c r="E193" s="75"/>
      <c r="F193" s="75">
        <v>3</v>
      </c>
      <c r="G193" s="75"/>
      <c r="H193" s="75"/>
      <c r="I193" s="75">
        <v>6</v>
      </c>
      <c r="J193" s="75">
        <v>9</v>
      </c>
    </row>
    <row r="194" spans="1:10" x14ac:dyDescent="0.25">
      <c r="A194" s="77">
        <v>182</v>
      </c>
      <c r="B194" s="77" t="s">
        <v>244</v>
      </c>
      <c r="C194" s="75"/>
      <c r="D194" s="75"/>
      <c r="E194" s="75"/>
      <c r="F194" s="75">
        <v>3</v>
      </c>
      <c r="G194" s="75"/>
      <c r="H194" s="75"/>
      <c r="I194" s="75">
        <v>6</v>
      </c>
      <c r="J194" s="75">
        <v>9</v>
      </c>
    </row>
    <row r="195" spans="1:10" x14ac:dyDescent="0.25">
      <c r="A195" s="77">
        <v>183</v>
      </c>
      <c r="B195" s="77" t="s">
        <v>245</v>
      </c>
      <c r="C195" s="75"/>
      <c r="D195" s="75"/>
      <c r="E195" s="75"/>
      <c r="F195" s="75">
        <v>3</v>
      </c>
      <c r="G195" s="75"/>
      <c r="H195" s="75"/>
      <c r="I195" s="75">
        <v>6</v>
      </c>
      <c r="J195" s="75">
        <v>9</v>
      </c>
    </row>
    <row r="196" spans="1:10" x14ac:dyDescent="0.25">
      <c r="A196" s="77">
        <v>184</v>
      </c>
      <c r="B196" s="77" t="s">
        <v>246</v>
      </c>
      <c r="C196" s="75"/>
      <c r="D196" s="75"/>
      <c r="E196" s="75"/>
      <c r="F196" s="75">
        <v>15</v>
      </c>
      <c r="G196" s="75"/>
      <c r="H196" s="75"/>
      <c r="I196" s="75">
        <v>12</v>
      </c>
      <c r="J196" s="75">
        <v>27</v>
      </c>
    </row>
    <row r="197" spans="1:10" x14ac:dyDescent="0.25">
      <c r="A197" s="77">
        <v>185</v>
      </c>
      <c r="B197" s="77" t="s">
        <v>247</v>
      </c>
      <c r="C197" s="75"/>
      <c r="D197" s="75"/>
      <c r="E197" s="75"/>
      <c r="F197" s="75">
        <v>9</v>
      </c>
      <c r="G197" s="75"/>
      <c r="H197" s="75"/>
      <c r="I197" s="75">
        <v>6</v>
      </c>
      <c r="J197" s="75">
        <v>15</v>
      </c>
    </row>
    <row r="198" spans="1:10" x14ac:dyDescent="0.25">
      <c r="A198" s="77">
        <v>186</v>
      </c>
      <c r="B198" s="77" t="s">
        <v>248</v>
      </c>
      <c r="C198" s="75"/>
      <c r="D198" s="75"/>
      <c r="E198" s="75"/>
      <c r="F198" s="75">
        <v>9</v>
      </c>
      <c r="G198" s="75"/>
      <c r="H198" s="75"/>
      <c r="I198" s="75">
        <v>6</v>
      </c>
      <c r="J198" s="75">
        <v>15</v>
      </c>
    </row>
    <row r="199" spans="1:10" x14ac:dyDescent="0.25">
      <c r="A199" s="77">
        <v>187</v>
      </c>
      <c r="B199" s="77" t="s">
        <v>249</v>
      </c>
      <c r="C199" s="75"/>
      <c r="D199" s="75"/>
      <c r="E199" s="75"/>
      <c r="F199" s="75">
        <v>9</v>
      </c>
      <c r="G199" s="75"/>
      <c r="H199" s="75"/>
      <c r="I199" s="75">
        <v>6</v>
      </c>
      <c r="J199" s="75">
        <v>15</v>
      </c>
    </row>
    <row r="200" spans="1:10" x14ac:dyDescent="0.25">
      <c r="A200" s="77">
        <v>188</v>
      </c>
      <c r="B200" s="77" t="s">
        <v>250</v>
      </c>
      <c r="C200" s="75"/>
      <c r="D200" s="75"/>
      <c r="E200" s="75"/>
      <c r="F200" s="75">
        <v>9</v>
      </c>
      <c r="G200" s="75"/>
      <c r="H200" s="75"/>
      <c r="I200" s="75">
        <v>6</v>
      </c>
      <c r="J200" s="75">
        <v>15</v>
      </c>
    </row>
    <row r="201" spans="1:10" x14ac:dyDescent="0.25">
      <c r="A201" s="79" t="s">
        <v>12</v>
      </c>
      <c r="B201" s="79"/>
      <c r="C201" s="75">
        <v>292</v>
      </c>
      <c r="D201" s="75">
        <v>1819</v>
      </c>
      <c r="E201" s="75">
        <v>2109</v>
      </c>
      <c r="F201" s="75">
        <v>3085</v>
      </c>
      <c r="G201" s="75">
        <v>2333</v>
      </c>
      <c r="H201" s="75">
        <v>1772</v>
      </c>
      <c r="I201" s="75">
        <v>2767</v>
      </c>
      <c r="J201" s="75">
        <v>14177</v>
      </c>
    </row>
  </sheetData>
  <printOptions horizontalCentered="1"/>
  <pageMargins left="0.23622047244094491" right="0.23622047244094491" top="0.39370078740157483" bottom="0.39370078740157483" header="0.31496062992125984" footer="0.31496062992125984"/>
  <pageSetup paperSize="9" scale="65"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2">
    <tabColor rgb="FF00B050"/>
  </sheetPr>
  <dimension ref="A1:BY353"/>
  <sheetViews>
    <sheetView workbookViewId="0">
      <selection activeCell="L10" sqref="L10"/>
    </sheetView>
  </sheetViews>
  <sheetFormatPr defaultColWidth="10.7109375" defaultRowHeight="22.5" customHeight="1" x14ac:dyDescent="0.25"/>
  <cols>
    <col min="1" max="1" width="10.7109375" style="23"/>
    <col min="2" max="2" width="10.7109375" style="25"/>
    <col min="3" max="11" width="10.7109375" style="23"/>
    <col min="12" max="16384" width="10.7109375" style="19"/>
  </cols>
  <sheetData>
    <row r="1" spans="1:77" ht="22.5" customHeight="1" x14ac:dyDescent="0.25">
      <c r="A1" s="66" t="s">
        <v>49</v>
      </c>
    </row>
    <row r="2" spans="1:77" ht="22.5" customHeight="1" x14ac:dyDescent="0.25">
      <c r="F2" s="23">
        <v>6</v>
      </c>
      <c r="G2" s="23">
        <v>7</v>
      </c>
      <c r="H2" s="23">
        <v>8</v>
      </c>
      <c r="I2" s="23">
        <v>9</v>
      </c>
      <c r="J2" s="23">
        <v>10</v>
      </c>
      <c r="K2" s="23">
        <v>11</v>
      </c>
      <c r="L2" s="29">
        <v>12</v>
      </c>
      <c r="M2" s="29">
        <v>13</v>
      </c>
      <c r="N2" s="29">
        <v>14</v>
      </c>
      <c r="O2" s="29">
        <v>15</v>
      </c>
      <c r="P2" s="29">
        <v>16</v>
      </c>
      <c r="Q2" s="29">
        <v>17</v>
      </c>
      <c r="R2" s="29">
        <v>18</v>
      </c>
      <c r="S2" s="29">
        <v>19</v>
      </c>
      <c r="T2" s="29">
        <v>20</v>
      </c>
      <c r="U2" s="29">
        <v>21</v>
      </c>
      <c r="V2" s="29">
        <v>22</v>
      </c>
      <c r="W2" s="29">
        <v>23</v>
      </c>
      <c r="X2" s="29">
        <v>24</v>
      </c>
      <c r="Y2" s="29">
        <v>25</v>
      </c>
      <c r="Z2" s="29">
        <v>26</v>
      </c>
      <c r="AA2" s="29">
        <v>27</v>
      </c>
      <c r="AB2" s="29">
        <v>28</v>
      </c>
      <c r="AC2" s="29">
        <v>29</v>
      </c>
      <c r="AD2" s="29">
        <v>30</v>
      </c>
      <c r="AE2" s="29">
        <v>31</v>
      </c>
      <c r="AF2" s="29">
        <v>32</v>
      </c>
    </row>
    <row r="3" spans="1:77" ht="22.5" customHeight="1" x14ac:dyDescent="0.25">
      <c r="A3" s="19"/>
      <c r="B3" s="19"/>
      <c r="C3" s="19"/>
      <c r="D3" s="19"/>
      <c r="E3" s="19"/>
      <c r="F3" s="21" t="s">
        <v>13</v>
      </c>
      <c r="G3" s="19"/>
      <c r="H3" s="19"/>
      <c r="I3" s="19"/>
      <c r="J3" s="19"/>
      <c r="K3" s="19"/>
      <c r="AD3"/>
      <c r="AE3"/>
      <c r="AF3"/>
      <c r="AG3"/>
      <c r="AH3"/>
      <c r="AI3"/>
      <c r="AJ3"/>
      <c r="AK3"/>
      <c r="AL3"/>
    </row>
    <row r="4" spans="1:77" s="22" customFormat="1" ht="22.5" customHeight="1" x14ac:dyDescent="0.25">
      <c r="A4" s="19"/>
      <c r="B4" s="19"/>
      <c r="C4" s="19"/>
      <c r="D4" s="19"/>
      <c r="E4" s="19"/>
      <c r="F4" s="26" t="s">
        <v>20</v>
      </c>
      <c r="G4" s="3"/>
      <c r="H4" s="3"/>
      <c r="I4" s="3" t="s">
        <v>9</v>
      </c>
      <c r="J4" s="3"/>
      <c r="K4" s="3"/>
      <c r="L4" s="3" t="s">
        <v>22</v>
      </c>
      <c r="M4" s="3"/>
      <c r="N4" s="3"/>
      <c r="O4" s="3" t="s">
        <v>10</v>
      </c>
      <c r="P4" s="3"/>
      <c r="Q4" s="3"/>
      <c r="R4" s="3" t="s">
        <v>21</v>
      </c>
      <c r="S4" s="3"/>
      <c r="T4" s="3"/>
      <c r="U4" s="3" t="s">
        <v>47</v>
      </c>
      <c r="V4" s="3"/>
      <c r="W4" s="3"/>
      <c r="X4" s="3" t="s">
        <v>19</v>
      </c>
      <c r="Y4" s="3"/>
      <c r="Z4" s="3"/>
      <c r="AA4" s="26" t="s">
        <v>32</v>
      </c>
      <c r="AB4" s="26" t="s">
        <v>34</v>
      </c>
      <c r="AC4" s="26" t="s">
        <v>36</v>
      </c>
      <c r="AD4"/>
      <c r="AE4"/>
      <c r="AF4"/>
      <c r="AG4"/>
      <c r="AH4"/>
      <c r="AI4"/>
      <c r="AJ4"/>
      <c r="AK4"/>
      <c r="AL4"/>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row>
    <row r="5" spans="1:77" ht="22.5" customHeight="1" x14ac:dyDescent="0.25">
      <c r="A5" s="21" t="s">
        <v>11</v>
      </c>
      <c r="B5" s="21" t="s">
        <v>18</v>
      </c>
      <c r="C5" s="21" t="s">
        <v>16</v>
      </c>
      <c r="D5" s="21" t="s">
        <v>3</v>
      </c>
      <c r="E5" s="21" t="s">
        <v>4</v>
      </c>
      <c r="F5" s="19" t="s">
        <v>33</v>
      </c>
      <c r="G5" s="19" t="s">
        <v>35</v>
      </c>
      <c r="H5" s="19" t="s">
        <v>37</v>
      </c>
      <c r="I5" s="19" t="s">
        <v>33</v>
      </c>
      <c r="J5" s="19" t="s">
        <v>35</v>
      </c>
      <c r="K5" s="19" t="s">
        <v>37</v>
      </c>
      <c r="L5" s="19" t="s">
        <v>33</v>
      </c>
      <c r="M5" s="19" t="s">
        <v>35</v>
      </c>
      <c r="N5" s="19" t="s">
        <v>37</v>
      </c>
      <c r="O5" s="19" t="s">
        <v>33</v>
      </c>
      <c r="P5" s="19" t="s">
        <v>35</v>
      </c>
      <c r="Q5" s="19" t="s">
        <v>37</v>
      </c>
      <c r="R5" s="19" t="s">
        <v>33</v>
      </c>
      <c r="S5" s="19" t="s">
        <v>35</v>
      </c>
      <c r="T5" s="19" t="s">
        <v>37</v>
      </c>
      <c r="U5" s="19" t="s">
        <v>33</v>
      </c>
      <c r="V5" s="19" t="s">
        <v>35</v>
      </c>
      <c r="W5" s="19" t="s">
        <v>37</v>
      </c>
      <c r="X5" s="19" t="s">
        <v>33</v>
      </c>
      <c r="Y5" s="19" t="s">
        <v>35</v>
      </c>
      <c r="Z5" s="19" t="s">
        <v>37</v>
      </c>
      <c r="AA5" s="26"/>
      <c r="AB5" s="26"/>
      <c r="AC5" s="26"/>
      <c r="AD5"/>
      <c r="AE5"/>
      <c r="AF5"/>
      <c r="AG5"/>
      <c r="AH5"/>
      <c r="AI5"/>
      <c r="AJ5"/>
      <c r="AK5"/>
      <c r="AL5"/>
    </row>
    <row r="6" spans="1:77" ht="22.5" customHeight="1" x14ac:dyDescent="0.25">
      <c r="A6" s="68">
        <v>1</v>
      </c>
      <c r="B6" s="24">
        <v>2020</v>
      </c>
      <c r="C6" s="24" t="s">
        <v>60</v>
      </c>
      <c r="D6" s="24" t="s">
        <v>42</v>
      </c>
      <c r="E6" s="24">
        <v>533.33000000000004</v>
      </c>
      <c r="F6" s="27"/>
      <c r="G6" s="2"/>
      <c r="H6" s="2"/>
      <c r="I6" s="2">
        <v>2</v>
      </c>
      <c r="J6" s="2">
        <v>10</v>
      </c>
      <c r="K6" s="2">
        <v>10</v>
      </c>
      <c r="L6" s="2">
        <v>3</v>
      </c>
      <c r="M6" s="2">
        <v>13</v>
      </c>
      <c r="N6" s="2">
        <v>13</v>
      </c>
      <c r="O6" s="2">
        <v>4</v>
      </c>
      <c r="P6" s="2">
        <v>16</v>
      </c>
      <c r="Q6" s="2">
        <v>16</v>
      </c>
      <c r="R6" s="2">
        <v>5</v>
      </c>
      <c r="S6" s="2">
        <v>22</v>
      </c>
      <c r="T6" s="2">
        <v>22</v>
      </c>
      <c r="U6" s="2">
        <v>1</v>
      </c>
      <c r="V6" s="2">
        <v>5</v>
      </c>
      <c r="W6" s="2">
        <v>5</v>
      </c>
      <c r="X6" s="2">
        <v>5</v>
      </c>
      <c r="Y6" s="2">
        <v>22</v>
      </c>
      <c r="Z6" s="2">
        <v>22</v>
      </c>
      <c r="AA6" s="2">
        <v>20</v>
      </c>
      <c r="AB6" s="2">
        <v>88</v>
      </c>
      <c r="AC6" s="2">
        <v>88</v>
      </c>
      <c r="AD6"/>
      <c r="AE6"/>
      <c r="AF6"/>
      <c r="AG6"/>
      <c r="AH6"/>
      <c r="AI6"/>
      <c r="AJ6"/>
      <c r="AK6"/>
      <c r="AL6"/>
    </row>
    <row r="7" spans="1:77" ht="22.5" customHeight="1" x14ac:dyDescent="0.25">
      <c r="A7" s="68">
        <v>2</v>
      </c>
      <c r="B7" s="24">
        <v>2020</v>
      </c>
      <c r="C7" s="24" t="s">
        <v>61</v>
      </c>
      <c r="D7" s="24" t="s">
        <v>42</v>
      </c>
      <c r="E7" s="24">
        <v>509.33</v>
      </c>
      <c r="F7" s="27"/>
      <c r="G7" s="2"/>
      <c r="H7" s="2"/>
      <c r="I7" s="2">
        <v>2</v>
      </c>
      <c r="J7" s="2">
        <v>10</v>
      </c>
      <c r="K7" s="2">
        <v>10</v>
      </c>
      <c r="L7" s="2">
        <v>3</v>
      </c>
      <c r="M7" s="2">
        <v>11</v>
      </c>
      <c r="N7" s="2">
        <v>11</v>
      </c>
      <c r="O7" s="2">
        <v>1</v>
      </c>
      <c r="P7" s="2">
        <v>5</v>
      </c>
      <c r="Q7" s="2">
        <v>5</v>
      </c>
      <c r="R7" s="2">
        <v>3</v>
      </c>
      <c r="S7" s="2">
        <v>15</v>
      </c>
      <c r="T7" s="2">
        <v>15</v>
      </c>
      <c r="U7" s="2">
        <v>1</v>
      </c>
      <c r="V7" s="2">
        <v>5</v>
      </c>
      <c r="W7" s="2">
        <v>5</v>
      </c>
      <c r="X7" s="2">
        <v>3</v>
      </c>
      <c r="Y7" s="2">
        <v>15</v>
      </c>
      <c r="Z7" s="2">
        <v>15</v>
      </c>
      <c r="AA7" s="2">
        <v>13</v>
      </c>
      <c r="AB7" s="2">
        <v>61</v>
      </c>
      <c r="AC7" s="2">
        <v>61</v>
      </c>
      <c r="AD7"/>
      <c r="AE7"/>
      <c r="AF7"/>
      <c r="AG7"/>
      <c r="AH7"/>
      <c r="AI7"/>
      <c r="AJ7"/>
      <c r="AK7"/>
      <c r="AL7"/>
    </row>
    <row r="8" spans="1:77" ht="22.5" customHeight="1" x14ac:dyDescent="0.25">
      <c r="A8" s="68">
        <v>3</v>
      </c>
      <c r="B8" s="24">
        <v>2020</v>
      </c>
      <c r="C8" s="24" t="s">
        <v>62</v>
      </c>
      <c r="D8" s="24" t="s">
        <v>42</v>
      </c>
      <c r="E8" s="24">
        <v>161.66999999999999</v>
      </c>
      <c r="F8" s="27"/>
      <c r="G8" s="2"/>
      <c r="H8" s="2"/>
      <c r="I8" s="2">
        <v>2</v>
      </c>
      <c r="J8" s="2">
        <v>10</v>
      </c>
      <c r="K8" s="2">
        <v>10</v>
      </c>
      <c r="L8" s="2">
        <v>2</v>
      </c>
      <c r="M8" s="2">
        <v>8</v>
      </c>
      <c r="N8" s="2">
        <v>8</v>
      </c>
      <c r="O8" s="2">
        <v>4</v>
      </c>
      <c r="P8" s="2">
        <v>16</v>
      </c>
      <c r="Q8" s="2">
        <v>16</v>
      </c>
      <c r="R8" s="2">
        <v>3</v>
      </c>
      <c r="S8" s="2">
        <v>15</v>
      </c>
      <c r="T8" s="2">
        <v>15</v>
      </c>
      <c r="U8" s="2">
        <v>1</v>
      </c>
      <c r="V8" s="2">
        <v>5</v>
      </c>
      <c r="W8" s="2">
        <v>5</v>
      </c>
      <c r="X8" s="2">
        <v>3</v>
      </c>
      <c r="Y8" s="2">
        <v>15</v>
      </c>
      <c r="Z8" s="2">
        <v>15</v>
      </c>
      <c r="AA8" s="2">
        <v>15</v>
      </c>
      <c r="AB8" s="2">
        <v>69</v>
      </c>
      <c r="AC8" s="2">
        <v>69</v>
      </c>
      <c r="AD8"/>
      <c r="AE8"/>
      <c r="AF8"/>
      <c r="AG8"/>
      <c r="AH8"/>
      <c r="AI8"/>
      <c r="AJ8"/>
      <c r="AK8"/>
      <c r="AL8"/>
    </row>
    <row r="9" spans="1:77" ht="22.5" customHeight="1" x14ac:dyDescent="0.25">
      <c r="A9" s="68">
        <v>4</v>
      </c>
      <c r="B9" s="24">
        <v>2020</v>
      </c>
      <c r="C9" s="24" t="s">
        <v>63</v>
      </c>
      <c r="D9" s="24" t="s">
        <v>42</v>
      </c>
      <c r="E9" s="24">
        <v>134</v>
      </c>
      <c r="F9" s="27"/>
      <c r="G9" s="2"/>
      <c r="H9" s="2"/>
      <c r="I9" s="2">
        <v>2</v>
      </c>
      <c r="J9" s="2">
        <v>10</v>
      </c>
      <c r="K9" s="2">
        <v>10</v>
      </c>
      <c r="L9" s="2">
        <v>2</v>
      </c>
      <c r="M9" s="2">
        <v>8</v>
      </c>
      <c r="N9" s="2">
        <v>8</v>
      </c>
      <c r="O9" s="2">
        <v>1</v>
      </c>
      <c r="P9" s="2">
        <v>5</v>
      </c>
      <c r="Q9" s="2">
        <v>5</v>
      </c>
      <c r="R9" s="2">
        <v>3</v>
      </c>
      <c r="S9" s="2">
        <v>15</v>
      </c>
      <c r="T9" s="2">
        <v>15</v>
      </c>
      <c r="U9" s="2">
        <v>1</v>
      </c>
      <c r="V9" s="2">
        <v>5</v>
      </c>
      <c r="W9" s="2">
        <v>5</v>
      </c>
      <c r="X9" s="2">
        <v>3</v>
      </c>
      <c r="Y9" s="2">
        <v>15</v>
      </c>
      <c r="Z9" s="2">
        <v>15</v>
      </c>
      <c r="AA9" s="2">
        <v>12</v>
      </c>
      <c r="AB9" s="2">
        <v>58</v>
      </c>
      <c r="AC9" s="2">
        <v>58</v>
      </c>
      <c r="AD9"/>
      <c r="AE9"/>
      <c r="AF9"/>
      <c r="AG9"/>
      <c r="AH9"/>
      <c r="AI9"/>
      <c r="AJ9"/>
      <c r="AK9"/>
      <c r="AL9"/>
    </row>
    <row r="10" spans="1:77" ht="22.5" customHeight="1" x14ac:dyDescent="0.25">
      <c r="A10" s="68">
        <v>5</v>
      </c>
      <c r="B10" s="24">
        <v>2020</v>
      </c>
      <c r="C10" s="24" t="s">
        <v>64</v>
      </c>
      <c r="D10" s="24" t="s">
        <v>42</v>
      </c>
      <c r="E10" s="24">
        <v>77.33</v>
      </c>
      <c r="F10" s="27"/>
      <c r="G10" s="2"/>
      <c r="H10" s="2"/>
      <c r="I10" s="2">
        <v>2</v>
      </c>
      <c r="J10" s="2">
        <v>10</v>
      </c>
      <c r="K10" s="2">
        <v>10</v>
      </c>
      <c r="L10" s="2">
        <v>3</v>
      </c>
      <c r="M10" s="2">
        <v>11</v>
      </c>
      <c r="N10" s="2">
        <v>11</v>
      </c>
      <c r="O10" s="2">
        <v>1</v>
      </c>
      <c r="P10" s="2">
        <v>5</v>
      </c>
      <c r="Q10" s="2">
        <v>5</v>
      </c>
      <c r="R10" s="2">
        <v>4</v>
      </c>
      <c r="S10" s="2">
        <v>16</v>
      </c>
      <c r="T10" s="2">
        <v>16</v>
      </c>
      <c r="U10" s="2">
        <v>1</v>
      </c>
      <c r="V10" s="2">
        <v>5</v>
      </c>
      <c r="W10" s="2">
        <v>5</v>
      </c>
      <c r="X10" s="2">
        <v>4</v>
      </c>
      <c r="Y10" s="2">
        <v>16</v>
      </c>
      <c r="Z10" s="2">
        <v>16</v>
      </c>
      <c r="AA10" s="2">
        <v>15</v>
      </c>
      <c r="AB10" s="2">
        <v>63</v>
      </c>
      <c r="AC10" s="2">
        <v>63</v>
      </c>
      <c r="AD10"/>
      <c r="AE10"/>
      <c r="AF10"/>
      <c r="AG10"/>
      <c r="AH10"/>
      <c r="AI10"/>
      <c r="AJ10"/>
      <c r="AK10"/>
      <c r="AL10"/>
    </row>
    <row r="11" spans="1:77" ht="22.5" customHeight="1" x14ac:dyDescent="0.25">
      <c r="A11" s="68">
        <v>6</v>
      </c>
      <c r="B11" s="24">
        <v>3492</v>
      </c>
      <c r="C11" s="24" t="s">
        <v>66</v>
      </c>
      <c r="D11" s="24" t="s">
        <v>42</v>
      </c>
      <c r="E11" s="24">
        <v>244.33</v>
      </c>
      <c r="F11" s="27"/>
      <c r="G11" s="2"/>
      <c r="H11" s="2"/>
      <c r="I11" s="2">
        <v>9</v>
      </c>
      <c r="J11" s="2">
        <v>45</v>
      </c>
      <c r="K11" s="2">
        <v>45</v>
      </c>
      <c r="L11" s="2">
        <v>3</v>
      </c>
      <c r="M11" s="2">
        <v>12</v>
      </c>
      <c r="N11" s="2">
        <v>12</v>
      </c>
      <c r="O11" s="2">
        <v>4</v>
      </c>
      <c r="P11" s="2">
        <v>19</v>
      </c>
      <c r="Q11" s="2">
        <v>19</v>
      </c>
      <c r="R11" s="2">
        <v>6</v>
      </c>
      <c r="S11" s="2">
        <v>26</v>
      </c>
      <c r="T11" s="2">
        <v>26</v>
      </c>
      <c r="U11" s="2">
        <v>1</v>
      </c>
      <c r="V11" s="2">
        <v>5</v>
      </c>
      <c r="W11" s="2">
        <v>5</v>
      </c>
      <c r="X11" s="2">
        <v>6</v>
      </c>
      <c r="Y11" s="2">
        <v>26</v>
      </c>
      <c r="Z11" s="2">
        <v>26</v>
      </c>
      <c r="AA11" s="2">
        <v>29</v>
      </c>
      <c r="AB11" s="2">
        <v>133</v>
      </c>
      <c r="AC11" s="2">
        <v>133</v>
      </c>
      <c r="AD11"/>
      <c r="AE11"/>
      <c r="AF11"/>
      <c r="AG11"/>
      <c r="AH11"/>
      <c r="AI11"/>
      <c r="AJ11"/>
      <c r="AK11"/>
      <c r="AL11"/>
    </row>
    <row r="12" spans="1:77" ht="22.5" customHeight="1" x14ac:dyDescent="0.25">
      <c r="A12" s="68">
        <v>7</v>
      </c>
      <c r="B12" s="24">
        <v>3492</v>
      </c>
      <c r="C12" s="24" t="s">
        <v>67</v>
      </c>
      <c r="D12" s="24" t="s">
        <v>42</v>
      </c>
      <c r="E12" s="24">
        <v>921.67</v>
      </c>
      <c r="F12" s="27"/>
      <c r="G12" s="2"/>
      <c r="H12" s="2"/>
      <c r="I12" s="2">
        <v>1</v>
      </c>
      <c r="J12" s="2">
        <v>5</v>
      </c>
      <c r="K12" s="2">
        <v>5</v>
      </c>
      <c r="L12" s="2">
        <v>2</v>
      </c>
      <c r="M12" s="2">
        <v>9</v>
      </c>
      <c r="N12" s="2">
        <v>9</v>
      </c>
      <c r="O12" s="2">
        <v>1</v>
      </c>
      <c r="P12" s="2">
        <v>5</v>
      </c>
      <c r="Q12" s="2">
        <v>5</v>
      </c>
      <c r="R12" s="2">
        <v>3</v>
      </c>
      <c r="S12" s="2">
        <v>15</v>
      </c>
      <c r="T12" s="2">
        <v>15</v>
      </c>
      <c r="U12" s="2">
        <v>1</v>
      </c>
      <c r="V12" s="2">
        <v>5</v>
      </c>
      <c r="W12" s="2">
        <v>5</v>
      </c>
      <c r="X12" s="2">
        <v>3</v>
      </c>
      <c r="Y12" s="2">
        <v>15</v>
      </c>
      <c r="Z12" s="2">
        <v>15</v>
      </c>
      <c r="AA12" s="2">
        <v>11</v>
      </c>
      <c r="AB12" s="2">
        <v>54</v>
      </c>
      <c r="AC12" s="2">
        <v>54</v>
      </c>
      <c r="AD12"/>
      <c r="AE12"/>
      <c r="AF12"/>
      <c r="AG12"/>
      <c r="AH12"/>
      <c r="AI12"/>
      <c r="AJ12"/>
      <c r="AK12"/>
      <c r="AL12"/>
    </row>
    <row r="13" spans="1:77" ht="22.5" customHeight="1" x14ac:dyDescent="0.25">
      <c r="A13" s="68">
        <v>8</v>
      </c>
      <c r="B13" s="24">
        <v>3492</v>
      </c>
      <c r="C13" s="24" t="s">
        <v>68</v>
      </c>
      <c r="D13" s="24" t="s">
        <v>42</v>
      </c>
      <c r="E13" s="24">
        <v>293.33</v>
      </c>
      <c r="F13" s="27"/>
      <c r="G13" s="2"/>
      <c r="H13" s="2"/>
      <c r="I13" s="2">
        <v>6</v>
      </c>
      <c r="J13" s="2">
        <v>30</v>
      </c>
      <c r="K13" s="2">
        <v>30</v>
      </c>
      <c r="L13" s="2">
        <v>3</v>
      </c>
      <c r="M13" s="2">
        <v>12</v>
      </c>
      <c r="N13" s="2">
        <v>12</v>
      </c>
      <c r="O13" s="2">
        <v>4</v>
      </c>
      <c r="P13" s="2">
        <v>16</v>
      </c>
      <c r="Q13" s="2">
        <v>16</v>
      </c>
      <c r="R13" s="2">
        <v>6</v>
      </c>
      <c r="S13" s="2">
        <v>30</v>
      </c>
      <c r="T13" s="2">
        <v>30</v>
      </c>
      <c r="U13" s="2">
        <v>1</v>
      </c>
      <c r="V13" s="2">
        <v>5</v>
      </c>
      <c r="W13" s="2">
        <v>5</v>
      </c>
      <c r="X13" s="2">
        <v>6</v>
      </c>
      <c r="Y13" s="2">
        <v>30</v>
      </c>
      <c r="Z13" s="2">
        <v>30</v>
      </c>
      <c r="AA13" s="2">
        <v>26</v>
      </c>
      <c r="AB13" s="2">
        <v>123</v>
      </c>
      <c r="AC13" s="2">
        <v>123</v>
      </c>
      <c r="AD13"/>
      <c r="AE13"/>
      <c r="AF13"/>
      <c r="AG13"/>
      <c r="AH13"/>
      <c r="AI13"/>
      <c r="AJ13"/>
      <c r="AK13"/>
      <c r="AL13"/>
    </row>
    <row r="14" spans="1:77" ht="22.5" customHeight="1" x14ac:dyDescent="0.25">
      <c r="A14" s="68">
        <v>9</v>
      </c>
      <c r="B14" s="24">
        <v>3492</v>
      </c>
      <c r="C14" s="24" t="s">
        <v>69</v>
      </c>
      <c r="D14" s="24" t="s">
        <v>42</v>
      </c>
      <c r="E14" s="24">
        <v>192</v>
      </c>
      <c r="F14" s="27"/>
      <c r="G14" s="2"/>
      <c r="H14" s="2"/>
      <c r="I14" s="2">
        <v>1</v>
      </c>
      <c r="J14" s="2">
        <v>5</v>
      </c>
      <c r="K14" s="2">
        <v>5</v>
      </c>
      <c r="L14" s="2">
        <v>3</v>
      </c>
      <c r="M14" s="2">
        <v>14</v>
      </c>
      <c r="N14" s="2">
        <v>14</v>
      </c>
      <c r="O14" s="2">
        <v>4</v>
      </c>
      <c r="P14" s="2">
        <v>16</v>
      </c>
      <c r="Q14" s="2">
        <v>16</v>
      </c>
      <c r="R14" s="2">
        <v>4</v>
      </c>
      <c r="S14" s="2">
        <v>20</v>
      </c>
      <c r="T14" s="2">
        <v>20</v>
      </c>
      <c r="U14" s="2">
        <v>1</v>
      </c>
      <c r="V14" s="2">
        <v>5</v>
      </c>
      <c r="W14" s="2">
        <v>5</v>
      </c>
      <c r="X14" s="2">
        <v>4</v>
      </c>
      <c r="Y14" s="2">
        <v>20</v>
      </c>
      <c r="Z14" s="2">
        <v>20</v>
      </c>
      <c r="AA14" s="2">
        <v>17</v>
      </c>
      <c r="AB14" s="2">
        <v>80</v>
      </c>
      <c r="AC14" s="2">
        <v>80</v>
      </c>
      <c r="AD14"/>
      <c r="AE14"/>
      <c r="AF14"/>
      <c r="AG14"/>
      <c r="AH14"/>
      <c r="AI14"/>
      <c r="AJ14"/>
      <c r="AK14"/>
      <c r="AL14"/>
    </row>
    <row r="15" spans="1:77" ht="22.5" customHeight="1" x14ac:dyDescent="0.25">
      <c r="A15" s="68">
        <v>10</v>
      </c>
      <c r="B15" s="24">
        <v>3492</v>
      </c>
      <c r="C15" s="24" t="s">
        <v>70</v>
      </c>
      <c r="D15" s="24" t="s">
        <v>42</v>
      </c>
      <c r="E15" s="24">
        <v>192</v>
      </c>
      <c r="F15" s="27"/>
      <c r="G15" s="2"/>
      <c r="H15" s="2"/>
      <c r="I15" s="2">
        <v>2</v>
      </c>
      <c r="J15" s="2">
        <v>10</v>
      </c>
      <c r="K15" s="2">
        <v>10</v>
      </c>
      <c r="L15" s="2">
        <v>3</v>
      </c>
      <c r="M15" s="2">
        <v>12</v>
      </c>
      <c r="N15" s="2">
        <v>12</v>
      </c>
      <c r="O15" s="2">
        <v>1</v>
      </c>
      <c r="P15" s="2">
        <v>5</v>
      </c>
      <c r="Q15" s="2">
        <v>5</v>
      </c>
      <c r="R15" s="2">
        <v>6</v>
      </c>
      <c r="S15" s="2">
        <v>30</v>
      </c>
      <c r="T15" s="2">
        <v>30</v>
      </c>
      <c r="U15" s="2">
        <v>1</v>
      </c>
      <c r="V15" s="2">
        <v>5</v>
      </c>
      <c r="W15" s="2">
        <v>5</v>
      </c>
      <c r="X15" s="2">
        <v>6</v>
      </c>
      <c r="Y15" s="2">
        <v>30</v>
      </c>
      <c r="Z15" s="2">
        <v>30</v>
      </c>
      <c r="AA15" s="2">
        <v>19</v>
      </c>
      <c r="AB15" s="2">
        <v>92</v>
      </c>
      <c r="AC15" s="2">
        <v>92</v>
      </c>
      <c r="AD15"/>
      <c r="AE15"/>
      <c r="AF15"/>
      <c r="AG15"/>
      <c r="AH15"/>
      <c r="AI15"/>
      <c r="AJ15"/>
      <c r="AK15"/>
      <c r="AL15"/>
    </row>
    <row r="16" spans="1:77" ht="22.5" customHeight="1" x14ac:dyDescent="0.25">
      <c r="A16" s="68">
        <v>11</v>
      </c>
      <c r="B16" s="24">
        <v>3492</v>
      </c>
      <c r="C16" s="24" t="s">
        <v>71</v>
      </c>
      <c r="D16" s="24" t="s">
        <v>42</v>
      </c>
      <c r="E16" s="24">
        <v>237.33</v>
      </c>
      <c r="F16" s="27"/>
      <c r="G16" s="2"/>
      <c r="H16" s="2"/>
      <c r="I16" s="2">
        <v>2</v>
      </c>
      <c r="J16" s="2">
        <v>10</v>
      </c>
      <c r="K16" s="2">
        <v>10</v>
      </c>
      <c r="L16" s="2">
        <v>3</v>
      </c>
      <c r="M16" s="2">
        <v>12</v>
      </c>
      <c r="N16" s="2">
        <v>12</v>
      </c>
      <c r="O16" s="2">
        <v>1</v>
      </c>
      <c r="P16" s="2">
        <v>5</v>
      </c>
      <c r="Q16" s="2">
        <v>5</v>
      </c>
      <c r="R16" s="2">
        <v>4</v>
      </c>
      <c r="S16" s="2">
        <v>20</v>
      </c>
      <c r="T16" s="2">
        <v>20</v>
      </c>
      <c r="U16" s="2">
        <v>1</v>
      </c>
      <c r="V16" s="2">
        <v>5</v>
      </c>
      <c r="W16" s="2">
        <v>5</v>
      </c>
      <c r="X16" s="2">
        <v>4</v>
      </c>
      <c r="Y16" s="2">
        <v>20</v>
      </c>
      <c r="Z16" s="2">
        <v>20</v>
      </c>
      <c r="AA16" s="2">
        <v>15</v>
      </c>
      <c r="AB16" s="2">
        <v>72</v>
      </c>
      <c r="AC16" s="2">
        <v>72</v>
      </c>
      <c r="AD16"/>
      <c r="AE16"/>
      <c r="AF16"/>
      <c r="AG16"/>
      <c r="AH16"/>
      <c r="AI16"/>
      <c r="AJ16"/>
      <c r="AK16"/>
      <c r="AL16"/>
    </row>
    <row r="17" spans="1:38" ht="22.5" customHeight="1" x14ac:dyDescent="0.25">
      <c r="A17" s="68">
        <v>12</v>
      </c>
      <c r="B17" s="24">
        <v>3492</v>
      </c>
      <c r="C17" s="24" t="s">
        <v>72</v>
      </c>
      <c r="D17" s="24" t="s">
        <v>42</v>
      </c>
      <c r="E17" s="24">
        <v>489</v>
      </c>
      <c r="F17" s="27"/>
      <c r="G17" s="2"/>
      <c r="H17" s="2"/>
      <c r="I17" s="2">
        <v>1</v>
      </c>
      <c r="J17" s="2">
        <v>5</v>
      </c>
      <c r="K17" s="2">
        <v>5</v>
      </c>
      <c r="L17" s="2">
        <v>3</v>
      </c>
      <c r="M17" s="2">
        <v>14</v>
      </c>
      <c r="N17" s="2">
        <v>14</v>
      </c>
      <c r="O17" s="2">
        <v>1</v>
      </c>
      <c r="P17" s="2">
        <v>5</v>
      </c>
      <c r="Q17" s="2">
        <v>5</v>
      </c>
      <c r="R17" s="2">
        <v>2</v>
      </c>
      <c r="S17" s="2">
        <v>10</v>
      </c>
      <c r="T17" s="2">
        <v>10</v>
      </c>
      <c r="U17" s="2">
        <v>1</v>
      </c>
      <c r="V17" s="2">
        <v>5</v>
      </c>
      <c r="W17" s="2">
        <v>5</v>
      </c>
      <c r="X17" s="2">
        <v>2</v>
      </c>
      <c r="Y17" s="2">
        <v>10</v>
      </c>
      <c r="Z17" s="2">
        <v>10</v>
      </c>
      <c r="AA17" s="2">
        <v>10</v>
      </c>
      <c r="AB17" s="2">
        <v>49</v>
      </c>
      <c r="AC17" s="2">
        <v>49</v>
      </c>
      <c r="AD17"/>
      <c r="AE17"/>
      <c r="AF17"/>
      <c r="AG17"/>
      <c r="AH17"/>
      <c r="AI17"/>
      <c r="AJ17"/>
      <c r="AK17"/>
      <c r="AL17"/>
    </row>
    <row r="18" spans="1:38" ht="22.5" customHeight="1" x14ac:dyDescent="0.25">
      <c r="A18" s="68">
        <v>13</v>
      </c>
      <c r="B18" s="24">
        <v>3492</v>
      </c>
      <c r="C18" s="24" t="s">
        <v>73</v>
      </c>
      <c r="D18" s="24" t="s">
        <v>42</v>
      </c>
      <c r="E18" s="24">
        <v>405</v>
      </c>
      <c r="F18" s="27"/>
      <c r="G18" s="2"/>
      <c r="H18" s="2"/>
      <c r="I18" s="2">
        <v>1</v>
      </c>
      <c r="J18" s="2">
        <v>5</v>
      </c>
      <c r="K18" s="2">
        <v>5</v>
      </c>
      <c r="L18" s="2">
        <v>3</v>
      </c>
      <c r="M18" s="2">
        <v>12</v>
      </c>
      <c r="N18" s="2">
        <v>12</v>
      </c>
      <c r="O18" s="2">
        <v>1</v>
      </c>
      <c r="P18" s="2">
        <v>5</v>
      </c>
      <c r="Q18" s="2">
        <v>5</v>
      </c>
      <c r="R18" s="2">
        <v>2</v>
      </c>
      <c r="S18" s="2">
        <v>10</v>
      </c>
      <c r="T18" s="2">
        <v>10</v>
      </c>
      <c r="U18" s="2">
        <v>1</v>
      </c>
      <c r="V18" s="2">
        <v>5</v>
      </c>
      <c r="W18" s="2">
        <v>5</v>
      </c>
      <c r="X18" s="2">
        <v>2</v>
      </c>
      <c r="Y18" s="2">
        <v>10</v>
      </c>
      <c r="Z18" s="2">
        <v>10</v>
      </c>
      <c r="AA18" s="2">
        <v>10</v>
      </c>
      <c r="AB18" s="2">
        <v>47</v>
      </c>
      <c r="AC18" s="2">
        <v>47</v>
      </c>
      <c r="AD18"/>
      <c r="AE18"/>
      <c r="AF18"/>
      <c r="AG18"/>
      <c r="AH18"/>
      <c r="AI18"/>
      <c r="AJ18"/>
      <c r="AK18"/>
      <c r="AL18"/>
    </row>
    <row r="19" spans="1:38" ht="22.5" customHeight="1" x14ac:dyDescent="0.25">
      <c r="A19" s="68">
        <v>14</v>
      </c>
      <c r="B19" s="24">
        <v>3492</v>
      </c>
      <c r="C19" s="24" t="s">
        <v>74</v>
      </c>
      <c r="D19" s="24" t="s">
        <v>42</v>
      </c>
      <c r="E19" s="24">
        <v>405</v>
      </c>
      <c r="F19" s="27"/>
      <c r="G19" s="2"/>
      <c r="H19" s="2"/>
      <c r="I19" s="2"/>
      <c r="J19" s="2"/>
      <c r="K19" s="2"/>
      <c r="L19" s="2">
        <v>2</v>
      </c>
      <c r="M19" s="2">
        <v>10</v>
      </c>
      <c r="N19" s="2">
        <v>10</v>
      </c>
      <c r="O19" s="2">
        <v>1</v>
      </c>
      <c r="P19" s="2">
        <v>5</v>
      </c>
      <c r="Q19" s="2">
        <v>5</v>
      </c>
      <c r="R19" s="2">
        <v>2</v>
      </c>
      <c r="S19" s="2">
        <v>10</v>
      </c>
      <c r="T19" s="2">
        <v>10</v>
      </c>
      <c r="U19" s="2">
        <v>1</v>
      </c>
      <c r="V19" s="2">
        <v>5</v>
      </c>
      <c r="W19" s="2">
        <v>5</v>
      </c>
      <c r="X19" s="2">
        <v>2</v>
      </c>
      <c r="Y19" s="2">
        <v>10</v>
      </c>
      <c r="Z19" s="2">
        <v>10</v>
      </c>
      <c r="AA19" s="2">
        <v>8</v>
      </c>
      <c r="AB19" s="2">
        <v>40</v>
      </c>
      <c r="AC19" s="2">
        <v>40</v>
      </c>
      <c r="AD19"/>
      <c r="AE19"/>
      <c r="AF19"/>
      <c r="AG19"/>
      <c r="AH19"/>
      <c r="AI19"/>
      <c r="AJ19"/>
      <c r="AK19"/>
      <c r="AL19"/>
    </row>
    <row r="20" spans="1:38" ht="22.5" customHeight="1" x14ac:dyDescent="0.25">
      <c r="A20" s="68">
        <v>15</v>
      </c>
      <c r="B20" s="24">
        <v>3492</v>
      </c>
      <c r="C20" s="24" t="s">
        <v>75</v>
      </c>
      <c r="D20" s="24" t="s">
        <v>42</v>
      </c>
      <c r="E20" s="24">
        <v>489</v>
      </c>
      <c r="F20" s="27"/>
      <c r="G20" s="2"/>
      <c r="H20" s="2"/>
      <c r="I20" s="2">
        <v>1</v>
      </c>
      <c r="J20" s="2">
        <v>5</v>
      </c>
      <c r="K20" s="2">
        <v>5</v>
      </c>
      <c r="L20" s="2">
        <v>2</v>
      </c>
      <c r="M20" s="2">
        <v>10</v>
      </c>
      <c r="N20" s="2">
        <v>10</v>
      </c>
      <c r="O20" s="2">
        <v>1</v>
      </c>
      <c r="P20" s="2">
        <v>5</v>
      </c>
      <c r="Q20" s="2">
        <v>5</v>
      </c>
      <c r="R20" s="2">
        <v>2</v>
      </c>
      <c r="S20" s="2">
        <v>10</v>
      </c>
      <c r="T20" s="2">
        <v>10</v>
      </c>
      <c r="U20" s="2">
        <v>1</v>
      </c>
      <c r="V20" s="2">
        <v>5</v>
      </c>
      <c r="W20" s="2">
        <v>5</v>
      </c>
      <c r="X20" s="2">
        <v>2</v>
      </c>
      <c r="Y20" s="2">
        <v>10</v>
      </c>
      <c r="Z20" s="2">
        <v>10</v>
      </c>
      <c r="AA20" s="2">
        <v>9</v>
      </c>
      <c r="AB20" s="2">
        <v>45</v>
      </c>
      <c r="AC20" s="2">
        <v>45</v>
      </c>
      <c r="AD20"/>
      <c r="AE20"/>
      <c r="AF20"/>
      <c r="AG20"/>
      <c r="AH20"/>
      <c r="AI20"/>
      <c r="AJ20"/>
      <c r="AK20"/>
      <c r="AL20"/>
    </row>
    <row r="21" spans="1:38" ht="22.5" customHeight="1" x14ac:dyDescent="0.25">
      <c r="A21" s="68">
        <v>16</v>
      </c>
      <c r="B21" s="24">
        <v>3492</v>
      </c>
      <c r="C21" s="24" t="s">
        <v>76</v>
      </c>
      <c r="D21" s="24" t="s">
        <v>42</v>
      </c>
      <c r="E21" s="24">
        <v>160</v>
      </c>
      <c r="F21" s="27"/>
      <c r="G21" s="2"/>
      <c r="H21" s="2"/>
      <c r="I21" s="2"/>
      <c r="J21" s="2"/>
      <c r="K21" s="2"/>
      <c r="L21" s="2">
        <v>2</v>
      </c>
      <c r="M21" s="2">
        <v>10</v>
      </c>
      <c r="N21" s="2">
        <v>10</v>
      </c>
      <c r="O21" s="2">
        <v>1</v>
      </c>
      <c r="P21" s="2">
        <v>5</v>
      </c>
      <c r="Q21" s="2">
        <v>5</v>
      </c>
      <c r="R21" s="2">
        <v>2</v>
      </c>
      <c r="S21" s="2">
        <v>10</v>
      </c>
      <c r="T21" s="2">
        <v>10</v>
      </c>
      <c r="U21" s="2">
        <v>1</v>
      </c>
      <c r="V21" s="2">
        <v>5</v>
      </c>
      <c r="W21" s="2">
        <v>5</v>
      </c>
      <c r="X21" s="2">
        <v>2</v>
      </c>
      <c r="Y21" s="2">
        <v>10</v>
      </c>
      <c r="Z21" s="2">
        <v>10</v>
      </c>
      <c r="AA21" s="2">
        <v>8</v>
      </c>
      <c r="AB21" s="2">
        <v>40</v>
      </c>
      <c r="AC21" s="2">
        <v>40</v>
      </c>
      <c r="AD21"/>
      <c r="AE21"/>
      <c r="AF21"/>
      <c r="AG21"/>
      <c r="AH21"/>
      <c r="AI21"/>
      <c r="AJ21"/>
      <c r="AK21"/>
      <c r="AL21"/>
    </row>
    <row r="22" spans="1:38" ht="22.5" customHeight="1" x14ac:dyDescent="0.25">
      <c r="A22" s="68">
        <v>17</v>
      </c>
      <c r="B22" s="24">
        <v>3492</v>
      </c>
      <c r="C22" s="24" t="s">
        <v>77</v>
      </c>
      <c r="D22" s="24" t="s">
        <v>42</v>
      </c>
      <c r="E22" s="24">
        <v>576.66999999999996</v>
      </c>
      <c r="F22" s="27"/>
      <c r="G22" s="2"/>
      <c r="H22" s="2"/>
      <c r="I22" s="2">
        <v>1</v>
      </c>
      <c r="J22" s="2">
        <v>5</v>
      </c>
      <c r="K22" s="2">
        <v>5</v>
      </c>
      <c r="L22" s="2">
        <v>2</v>
      </c>
      <c r="M22" s="2">
        <v>10</v>
      </c>
      <c r="N22" s="2">
        <v>10</v>
      </c>
      <c r="O22" s="2">
        <v>1</v>
      </c>
      <c r="P22" s="2">
        <v>5</v>
      </c>
      <c r="Q22" s="2">
        <v>5</v>
      </c>
      <c r="R22" s="2">
        <v>2</v>
      </c>
      <c r="S22" s="2">
        <v>10</v>
      </c>
      <c r="T22" s="2">
        <v>10</v>
      </c>
      <c r="U22" s="2">
        <v>1</v>
      </c>
      <c r="V22" s="2">
        <v>5</v>
      </c>
      <c r="W22" s="2">
        <v>5</v>
      </c>
      <c r="X22" s="2">
        <v>2</v>
      </c>
      <c r="Y22" s="2">
        <v>10</v>
      </c>
      <c r="Z22" s="2">
        <v>10</v>
      </c>
      <c r="AA22" s="2">
        <v>9</v>
      </c>
      <c r="AB22" s="2">
        <v>45</v>
      </c>
      <c r="AC22" s="2">
        <v>45</v>
      </c>
      <c r="AD22"/>
      <c r="AE22"/>
      <c r="AF22"/>
      <c r="AG22"/>
      <c r="AH22"/>
      <c r="AI22"/>
      <c r="AJ22"/>
      <c r="AK22"/>
      <c r="AL22"/>
    </row>
    <row r="23" spans="1:38" ht="22.5" customHeight="1" x14ac:dyDescent="0.25">
      <c r="A23" s="68">
        <v>18</v>
      </c>
      <c r="B23" s="24">
        <v>3492</v>
      </c>
      <c r="C23" s="24" t="s">
        <v>78</v>
      </c>
      <c r="D23" s="24" t="s">
        <v>42</v>
      </c>
      <c r="E23" s="24">
        <v>426</v>
      </c>
      <c r="F23" s="27"/>
      <c r="G23" s="2"/>
      <c r="H23" s="2"/>
      <c r="I23" s="2"/>
      <c r="J23" s="2"/>
      <c r="K23" s="2"/>
      <c r="L23" s="2">
        <v>2</v>
      </c>
      <c r="M23" s="2">
        <v>10</v>
      </c>
      <c r="N23" s="2">
        <v>10</v>
      </c>
      <c r="O23" s="2">
        <v>1</v>
      </c>
      <c r="P23" s="2">
        <v>5</v>
      </c>
      <c r="Q23" s="2">
        <v>5</v>
      </c>
      <c r="R23" s="2">
        <v>2</v>
      </c>
      <c r="S23" s="2">
        <v>10</v>
      </c>
      <c r="T23" s="2">
        <v>10</v>
      </c>
      <c r="U23" s="2">
        <v>1</v>
      </c>
      <c r="V23" s="2">
        <v>5</v>
      </c>
      <c r="W23" s="2">
        <v>5</v>
      </c>
      <c r="X23" s="2">
        <v>2</v>
      </c>
      <c r="Y23" s="2">
        <v>10</v>
      </c>
      <c r="Z23" s="2">
        <v>10</v>
      </c>
      <c r="AA23" s="2">
        <v>8</v>
      </c>
      <c r="AB23" s="2">
        <v>40</v>
      </c>
      <c r="AC23" s="2">
        <v>40</v>
      </c>
      <c r="AD23"/>
      <c r="AE23"/>
      <c r="AF23"/>
      <c r="AG23"/>
      <c r="AH23"/>
      <c r="AI23"/>
      <c r="AJ23"/>
      <c r="AK23"/>
      <c r="AL23"/>
    </row>
    <row r="24" spans="1:38" ht="22.5" customHeight="1" x14ac:dyDescent="0.25">
      <c r="A24" s="68">
        <v>19</v>
      </c>
      <c r="B24" s="24">
        <v>3492</v>
      </c>
      <c r="C24" s="24" t="s">
        <v>79</v>
      </c>
      <c r="D24" s="24" t="s">
        <v>42</v>
      </c>
      <c r="E24" s="24">
        <v>502.33</v>
      </c>
      <c r="F24" s="27"/>
      <c r="G24" s="2"/>
      <c r="H24" s="2"/>
      <c r="I24" s="2">
        <v>1</v>
      </c>
      <c r="J24" s="2">
        <v>5</v>
      </c>
      <c r="K24" s="2">
        <v>5</v>
      </c>
      <c r="L24" s="2">
        <v>2</v>
      </c>
      <c r="M24" s="2">
        <v>10</v>
      </c>
      <c r="N24" s="2">
        <v>10</v>
      </c>
      <c r="O24" s="2">
        <v>1</v>
      </c>
      <c r="P24" s="2">
        <v>5</v>
      </c>
      <c r="Q24" s="2">
        <v>5</v>
      </c>
      <c r="R24" s="2">
        <v>2</v>
      </c>
      <c r="S24" s="2">
        <v>10</v>
      </c>
      <c r="T24" s="2">
        <v>10</v>
      </c>
      <c r="U24" s="2">
        <v>1</v>
      </c>
      <c r="V24" s="2">
        <v>5</v>
      </c>
      <c r="W24" s="2">
        <v>5</v>
      </c>
      <c r="X24" s="2">
        <v>2</v>
      </c>
      <c r="Y24" s="2">
        <v>10</v>
      </c>
      <c r="Z24" s="2">
        <v>10</v>
      </c>
      <c r="AA24" s="2">
        <v>9</v>
      </c>
      <c r="AB24" s="2">
        <v>45</v>
      </c>
      <c r="AC24" s="2">
        <v>45</v>
      </c>
      <c r="AD24"/>
      <c r="AE24"/>
      <c r="AF24"/>
      <c r="AG24"/>
      <c r="AH24"/>
      <c r="AI24"/>
      <c r="AJ24"/>
      <c r="AK24"/>
      <c r="AL24"/>
    </row>
    <row r="25" spans="1:38" ht="22.5" customHeight="1" x14ac:dyDescent="0.25">
      <c r="A25" s="68">
        <v>20</v>
      </c>
      <c r="B25" s="24">
        <v>3492</v>
      </c>
      <c r="C25" s="24" t="s">
        <v>80</v>
      </c>
      <c r="D25" s="24" t="s">
        <v>42</v>
      </c>
      <c r="E25" s="24">
        <v>371.67</v>
      </c>
      <c r="F25" s="27"/>
      <c r="G25" s="2"/>
      <c r="H25" s="2"/>
      <c r="I25" s="2"/>
      <c r="J25" s="2"/>
      <c r="K25" s="2"/>
      <c r="L25" s="2">
        <v>2</v>
      </c>
      <c r="M25" s="2">
        <v>10</v>
      </c>
      <c r="N25" s="2">
        <v>10</v>
      </c>
      <c r="O25" s="2">
        <v>1</v>
      </c>
      <c r="P25" s="2">
        <v>5</v>
      </c>
      <c r="Q25" s="2">
        <v>5</v>
      </c>
      <c r="R25" s="2">
        <v>2</v>
      </c>
      <c r="S25" s="2">
        <v>10</v>
      </c>
      <c r="T25" s="2">
        <v>10</v>
      </c>
      <c r="U25" s="2">
        <v>1</v>
      </c>
      <c r="V25" s="2">
        <v>5</v>
      </c>
      <c r="W25" s="2">
        <v>5</v>
      </c>
      <c r="X25" s="2">
        <v>2</v>
      </c>
      <c r="Y25" s="2">
        <v>10</v>
      </c>
      <c r="Z25" s="2">
        <v>10</v>
      </c>
      <c r="AA25" s="2">
        <v>8</v>
      </c>
      <c r="AB25" s="2">
        <v>40</v>
      </c>
      <c r="AC25" s="2">
        <v>40</v>
      </c>
      <c r="AD25"/>
      <c r="AE25"/>
      <c r="AF25"/>
      <c r="AG25"/>
      <c r="AH25"/>
      <c r="AI25"/>
      <c r="AJ25"/>
      <c r="AK25"/>
      <c r="AL25"/>
    </row>
    <row r="26" spans="1:38" ht="22.5" customHeight="1" x14ac:dyDescent="0.25">
      <c r="A26" s="68">
        <v>21</v>
      </c>
      <c r="B26" s="24">
        <v>3492</v>
      </c>
      <c r="C26" s="24" t="s">
        <v>81</v>
      </c>
      <c r="D26" s="24" t="s">
        <v>42</v>
      </c>
      <c r="E26" s="24">
        <v>502.33</v>
      </c>
      <c r="F26" s="27"/>
      <c r="G26" s="2"/>
      <c r="H26" s="2"/>
      <c r="I26" s="2">
        <v>1</v>
      </c>
      <c r="J26" s="2">
        <v>5</v>
      </c>
      <c r="K26" s="2">
        <v>5</v>
      </c>
      <c r="L26" s="2">
        <v>2</v>
      </c>
      <c r="M26" s="2">
        <v>10</v>
      </c>
      <c r="N26" s="2">
        <v>10</v>
      </c>
      <c r="O26" s="2">
        <v>1</v>
      </c>
      <c r="P26" s="2">
        <v>5</v>
      </c>
      <c r="Q26" s="2">
        <v>5</v>
      </c>
      <c r="R26" s="2">
        <v>2</v>
      </c>
      <c r="S26" s="2">
        <v>10</v>
      </c>
      <c r="T26" s="2">
        <v>10</v>
      </c>
      <c r="U26" s="2">
        <v>1</v>
      </c>
      <c r="V26" s="2">
        <v>5</v>
      </c>
      <c r="W26" s="2">
        <v>5</v>
      </c>
      <c r="X26" s="2">
        <v>2</v>
      </c>
      <c r="Y26" s="2">
        <v>10</v>
      </c>
      <c r="Z26" s="2">
        <v>10</v>
      </c>
      <c r="AA26" s="2">
        <v>9</v>
      </c>
      <c r="AB26" s="2">
        <v>45</v>
      </c>
      <c r="AC26" s="2">
        <v>45</v>
      </c>
      <c r="AD26"/>
      <c r="AE26"/>
      <c r="AF26"/>
      <c r="AG26"/>
      <c r="AH26"/>
      <c r="AI26"/>
      <c r="AJ26"/>
      <c r="AK26"/>
      <c r="AL26"/>
    </row>
    <row r="27" spans="1:38" ht="22.5" customHeight="1" x14ac:dyDescent="0.25">
      <c r="A27" s="68">
        <v>22</v>
      </c>
      <c r="B27" s="24">
        <v>3492</v>
      </c>
      <c r="C27" s="24" t="s">
        <v>82</v>
      </c>
      <c r="D27" s="24" t="s">
        <v>42</v>
      </c>
      <c r="E27" s="24">
        <v>385</v>
      </c>
      <c r="F27" s="27"/>
      <c r="G27" s="2"/>
      <c r="H27" s="2"/>
      <c r="I27" s="2"/>
      <c r="J27" s="2"/>
      <c r="K27" s="2"/>
      <c r="L27" s="2">
        <v>2</v>
      </c>
      <c r="M27" s="2">
        <v>10</v>
      </c>
      <c r="N27" s="2">
        <v>10</v>
      </c>
      <c r="O27" s="2">
        <v>1</v>
      </c>
      <c r="P27" s="2">
        <v>5</v>
      </c>
      <c r="Q27" s="2">
        <v>5</v>
      </c>
      <c r="R27" s="2">
        <v>2</v>
      </c>
      <c r="S27" s="2">
        <v>10</v>
      </c>
      <c r="T27" s="2">
        <v>10</v>
      </c>
      <c r="U27" s="2">
        <v>1</v>
      </c>
      <c r="V27" s="2">
        <v>5</v>
      </c>
      <c r="W27" s="2">
        <v>5</v>
      </c>
      <c r="X27" s="2">
        <v>2</v>
      </c>
      <c r="Y27" s="2">
        <v>10</v>
      </c>
      <c r="Z27" s="2">
        <v>10</v>
      </c>
      <c r="AA27" s="2">
        <v>8</v>
      </c>
      <c r="AB27" s="2">
        <v>40</v>
      </c>
      <c r="AC27" s="2">
        <v>40</v>
      </c>
      <c r="AD27"/>
      <c r="AE27"/>
      <c r="AF27"/>
      <c r="AG27"/>
      <c r="AH27"/>
      <c r="AI27"/>
      <c r="AJ27"/>
      <c r="AK27"/>
      <c r="AL27"/>
    </row>
    <row r="28" spans="1:38" ht="22.5" customHeight="1" x14ac:dyDescent="0.25">
      <c r="A28" s="68">
        <v>23</v>
      </c>
      <c r="B28" s="24">
        <v>3492</v>
      </c>
      <c r="C28" s="24" t="s">
        <v>83</v>
      </c>
      <c r="D28" s="24" t="s">
        <v>42</v>
      </c>
      <c r="E28" s="24">
        <v>406</v>
      </c>
      <c r="F28" s="27"/>
      <c r="G28" s="2"/>
      <c r="H28" s="2"/>
      <c r="I28" s="2">
        <v>1</v>
      </c>
      <c r="J28" s="2">
        <v>5</v>
      </c>
      <c r="K28" s="2">
        <v>5</v>
      </c>
      <c r="L28" s="2">
        <v>2</v>
      </c>
      <c r="M28" s="2">
        <v>10</v>
      </c>
      <c r="N28" s="2">
        <v>10</v>
      </c>
      <c r="O28" s="2">
        <v>1</v>
      </c>
      <c r="P28" s="2">
        <v>5</v>
      </c>
      <c r="Q28" s="2">
        <v>5</v>
      </c>
      <c r="R28" s="2">
        <v>2</v>
      </c>
      <c r="S28" s="2">
        <v>10</v>
      </c>
      <c r="T28" s="2">
        <v>10</v>
      </c>
      <c r="U28" s="2">
        <v>1</v>
      </c>
      <c r="V28" s="2">
        <v>5</v>
      </c>
      <c r="W28" s="2">
        <v>5</v>
      </c>
      <c r="X28" s="2">
        <v>2</v>
      </c>
      <c r="Y28" s="2">
        <v>10</v>
      </c>
      <c r="Z28" s="2">
        <v>10</v>
      </c>
      <c r="AA28" s="2">
        <v>9</v>
      </c>
      <c r="AB28" s="2">
        <v>45</v>
      </c>
      <c r="AC28" s="2">
        <v>45</v>
      </c>
      <c r="AD28"/>
      <c r="AE28"/>
      <c r="AF28"/>
      <c r="AG28"/>
      <c r="AH28"/>
      <c r="AI28"/>
      <c r="AJ28"/>
      <c r="AK28"/>
      <c r="AL28"/>
    </row>
    <row r="29" spans="1:38" ht="22.5" customHeight="1" x14ac:dyDescent="0.25">
      <c r="A29" s="68">
        <v>24</v>
      </c>
      <c r="B29" s="24">
        <v>3492</v>
      </c>
      <c r="C29" s="24" t="s">
        <v>84</v>
      </c>
      <c r="D29" s="24" t="s">
        <v>42</v>
      </c>
      <c r="E29" s="24">
        <v>223.33</v>
      </c>
      <c r="F29" s="27"/>
      <c r="G29" s="2"/>
      <c r="H29" s="2"/>
      <c r="I29" s="2"/>
      <c r="J29" s="2"/>
      <c r="K29" s="2"/>
      <c r="L29" s="2">
        <v>2</v>
      </c>
      <c r="M29" s="2">
        <v>10</v>
      </c>
      <c r="N29" s="2">
        <v>10</v>
      </c>
      <c r="O29" s="2">
        <v>1</v>
      </c>
      <c r="P29" s="2">
        <v>5</v>
      </c>
      <c r="Q29" s="2">
        <v>5</v>
      </c>
      <c r="R29" s="2">
        <v>2</v>
      </c>
      <c r="S29" s="2">
        <v>10</v>
      </c>
      <c r="T29" s="2">
        <v>10</v>
      </c>
      <c r="U29" s="2">
        <v>1</v>
      </c>
      <c r="V29" s="2">
        <v>5</v>
      </c>
      <c r="W29" s="2">
        <v>5</v>
      </c>
      <c r="X29" s="2">
        <v>2</v>
      </c>
      <c r="Y29" s="2">
        <v>10</v>
      </c>
      <c r="Z29" s="2">
        <v>10</v>
      </c>
      <c r="AA29" s="2">
        <v>8</v>
      </c>
      <c r="AB29" s="2">
        <v>40</v>
      </c>
      <c r="AC29" s="2">
        <v>40</v>
      </c>
      <c r="AD29"/>
      <c r="AE29"/>
      <c r="AF29"/>
      <c r="AG29"/>
      <c r="AH29"/>
      <c r="AI29"/>
      <c r="AJ29"/>
      <c r="AK29"/>
      <c r="AL29"/>
    </row>
    <row r="30" spans="1:38" ht="22.5" customHeight="1" x14ac:dyDescent="0.25">
      <c r="A30" s="68">
        <v>25</v>
      </c>
      <c r="B30" s="24">
        <v>3492</v>
      </c>
      <c r="C30" s="24" t="s">
        <v>85</v>
      </c>
      <c r="D30" s="24" t="s">
        <v>42</v>
      </c>
      <c r="E30" s="24">
        <v>244.33</v>
      </c>
      <c r="F30" s="27"/>
      <c r="G30" s="2"/>
      <c r="H30" s="2"/>
      <c r="I30" s="2">
        <v>1</v>
      </c>
      <c r="J30" s="2">
        <v>5</v>
      </c>
      <c r="K30" s="2">
        <v>5</v>
      </c>
      <c r="L30" s="2">
        <v>2</v>
      </c>
      <c r="M30" s="2">
        <v>10</v>
      </c>
      <c r="N30" s="2">
        <v>10</v>
      </c>
      <c r="O30" s="2">
        <v>1</v>
      </c>
      <c r="P30" s="2">
        <v>5</v>
      </c>
      <c r="Q30" s="2">
        <v>5</v>
      </c>
      <c r="R30" s="2">
        <v>2</v>
      </c>
      <c r="S30" s="2">
        <v>10</v>
      </c>
      <c r="T30" s="2">
        <v>10</v>
      </c>
      <c r="U30" s="2">
        <v>1</v>
      </c>
      <c r="V30" s="2">
        <v>5</v>
      </c>
      <c r="W30" s="2">
        <v>5</v>
      </c>
      <c r="X30" s="2">
        <v>2</v>
      </c>
      <c r="Y30" s="2">
        <v>10</v>
      </c>
      <c r="Z30" s="2">
        <v>10</v>
      </c>
      <c r="AA30" s="2">
        <v>9</v>
      </c>
      <c r="AB30" s="2">
        <v>45</v>
      </c>
      <c r="AC30" s="2">
        <v>45</v>
      </c>
      <c r="AD30"/>
      <c r="AE30"/>
      <c r="AF30"/>
      <c r="AG30"/>
      <c r="AH30"/>
      <c r="AI30"/>
      <c r="AJ30"/>
      <c r="AK30"/>
      <c r="AL30"/>
    </row>
    <row r="31" spans="1:38" ht="22.5" customHeight="1" x14ac:dyDescent="0.25">
      <c r="A31" s="68">
        <v>26</v>
      </c>
      <c r="B31" s="24">
        <v>3492</v>
      </c>
      <c r="C31" s="24" t="s">
        <v>86</v>
      </c>
      <c r="D31" s="24" t="s">
        <v>42</v>
      </c>
      <c r="E31" s="24">
        <v>142.66999999999999</v>
      </c>
      <c r="F31" s="27"/>
      <c r="G31" s="2"/>
      <c r="H31" s="2"/>
      <c r="I31" s="2"/>
      <c r="J31" s="2"/>
      <c r="K31" s="2"/>
      <c r="L31" s="2">
        <v>2</v>
      </c>
      <c r="M31" s="2">
        <v>10</v>
      </c>
      <c r="N31" s="2">
        <v>10</v>
      </c>
      <c r="O31" s="2">
        <v>1</v>
      </c>
      <c r="P31" s="2">
        <v>5</v>
      </c>
      <c r="Q31" s="2">
        <v>5</v>
      </c>
      <c r="R31" s="2">
        <v>2</v>
      </c>
      <c r="S31" s="2">
        <v>10</v>
      </c>
      <c r="T31" s="2">
        <v>10</v>
      </c>
      <c r="U31" s="2">
        <v>1</v>
      </c>
      <c r="V31" s="2">
        <v>5</v>
      </c>
      <c r="W31" s="2">
        <v>5</v>
      </c>
      <c r="X31" s="2">
        <v>2</v>
      </c>
      <c r="Y31" s="2">
        <v>10</v>
      </c>
      <c r="Z31" s="2">
        <v>10</v>
      </c>
      <c r="AA31" s="2">
        <v>8</v>
      </c>
      <c r="AB31" s="2">
        <v>40</v>
      </c>
      <c r="AC31" s="2">
        <v>40</v>
      </c>
      <c r="AD31"/>
      <c r="AE31"/>
      <c r="AF31"/>
      <c r="AG31"/>
      <c r="AH31"/>
      <c r="AI31"/>
      <c r="AJ31"/>
      <c r="AK31"/>
      <c r="AL31"/>
    </row>
    <row r="32" spans="1:38" ht="22.5" customHeight="1" x14ac:dyDescent="0.25">
      <c r="A32" s="68">
        <v>27</v>
      </c>
      <c r="B32" s="24">
        <v>3492</v>
      </c>
      <c r="C32" s="24" t="s">
        <v>87</v>
      </c>
      <c r="D32" s="24" t="s">
        <v>42</v>
      </c>
      <c r="E32" s="24">
        <v>646.66999999999996</v>
      </c>
      <c r="F32" s="27"/>
      <c r="G32" s="2"/>
      <c r="H32" s="2"/>
      <c r="I32" s="2">
        <v>1</v>
      </c>
      <c r="J32" s="2">
        <v>5</v>
      </c>
      <c r="K32" s="2">
        <v>5</v>
      </c>
      <c r="L32" s="2">
        <v>2</v>
      </c>
      <c r="M32" s="2">
        <v>10</v>
      </c>
      <c r="N32" s="2">
        <v>10</v>
      </c>
      <c r="O32" s="2">
        <v>1</v>
      </c>
      <c r="P32" s="2">
        <v>5</v>
      </c>
      <c r="Q32" s="2">
        <v>5</v>
      </c>
      <c r="R32" s="2">
        <v>2</v>
      </c>
      <c r="S32" s="2">
        <v>10</v>
      </c>
      <c r="T32" s="2">
        <v>10</v>
      </c>
      <c r="U32" s="2">
        <v>1</v>
      </c>
      <c r="V32" s="2">
        <v>5</v>
      </c>
      <c r="W32" s="2">
        <v>5</v>
      </c>
      <c r="X32" s="2">
        <v>2</v>
      </c>
      <c r="Y32" s="2">
        <v>10</v>
      </c>
      <c r="Z32" s="2">
        <v>10</v>
      </c>
      <c r="AA32" s="2">
        <v>9</v>
      </c>
      <c r="AB32" s="2">
        <v>45</v>
      </c>
      <c r="AC32" s="2">
        <v>45</v>
      </c>
      <c r="AD32"/>
      <c r="AE32"/>
      <c r="AF32"/>
      <c r="AG32"/>
      <c r="AH32"/>
      <c r="AI32"/>
      <c r="AJ32"/>
      <c r="AK32"/>
      <c r="AL32"/>
    </row>
    <row r="33" spans="1:38" ht="22.5" customHeight="1" x14ac:dyDescent="0.25">
      <c r="A33" s="68">
        <v>28</v>
      </c>
      <c r="B33" s="24">
        <v>3492</v>
      </c>
      <c r="C33" s="24" t="s">
        <v>88</v>
      </c>
      <c r="D33" s="24" t="s">
        <v>42</v>
      </c>
      <c r="E33" s="24">
        <v>716.67</v>
      </c>
      <c r="F33" s="27"/>
      <c r="G33" s="2"/>
      <c r="H33" s="2"/>
      <c r="I33" s="2">
        <v>1</v>
      </c>
      <c r="J33" s="2">
        <v>5</v>
      </c>
      <c r="K33" s="2">
        <v>5</v>
      </c>
      <c r="L33" s="2">
        <v>2</v>
      </c>
      <c r="M33" s="2">
        <v>10</v>
      </c>
      <c r="N33" s="2">
        <v>10</v>
      </c>
      <c r="O33" s="2">
        <v>1</v>
      </c>
      <c r="P33" s="2">
        <v>5</v>
      </c>
      <c r="Q33" s="2">
        <v>5</v>
      </c>
      <c r="R33" s="2">
        <v>2</v>
      </c>
      <c r="S33" s="2">
        <v>10</v>
      </c>
      <c r="T33" s="2">
        <v>10</v>
      </c>
      <c r="U33" s="2">
        <v>1</v>
      </c>
      <c r="V33" s="2">
        <v>5</v>
      </c>
      <c r="W33" s="2">
        <v>5</v>
      </c>
      <c r="X33" s="2">
        <v>2</v>
      </c>
      <c r="Y33" s="2">
        <v>10</v>
      </c>
      <c r="Z33" s="2">
        <v>10</v>
      </c>
      <c r="AA33" s="2">
        <v>9</v>
      </c>
      <c r="AB33" s="2">
        <v>45</v>
      </c>
      <c r="AC33" s="2">
        <v>45</v>
      </c>
      <c r="AD33"/>
      <c r="AE33"/>
      <c r="AF33"/>
      <c r="AG33"/>
      <c r="AH33"/>
      <c r="AI33"/>
      <c r="AJ33"/>
      <c r="AK33"/>
      <c r="AL33"/>
    </row>
    <row r="34" spans="1:38" ht="22.5" customHeight="1" x14ac:dyDescent="0.25">
      <c r="A34" s="68">
        <v>29</v>
      </c>
      <c r="B34" s="24">
        <v>3492</v>
      </c>
      <c r="C34" s="24" t="s">
        <v>89</v>
      </c>
      <c r="D34" s="24" t="s">
        <v>42</v>
      </c>
      <c r="E34" s="24">
        <v>279.33</v>
      </c>
      <c r="F34" s="27"/>
      <c r="G34" s="2"/>
      <c r="H34" s="2"/>
      <c r="I34" s="2">
        <v>27</v>
      </c>
      <c r="J34" s="2">
        <v>135</v>
      </c>
      <c r="K34" s="2">
        <v>135</v>
      </c>
      <c r="L34" s="2">
        <v>3</v>
      </c>
      <c r="M34" s="2">
        <v>12</v>
      </c>
      <c r="N34" s="2">
        <v>12</v>
      </c>
      <c r="O34" s="2">
        <v>4</v>
      </c>
      <c r="P34" s="2">
        <v>16</v>
      </c>
      <c r="Q34" s="2">
        <v>16</v>
      </c>
      <c r="R34" s="2">
        <v>6</v>
      </c>
      <c r="S34" s="2">
        <v>26</v>
      </c>
      <c r="T34" s="2">
        <v>26</v>
      </c>
      <c r="U34" s="2">
        <v>1</v>
      </c>
      <c r="V34" s="2">
        <v>5</v>
      </c>
      <c r="W34" s="2">
        <v>5</v>
      </c>
      <c r="X34" s="2">
        <v>6</v>
      </c>
      <c r="Y34" s="2">
        <v>26</v>
      </c>
      <c r="Z34" s="2">
        <v>26</v>
      </c>
      <c r="AA34" s="2">
        <v>47</v>
      </c>
      <c r="AB34" s="2">
        <v>220</v>
      </c>
      <c r="AC34" s="2">
        <v>220</v>
      </c>
      <c r="AD34"/>
      <c r="AE34"/>
      <c r="AF34"/>
      <c r="AG34"/>
      <c r="AH34"/>
      <c r="AI34"/>
      <c r="AJ34"/>
      <c r="AK34"/>
      <c r="AL34"/>
    </row>
    <row r="35" spans="1:38" ht="22.5" customHeight="1" x14ac:dyDescent="0.25">
      <c r="A35" s="68">
        <v>30</v>
      </c>
      <c r="B35" s="24">
        <v>3492</v>
      </c>
      <c r="C35" s="24" t="s">
        <v>90</v>
      </c>
      <c r="D35" s="24" t="s">
        <v>42</v>
      </c>
      <c r="E35" s="24">
        <v>111.67</v>
      </c>
      <c r="F35" s="27"/>
      <c r="G35" s="2"/>
      <c r="H35" s="2"/>
      <c r="I35" s="2">
        <v>1</v>
      </c>
      <c r="J35" s="2">
        <v>5</v>
      </c>
      <c r="K35" s="2">
        <v>5</v>
      </c>
      <c r="L35" s="2">
        <v>2</v>
      </c>
      <c r="M35" s="2">
        <v>10</v>
      </c>
      <c r="N35" s="2">
        <v>10</v>
      </c>
      <c r="O35" s="2">
        <v>1</v>
      </c>
      <c r="P35" s="2">
        <v>5</v>
      </c>
      <c r="Q35" s="2">
        <v>5</v>
      </c>
      <c r="R35" s="2">
        <v>2</v>
      </c>
      <c r="S35" s="2">
        <v>10</v>
      </c>
      <c r="T35" s="2">
        <v>10</v>
      </c>
      <c r="U35" s="2">
        <v>1</v>
      </c>
      <c r="V35" s="2">
        <v>5</v>
      </c>
      <c r="W35" s="2">
        <v>5</v>
      </c>
      <c r="X35" s="2">
        <v>2</v>
      </c>
      <c r="Y35" s="2">
        <v>10</v>
      </c>
      <c r="Z35" s="2">
        <v>10</v>
      </c>
      <c r="AA35" s="2">
        <v>9</v>
      </c>
      <c r="AB35" s="2">
        <v>45</v>
      </c>
      <c r="AC35" s="2">
        <v>45</v>
      </c>
      <c r="AD35"/>
      <c r="AE35"/>
      <c r="AF35"/>
      <c r="AG35"/>
      <c r="AH35"/>
      <c r="AI35"/>
      <c r="AJ35"/>
      <c r="AK35"/>
      <c r="AL35"/>
    </row>
    <row r="36" spans="1:38" ht="22.5" customHeight="1" x14ac:dyDescent="0.25">
      <c r="A36" s="68">
        <v>31</v>
      </c>
      <c r="B36" s="24">
        <v>2020</v>
      </c>
      <c r="C36" s="24" t="s">
        <v>92</v>
      </c>
      <c r="D36" s="24" t="s">
        <v>42</v>
      </c>
      <c r="E36" s="24">
        <v>221.67</v>
      </c>
      <c r="F36" s="27"/>
      <c r="G36" s="2"/>
      <c r="H36" s="2"/>
      <c r="I36" s="2">
        <v>2</v>
      </c>
      <c r="J36" s="2">
        <v>10</v>
      </c>
      <c r="K36" s="2">
        <v>10</v>
      </c>
      <c r="L36" s="2">
        <v>2</v>
      </c>
      <c r="M36" s="2">
        <v>10</v>
      </c>
      <c r="N36" s="2">
        <v>10</v>
      </c>
      <c r="O36" s="2">
        <v>1</v>
      </c>
      <c r="P36" s="2">
        <v>5</v>
      </c>
      <c r="Q36" s="2">
        <v>5</v>
      </c>
      <c r="R36" s="2">
        <v>2</v>
      </c>
      <c r="S36" s="2">
        <v>10</v>
      </c>
      <c r="T36" s="2">
        <v>10</v>
      </c>
      <c r="U36" s="2">
        <v>1</v>
      </c>
      <c r="V36" s="2">
        <v>5</v>
      </c>
      <c r="W36" s="2">
        <v>5</v>
      </c>
      <c r="X36" s="2">
        <v>2</v>
      </c>
      <c r="Y36" s="2">
        <v>10</v>
      </c>
      <c r="Z36" s="2">
        <v>10</v>
      </c>
      <c r="AA36" s="2">
        <v>10</v>
      </c>
      <c r="AB36" s="2">
        <v>50</v>
      </c>
      <c r="AC36" s="2">
        <v>50</v>
      </c>
      <c r="AD36"/>
      <c r="AE36"/>
      <c r="AF36"/>
      <c r="AG36"/>
      <c r="AH36"/>
      <c r="AI36"/>
      <c r="AJ36"/>
      <c r="AK36"/>
      <c r="AL36"/>
    </row>
    <row r="37" spans="1:38" ht="22.5" customHeight="1" x14ac:dyDescent="0.25">
      <c r="A37" s="68">
        <v>32</v>
      </c>
      <c r="B37" s="24">
        <v>2020</v>
      </c>
      <c r="C37" s="24" t="s">
        <v>93</v>
      </c>
      <c r="D37" s="24" t="s">
        <v>42</v>
      </c>
      <c r="E37" s="24">
        <v>540</v>
      </c>
      <c r="F37" s="27"/>
      <c r="G37" s="2"/>
      <c r="H37" s="2"/>
      <c r="I37" s="2">
        <v>2</v>
      </c>
      <c r="J37" s="2">
        <v>10</v>
      </c>
      <c r="K37" s="2">
        <v>10</v>
      </c>
      <c r="L37" s="2">
        <v>5</v>
      </c>
      <c r="M37" s="2">
        <v>24</v>
      </c>
      <c r="N37" s="2">
        <v>24</v>
      </c>
      <c r="O37" s="2">
        <v>6</v>
      </c>
      <c r="P37" s="2">
        <v>29</v>
      </c>
      <c r="Q37" s="2">
        <v>29</v>
      </c>
      <c r="R37" s="2">
        <v>3</v>
      </c>
      <c r="S37" s="2">
        <v>15</v>
      </c>
      <c r="T37" s="2">
        <v>15</v>
      </c>
      <c r="U37" s="2">
        <v>3</v>
      </c>
      <c r="V37" s="2">
        <v>15</v>
      </c>
      <c r="W37" s="2">
        <v>15</v>
      </c>
      <c r="X37" s="2">
        <v>3</v>
      </c>
      <c r="Y37" s="2">
        <v>15</v>
      </c>
      <c r="Z37" s="2">
        <v>15</v>
      </c>
      <c r="AA37" s="2">
        <v>22</v>
      </c>
      <c r="AB37" s="2">
        <v>108</v>
      </c>
      <c r="AC37" s="2">
        <v>108</v>
      </c>
      <c r="AD37"/>
      <c r="AE37"/>
      <c r="AF37"/>
      <c r="AG37"/>
      <c r="AH37"/>
      <c r="AI37"/>
      <c r="AJ37"/>
      <c r="AK37"/>
      <c r="AL37"/>
    </row>
    <row r="38" spans="1:38" ht="22.5" customHeight="1" x14ac:dyDescent="0.25">
      <c r="A38" s="68">
        <v>33</v>
      </c>
      <c r="B38" s="24">
        <v>2020</v>
      </c>
      <c r="C38" s="24" t="s">
        <v>94</v>
      </c>
      <c r="D38" s="24" t="s">
        <v>42</v>
      </c>
      <c r="E38" s="24">
        <v>509.33</v>
      </c>
      <c r="F38" s="27"/>
      <c r="G38" s="2"/>
      <c r="H38" s="2"/>
      <c r="I38" s="2">
        <v>2</v>
      </c>
      <c r="J38" s="2">
        <v>10</v>
      </c>
      <c r="K38" s="2">
        <v>10</v>
      </c>
      <c r="L38" s="2">
        <v>5</v>
      </c>
      <c r="M38" s="2">
        <v>24</v>
      </c>
      <c r="N38" s="2">
        <v>24</v>
      </c>
      <c r="O38" s="2">
        <v>4</v>
      </c>
      <c r="P38" s="2">
        <v>19</v>
      </c>
      <c r="Q38" s="2">
        <v>19</v>
      </c>
      <c r="R38" s="2">
        <v>4</v>
      </c>
      <c r="S38" s="2">
        <v>20</v>
      </c>
      <c r="T38" s="2">
        <v>20</v>
      </c>
      <c r="U38" s="2">
        <v>3</v>
      </c>
      <c r="V38" s="2">
        <v>15</v>
      </c>
      <c r="W38" s="2">
        <v>15</v>
      </c>
      <c r="X38" s="2">
        <v>4</v>
      </c>
      <c r="Y38" s="2">
        <v>20</v>
      </c>
      <c r="Z38" s="2">
        <v>20</v>
      </c>
      <c r="AA38" s="2">
        <v>22</v>
      </c>
      <c r="AB38" s="2">
        <v>108</v>
      </c>
      <c r="AC38" s="2">
        <v>108</v>
      </c>
      <c r="AD38"/>
      <c r="AE38"/>
      <c r="AF38"/>
      <c r="AG38"/>
      <c r="AH38"/>
      <c r="AI38"/>
      <c r="AJ38"/>
      <c r="AK38"/>
      <c r="AL38"/>
    </row>
    <row r="39" spans="1:38" ht="22.5" customHeight="1" x14ac:dyDescent="0.25">
      <c r="A39" s="68">
        <v>34</v>
      </c>
      <c r="B39" s="24">
        <v>2020</v>
      </c>
      <c r="C39" s="24" t="s">
        <v>95</v>
      </c>
      <c r="D39" s="24" t="s">
        <v>42</v>
      </c>
      <c r="E39" s="24">
        <v>163.33000000000001</v>
      </c>
      <c r="F39" s="27"/>
      <c r="G39" s="2"/>
      <c r="H39" s="2"/>
      <c r="I39" s="2">
        <v>2</v>
      </c>
      <c r="J39" s="2">
        <v>10</v>
      </c>
      <c r="K39" s="2">
        <v>10</v>
      </c>
      <c r="L39" s="2">
        <v>4</v>
      </c>
      <c r="M39" s="2">
        <v>19</v>
      </c>
      <c r="N39" s="2">
        <v>19</v>
      </c>
      <c r="O39" s="2">
        <v>4</v>
      </c>
      <c r="P39" s="2">
        <v>19</v>
      </c>
      <c r="Q39" s="2">
        <v>19</v>
      </c>
      <c r="R39" s="2">
        <v>4</v>
      </c>
      <c r="S39" s="2">
        <v>20</v>
      </c>
      <c r="T39" s="2">
        <v>20</v>
      </c>
      <c r="U39" s="2">
        <v>3</v>
      </c>
      <c r="V39" s="2">
        <v>15</v>
      </c>
      <c r="W39" s="2">
        <v>15</v>
      </c>
      <c r="X39" s="2">
        <v>4</v>
      </c>
      <c r="Y39" s="2">
        <v>20</v>
      </c>
      <c r="Z39" s="2">
        <v>20</v>
      </c>
      <c r="AA39" s="2">
        <v>21</v>
      </c>
      <c r="AB39" s="2">
        <v>103</v>
      </c>
      <c r="AC39" s="2">
        <v>103</v>
      </c>
      <c r="AD39"/>
      <c r="AE39"/>
      <c r="AF39"/>
      <c r="AG39"/>
      <c r="AH39"/>
      <c r="AI39"/>
      <c r="AJ39"/>
      <c r="AK39"/>
      <c r="AL39"/>
    </row>
    <row r="40" spans="1:38" ht="22.5" customHeight="1" x14ac:dyDescent="0.25">
      <c r="A40" s="68">
        <v>35</v>
      </c>
      <c r="B40" s="24">
        <v>2020</v>
      </c>
      <c r="C40" s="24" t="s">
        <v>96</v>
      </c>
      <c r="D40" s="24" t="s">
        <v>42</v>
      </c>
      <c r="E40" s="24">
        <v>142.33000000000001</v>
      </c>
      <c r="F40" s="27"/>
      <c r="G40" s="2"/>
      <c r="H40" s="2"/>
      <c r="I40" s="2">
        <v>2</v>
      </c>
      <c r="J40" s="2">
        <v>10</v>
      </c>
      <c r="K40" s="2">
        <v>10</v>
      </c>
      <c r="L40" s="2">
        <v>4</v>
      </c>
      <c r="M40" s="2">
        <v>19</v>
      </c>
      <c r="N40" s="2">
        <v>19</v>
      </c>
      <c r="O40" s="2">
        <v>4</v>
      </c>
      <c r="P40" s="2">
        <v>19</v>
      </c>
      <c r="Q40" s="2">
        <v>19</v>
      </c>
      <c r="R40" s="2">
        <v>4</v>
      </c>
      <c r="S40" s="2">
        <v>20</v>
      </c>
      <c r="T40" s="2">
        <v>20</v>
      </c>
      <c r="U40" s="2">
        <v>3</v>
      </c>
      <c r="V40" s="2">
        <v>15</v>
      </c>
      <c r="W40" s="2">
        <v>15</v>
      </c>
      <c r="X40" s="2">
        <v>4</v>
      </c>
      <c r="Y40" s="2">
        <v>20</v>
      </c>
      <c r="Z40" s="2">
        <v>20</v>
      </c>
      <c r="AA40" s="2">
        <v>21</v>
      </c>
      <c r="AB40" s="2">
        <v>103</v>
      </c>
      <c r="AC40" s="2">
        <v>103</v>
      </c>
      <c r="AD40"/>
      <c r="AE40"/>
      <c r="AF40"/>
      <c r="AG40"/>
      <c r="AH40"/>
      <c r="AI40"/>
      <c r="AJ40"/>
      <c r="AK40"/>
      <c r="AL40"/>
    </row>
    <row r="41" spans="1:38" ht="22.5" customHeight="1" x14ac:dyDescent="0.25">
      <c r="A41" s="68">
        <v>36</v>
      </c>
      <c r="B41" s="24">
        <v>2020</v>
      </c>
      <c r="C41" s="24" t="s">
        <v>97</v>
      </c>
      <c r="D41" s="24" t="s">
        <v>42</v>
      </c>
      <c r="E41" s="24">
        <v>76.67</v>
      </c>
      <c r="F41" s="27"/>
      <c r="G41" s="2"/>
      <c r="H41" s="2"/>
      <c r="I41" s="2">
        <v>2</v>
      </c>
      <c r="J41" s="2">
        <v>10</v>
      </c>
      <c r="K41" s="2">
        <v>10</v>
      </c>
      <c r="L41" s="2">
        <v>4</v>
      </c>
      <c r="M41" s="2">
        <v>19</v>
      </c>
      <c r="N41" s="2">
        <v>19</v>
      </c>
      <c r="O41" s="2">
        <v>4</v>
      </c>
      <c r="P41" s="2">
        <v>19</v>
      </c>
      <c r="Q41" s="2">
        <v>19</v>
      </c>
      <c r="R41" s="2">
        <v>4</v>
      </c>
      <c r="S41" s="2">
        <v>20</v>
      </c>
      <c r="T41" s="2">
        <v>20</v>
      </c>
      <c r="U41" s="2">
        <v>3</v>
      </c>
      <c r="V41" s="2">
        <v>15</v>
      </c>
      <c r="W41" s="2">
        <v>15</v>
      </c>
      <c r="X41" s="2">
        <v>4</v>
      </c>
      <c r="Y41" s="2">
        <v>20</v>
      </c>
      <c r="Z41" s="2">
        <v>20</v>
      </c>
      <c r="AA41" s="2">
        <v>21</v>
      </c>
      <c r="AB41" s="2">
        <v>103</v>
      </c>
      <c r="AC41" s="2">
        <v>103</v>
      </c>
      <c r="AD41"/>
      <c r="AE41"/>
      <c r="AF41"/>
      <c r="AG41"/>
      <c r="AH41"/>
      <c r="AI41"/>
      <c r="AJ41"/>
      <c r="AK41"/>
      <c r="AL41"/>
    </row>
    <row r="42" spans="1:38" ht="22.5" customHeight="1" x14ac:dyDescent="0.25">
      <c r="A42" s="68">
        <v>37</v>
      </c>
      <c r="B42" s="24">
        <v>3492</v>
      </c>
      <c r="C42" s="24" t="s">
        <v>98</v>
      </c>
      <c r="D42" s="24" t="s">
        <v>42</v>
      </c>
      <c r="E42" s="24">
        <v>244.33</v>
      </c>
      <c r="F42" s="27"/>
      <c r="G42" s="2"/>
      <c r="H42" s="2"/>
      <c r="I42" s="2">
        <v>17</v>
      </c>
      <c r="J42" s="2">
        <v>85</v>
      </c>
      <c r="K42" s="2">
        <v>85</v>
      </c>
      <c r="L42" s="2">
        <v>8</v>
      </c>
      <c r="M42" s="2">
        <v>39</v>
      </c>
      <c r="N42" s="2">
        <v>39</v>
      </c>
      <c r="O42" s="2">
        <v>12</v>
      </c>
      <c r="P42" s="2">
        <v>60</v>
      </c>
      <c r="Q42" s="2">
        <v>60</v>
      </c>
      <c r="R42" s="2">
        <v>9</v>
      </c>
      <c r="S42" s="2">
        <v>44</v>
      </c>
      <c r="T42" s="2">
        <v>44</v>
      </c>
      <c r="U42" s="2">
        <v>5</v>
      </c>
      <c r="V42" s="2">
        <v>22</v>
      </c>
      <c r="W42" s="2">
        <v>22</v>
      </c>
      <c r="X42" s="2">
        <v>9</v>
      </c>
      <c r="Y42" s="2">
        <v>44</v>
      </c>
      <c r="Z42" s="2">
        <v>44</v>
      </c>
      <c r="AA42" s="2">
        <v>60</v>
      </c>
      <c r="AB42" s="2">
        <v>294</v>
      </c>
      <c r="AC42" s="2">
        <v>294</v>
      </c>
      <c r="AD42"/>
      <c r="AE42"/>
      <c r="AF42"/>
      <c r="AG42"/>
      <c r="AH42"/>
      <c r="AI42"/>
      <c r="AJ42"/>
      <c r="AK42"/>
      <c r="AL42"/>
    </row>
    <row r="43" spans="1:38" ht="22.5" customHeight="1" x14ac:dyDescent="0.25">
      <c r="A43" s="68">
        <v>38</v>
      </c>
      <c r="B43" s="24">
        <v>3492</v>
      </c>
      <c r="C43" s="24" t="s">
        <v>99</v>
      </c>
      <c r="D43" s="24" t="s">
        <v>42</v>
      </c>
      <c r="E43" s="24">
        <v>901.67</v>
      </c>
      <c r="F43" s="27"/>
      <c r="G43" s="2"/>
      <c r="H43" s="2"/>
      <c r="I43" s="2">
        <v>1</v>
      </c>
      <c r="J43" s="2">
        <v>5</v>
      </c>
      <c r="K43" s="2">
        <v>5</v>
      </c>
      <c r="L43" s="2">
        <v>3</v>
      </c>
      <c r="M43" s="2">
        <v>14</v>
      </c>
      <c r="N43" s="2">
        <v>14</v>
      </c>
      <c r="O43" s="2">
        <v>6</v>
      </c>
      <c r="P43" s="2">
        <v>29</v>
      </c>
      <c r="Q43" s="2">
        <v>29</v>
      </c>
      <c r="R43" s="2">
        <v>3</v>
      </c>
      <c r="S43" s="2">
        <v>15</v>
      </c>
      <c r="T43" s="2">
        <v>15</v>
      </c>
      <c r="U43" s="2">
        <v>3</v>
      </c>
      <c r="V43" s="2">
        <v>15</v>
      </c>
      <c r="W43" s="2">
        <v>15</v>
      </c>
      <c r="X43" s="2">
        <v>3</v>
      </c>
      <c r="Y43" s="2">
        <v>15</v>
      </c>
      <c r="Z43" s="2">
        <v>15</v>
      </c>
      <c r="AA43" s="2">
        <v>19</v>
      </c>
      <c r="AB43" s="2">
        <v>93</v>
      </c>
      <c r="AC43" s="2">
        <v>93</v>
      </c>
      <c r="AD43"/>
      <c r="AE43"/>
      <c r="AF43"/>
      <c r="AG43"/>
      <c r="AH43"/>
      <c r="AI43"/>
      <c r="AJ43"/>
      <c r="AK43"/>
      <c r="AL43"/>
    </row>
    <row r="44" spans="1:38" ht="22.5" customHeight="1" x14ac:dyDescent="0.25">
      <c r="A44" s="68">
        <v>39</v>
      </c>
      <c r="B44" s="24">
        <v>3492</v>
      </c>
      <c r="C44" s="24" t="s">
        <v>100</v>
      </c>
      <c r="D44" s="24" t="s">
        <v>42</v>
      </c>
      <c r="E44" s="24">
        <v>293.33</v>
      </c>
      <c r="F44" s="27"/>
      <c r="G44" s="2"/>
      <c r="H44" s="2"/>
      <c r="I44" s="2">
        <v>8</v>
      </c>
      <c r="J44" s="2">
        <v>40</v>
      </c>
      <c r="K44" s="2">
        <v>40</v>
      </c>
      <c r="L44" s="2">
        <v>4</v>
      </c>
      <c r="M44" s="2">
        <v>19</v>
      </c>
      <c r="N44" s="2">
        <v>19</v>
      </c>
      <c r="O44" s="2">
        <v>6</v>
      </c>
      <c r="P44" s="2">
        <v>29</v>
      </c>
      <c r="Q44" s="2">
        <v>29</v>
      </c>
      <c r="R44" s="2">
        <v>6</v>
      </c>
      <c r="S44" s="2">
        <v>30</v>
      </c>
      <c r="T44" s="2">
        <v>30</v>
      </c>
      <c r="U44" s="2">
        <v>4</v>
      </c>
      <c r="V44" s="2">
        <v>20</v>
      </c>
      <c r="W44" s="2">
        <v>20</v>
      </c>
      <c r="X44" s="2">
        <v>6</v>
      </c>
      <c r="Y44" s="2">
        <v>30</v>
      </c>
      <c r="Z44" s="2">
        <v>30</v>
      </c>
      <c r="AA44" s="2">
        <v>34</v>
      </c>
      <c r="AB44" s="2">
        <v>168</v>
      </c>
      <c r="AC44" s="2">
        <v>168</v>
      </c>
      <c r="AD44"/>
      <c r="AE44"/>
      <c r="AF44"/>
      <c r="AG44"/>
      <c r="AH44"/>
      <c r="AI44"/>
      <c r="AJ44"/>
      <c r="AK44"/>
      <c r="AL44"/>
    </row>
    <row r="45" spans="1:38" ht="22.5" customHeight="1" x14ac:dyDescent="0.25">
      <c r="A45" s="68">
        <v>40</v>
      </c>
      <c r="B45" s="24">
        <v>3492</v>
      </c>
      <c r="C45" s="24" t="s">
        <v>101</v>
      </c>
      <c r="D45" s="24" t="s">
        <v>42</v>
      </c>
      <c r="E45" s="24">
        <v>209.33</v>
      </c>
      <c r="F45" s="27"/>
      <c r="G45" s="2"/>
      <c r="H45" s="2"/>
      <c r="I45" s="2">
        <v>1</v>
      </c>
      <c r="J45" s="2">
        <v>5</v>
      </c>
      <c r="K45" s="2">
        <v>5</v>
      </c>
      <c r="L45" s="2">
        <v>3</v>
      </c>
      <c r="M45" s="2">
        <v>12</v>
      </c>
      <c r="N45" s="2">
        <v>12</v>
      </c>
      <c r="O45" s="2">
        <v>6</v>
      </c>
      <c r="P45" s="2">
        <v>29</v>
      </c>
      <c r="Q45" s="2">
        <v>29</v>
      </c>
      <c r="R45" s="2">
        <v>4</v>
      </c>
      <c r="S45" s="2">
        <v>20</v>
      </c>
      <c r="T45" s="2">
        <v>20</v>
      </c>
      <c r="U45" s="2">
        <v>2</v>
      </c>
      <c r="V45" s="2">
        <v>10</v>
      </c>
      <c r="W45" s="2">
        <v>10</v>
      </c>
      <c r="X45" s="2">
        <v>4</v>
      </c>
      <c r="Y45" s="2">
        <v>20</v>
      </c>
      <c r="Z45" s="2">
        <v>20</v>
      </c>
      <c r="AA45" s="2">
        <v>20</v>
      </c>
      <c r="AB45" s="2">
        <v>96</v>
      </c>
      <c r="AC45" s="2">
        <v>96</v>
      </c>
      <c r="AD45"/>
      <c r="AE45"/>
      <c r="AF45"/>
      <c r="AG45"/>
      <c r="AH45"/>
      <c r="AI45"/>
      <c r="AJ45"/>
      <c r="AK45"/>
      <c r="AL45"/>
    </row>
    <row r="46" spans="1:38" ht="22.5" customHeight="1" x14ac:dyDescent="0.25">
      <c r="A46" s="68">
        <v>41</v>
      </c>
      <c r="B46" s="24">
        <v>3492</v>
      </c>
      <c r="C46" s="24" t="s">
        <v>102</v>
      </c>
      <c r="D46" s="24" t="s">
        <v>42</v>
      </c>
      <c r="E46" s="24">
        <v>209.33</v>
      </c>
      <c r="F46" s="27"/>
      <c r="G46" s="2"/>
      <c r="H46" s="2"/>
      <c r="I46" s="2">
        <v>2</v>
      </c>
      <c r="J46" s="2">
        <v>10</v>
      </c>
      <c r="K46" s="2">
        <v>10</v>
      </c>
      <c r="L46" s="2">
        <v>3</v>
      </c>
      <c r="M46" s="2">
        <v>11</v>
      </c>
      <c r="N46" s="2">
        <v>11</v>
      </c>
      <c r="O46" s="2">
        <v>4</v>
      </c>
      <c r="P46" s="2">
        <v>19</v>
      </c>
      <c r="Q46" s="2">
        <v>19</v>
      </c>
      <c r="R46" s="2">
        <v>4</v>
      </c>
      <c r="S46" s="2">
        <v>20</v>
      </c>
      <c r="T46" s="2">
        <v>20</v>
      </c>
      <c r="U46" s="2">
        <v>3</v>
      </c>
      <c r="V46" s="2">
        <v>15</v>
      </c>
      <c r="W46" s="2">
        <v>15</v>
      </c>
      <c r="X46" s="2">
        <v>4</v>
      </c>
      <c r="Y46" s="2">
        <v>20</v>
      </c>
      <c r="Z46" s="2">
        <v>20</v>
      </c>
      <c r="AA46" s="2">
        <v>20</v>
      </c>
      <c r="AB46" s="2">
        <v>95</v>
      </c>
      <c r="AC46" s="2">
        <v>95</v>
      </c>
      <c r="AD46"/>
      <c r="AE46"/>
      <c r="AF46"/>
      <c r="AG46"/>
      <c r="AH46"/>
      <c r="AI46"/>
      <c r="AJ46"/>
      <c r="AK46"/>
      <c r="AL46"/>
    </row>
    <row r="47" spans="1:38" ht="22.5" customHeight="1" x14ac:dyDescent="0.25">
      <c r="A47" s="68">
        <v>42</v>
      </c>
      <c r="B47" s="24">
        <v>3492</v>
      </c>
      <c r="C47" s="24" t="s">
        <v>103</v>
      </c>
      <c r="D47" s="24" t="s">
        <v>42</v>
      </c>
      <c r="E47" s="24">
        <v>237.33</v>
      </c>
      <c r="F47" s="27"/>
      <c r="G47" s="2"/>
      <c r="H47" s="2"/>
      <c r="I47" s="2">
        <v>2</v>
      </c>
      <c r="J47" s="2">
        <v>10</v>
      </c>
      <c r="K47" s="2">
        <v>10</v>
      </c>
      <c r="L47" s="2">
        <v>4</v>
      </c>
      <c r="M47" s="2">
        <v>19</v>
      </c>
      <c r="N47" s="2">
        <v>19</v>
      </c>
      <c r="O47" s="2">
        <v>4</v>
      </c>
      <c r="P47" s="2">
        <v>19</v>
      </c>
      <c r="Q47" s="2">
        <v>19</v>
      </c>
      <c r="R47" s="2">
        <v>4</v>
      </c>
      <c r="S47" s="2">
        <v>20</v>
      </c>
      <c r="T47" s="2">
        <v>20</v>
      </c>
      <c r="U47" s="2">
        <v>4</v>
      </c>
      <c r="V47" s="2">
        <v>20</v>
      </c>
      <c r="W47" s="2">
        <v>20</v>
      </c>
      <c r="X47" s="2">
        <v>4</v>
      </c>
      <c r="Y47" s="2">
        <v>20</v>
      </c>
      <c r="Z47" s="2">
        <v>20</v>
      </c>
      <c r="AA47" s="2">
        <v>22</v>
      </c>
      <c r="AB47" s="2">
        <v>108</v>
      </c>
      <c r="AC47" s="2">
        <v>108</v>
      </c>
      <c r="AD47"/>
      <c r="AE47"/>
      <c r="AF47"/>
      <c r="AG47"/>
      <c r="AH47"/>
      <c r="AI47"/>
      <c r="AJ47"/>
      <c r="AK47"/>
      <c r="AL47"/>
    </row>
    <row r="48" spans="1:38" ht="22.5" customHeight="1" x14ac:dyDescent="0.25">
      <c r="A48" s="68">
        <v>43</v>
      </c>
      <c r="B48" s="24">
        <v>3492</v>
      </c>
      <c r="C48" s="24" t="s">
        <v>104</v>
      </c>
      <c r="D48" s="24" t="s">
        <v>42</v>
      </c>
      <c r="E48" s="24">
        <v>489</v>
      </c>
      <c r="F48" s="27"/>
      <c r="G48" s="2"/>
      <c r="H48" s="2"/>
      <c r="I48" s="2">
        <v>1</v>
      </c>
      <c r="J48" s="2">
        <v>5</v>
      </c>
      <c r="K48" s="2">
        <v>5</v>
      </c>
      <c r="L48" s="2">
        <v>3</v>
      </c>
      <c r="M48" s="2">
        <v>12</v>
      </c>
      <c r="N48" s="2">
        <v>12</v>
      </c>
      <c r="O48" s="2">
        <v>4</v>
      </c>
      <c r="P48" s="2">
        <v>19</v>
      </c>
      <c r="Q48" s="2">
        <v>19</v>
      </c>
      <c r="R48" s="2">
        <v>2</v>
      </c>
      <c r="S48" s="2">
        <v>10</v>
      </c>
      <c r="T48" s="2">
        <v>10</v>
      </c>
      <c r="U48" s="2">
        <v>3</v>
      </c>
      <c r="V48" s="2">
        <v>15</v>
      </c>
      <c r="W48" s="2">
        <v>15</v>
      </c>
      <c r="X48" s="2">
        <v>2</v>
      </c>
      <c r="Y48" s="2">
        <v>10</v>
      </c>
      <c r="Z48" s="2">
        <v>10</v>
      </c>
      <c r="AA48" s="2">
        <v>15</v>
      </c>
      <c r="AB48" s="2">
        <v>71</v>
      </c>
      <c r="AC48" s="2">
        <v>71</v>
      </c>
      <c r="AD48"/>
      <c r="AE48"/>
      <c r="AF48"/>
      <c r="AG48"/>
      <c r="AH48"/>
      <c r="AI48"/>
      <c r="AJ48"/>
      <c r="AK48"/>
      <c r="AL48"/>
    </row>
    <row r="49" spans="1:38" ht="22.5" customHeight="1" x14ac:dyDescent="0.25">
      <c r="A49" s="68">
        <v>44</v>
      </c>
      <c r="B49" s="24">
        <v>3492</v>
      </c>
      <c r="C49" s="24" t="s">
        <v>105</v>
      </c>
      <c r="D49" s="24" t="s">
        <v>42</v>
      </c>
      <c r="E49" s="24">
        <v>405</v>
      </c>
      <c r="F49" s="27"/>
      <c r="G49" s="2"/>
      <c r="H49" s="2"/>
      <c r="I49" s="2">
        <v>1</v>
      </c>
      <c r="J49" s="2">
        <v>5</v>
      </c>
      <c r="K49" s="2">
        <v>5</v>
      </c>
      <c r="L49" s="2">
        <v>3</v>
      </c>
      <c r="M49" s="2">
        <v>12</v>
      </c>
      <c r="N49" s="2">
        <v>12</v>
      </c>
      <c r="O49" s="2">
        <v>4</v>
      </c>
      <c r="P49" s="2">
        <v>19</v>
      </c>
      <c r="Q49" s="2">
        <v>19</v>
      </c>
      <c r="R49" s="2">
        <v>2</v>
      </c>
      <c r="S49" s="2">
        <v>10</v>
      </c>
      <c r="T49" s="2">
        <v>10</v>
      </c>
      <c r="U49" s="2">
        <v>3</v>
      </c>
      <c r="V49" s="2">
        <v>15</v>
      </c>
      <c r="W49" s="2">
        <v>15</v>
      </c>
      <c r="X49" s="2">
        <v>2</v>
      </c>
      <c r="Y49" s="2">
        <v>10</v>
      </c>
      <c r="Z49" s="2">
        <v>10</v>
      </c>
      <c r="AA49" s="2">
        <v>15</v>
      </c>
      <c r="AB49" s="2">
        <v>71</v>
      </c>
      <c r="AC49" s="2">
        <v>71</v>
      </c>
      <c r="AD49"/>
      <c r="AE49"/>
      <c r="AF49"/>
      <c r="AG49"/>
      <c r="AH49"/>
      <c r="AI49"/>
      <c r="AJ49"/>
      <c r="AK49"/>
      <c r="AL49"/>
    </row>
    <row r="50" spans="1:38" ht="22.5" customHeight="1" x14ac:dyDescent="0.25">
      <c r="A50" s="68">
        <v>45</v>
      </c>
      <c r="B50" s="24">
        <v>3492</v>
      </c>
      <c r="C50" s="24" t="s">
        <v>106</v>
      </c>
      <c r="D50" s="24" t="s">
        <v>42</v>
      </c>
      <c r="E50" s="24">
        <v>405</v>
      </c>
      <c r="F50" s="27"/>
      <c r="G50" s="2"/>
      <c r="H50" s="2"/>
      <c r="I50" s="2"/>
      <c r="J50" s="2"/>
      <c r="K50" s="2"/>
      <c r="L50" s="2">
        <v>3</v>
      </c>
      <c r="M50" s="2">
        <v>12</v>
      </c>
      <c r="N50" s="2">
        <v>12</v>
      </c>
      <c r="O50" s="2">
        <v>4</v>
      </c>
      <c r="P50" s="2">
        <v>19</v>
      </c>
      <c r="Q50" s="2">
        <v>19</v>
      </c>
      <c r="R50" s="2">
        <v>2</v>
      </c>
      <c r="S50" s="2">
        <v>10</v>
      </c>
      <c r="T50" s="2">
        <v>10</v>
      </c>
      <c r="U50" s="2">
        <v>3</v>
      </c>
      <c r="V50" s="2">
        <v>15</v>
      </c>
      <c r="W50" s="2">
        <v>15</v>
      </c>
      <c r="X50" s="2">
        <v>2</v>
      </c>
      <c r="Y50" s="2">
        <v>10</v>
      </c>
      <c r="Z50" s="2">
        <v>10</v>
      </c>
      <c r="AA50" s="2">
        <v>14</v>
      </c>
      <c r="AB50" s="2">
        <v>66</v>
      </c>
      <c r="AC50" s="2">
        <v>66</v>
      </c>
      <c r="AD50"/>
      <c r="AE50"/>
      <c r="AF50"/>
      <c r="AG50"/>
      <c r="AH50"/>
      <c r="AI50"/>
      <c r="AJ50"/>
      <c r="AK50"/>
      <c r="AL50"/>
    </row>
    <row r="51" spans="1:38" ht="22.5" customHeight="1" x14ac:dyDescent="0.25">
      <c r="A51" s="68">
        <v>46</v>
      </c>
      <c r="B51" s="24">
        <v>3492</v>
      </c>
      <c r="C51" s="24" t="s">
        <v>107</v>
      </c>
      <c r="D51" s="24" t="s">
        <v>42</v>
      </c>
      <c r="E51" s="24">
        <v>489</v>
      </c>
      <c r="F51" s="27"/>
      <c r="G51" s="2"/>
      <c r="H51" s="2"/>
      <c r="I51" s="2">
        <v>1</v>
      </c>
      <c r="J51" s="2">
        <v>5</v>
      </c>
      <c r="K51" s="2">
        <v>5</v>
      </c>
      <c r="L51" s="2">
        <v>3</v>
      </c>
      <c r="M51" s="2">
        <v>12</v>
      </c>
      <c r="N51" s="2">
        <v>12</v>
      </c>
      <c r="O51" s="2">
        <v>4</v>
      </c>
      <c r="P51" s="2">
        <v>19</v>
      </c>
      <c r="Q51" s="2">
        <v>19</v>
      </c>
      <c r="R51" s="2">
        <v>2</v>
      </c>
      <c r="S51" s="2">
        <v>10</v>
      </c>
      <c r="T51" s="2">
        <v>10</v>
      </c>
      <c r="U51" s="2">
        <v>3</v>
      </c>
      <c r="V51" s="2">
        <v>15</v>
      </c>
      <c r="W51" s="2">
        <v>15</v>
      </c>
      <c r="X51" s="2">
        <v>2</v>
      </c>
      <c r="Y51" s="2">
        <v>10</v>
      </c>
      <c r="Z51" s="2">
        <v>10</v>
      </c>
      <c r="AA51" s="2">
        <v>15</v>
      </c>
      <c r="AB51" s="2">
        <v>71</v>
      </c>
      <c r="AC51" s="2">
        <v>71</v>
      </c>
      <c r="AD51"/>
      <c r="AE51"/>
      <c r="AF51"/>
      <c r="AG51"/>
      <c r="AH51"/>
      <c r="AI51"/>
      <c r="AJ51"/>
      <c r="AK51"/>
      <c r="AL51"/>
    </row>
    <row r="52" spans="1:38" ht="22.5" customHeight="1" x14ac:dyDescent="0.25">
      <c r="A52" s="68">
        <v>47</v>
      </c>
      <c r="B52" s="24">
        <v>3492</v>
      </c>
      <c r="C52" s="24" t="s">
        <v>108</v>
      </c>
      <c r="D52" s="24" t="s">
        <v>42</v>
      </c>
      <c r="E52" s="24">
        <v>163.33000000000001</v>
      </c>
      <c r="F52" s="27"/>
      <c r="G52" s="2"/>
      <c r="H52" s="2"/>
      <c r="I52" s="2"/>
      <c r="J52" s="2"/>
      <c r="K52" s="2"/>
      <c r="L52" s="2">
        <v>2</v>
      </c>
      <c r="M52" s="2">
        <v>9</v>
      </c>
      <c r="N52" s="2">
        <v>9</v>
      </c>
      <c r="O52" s="2">
        <v>4</v>
      </c>
      <c r="P52" s="2">
        <v>19</v>
      </c>
      <c r="Q52" s="2">
        <v>19</v>
      </c>
      <c r="R52" s="2">
        <v>2</v>
      </c>
      <c r="S52" s="2">
        <v>10</v>
      </c>
      <c r="T52" s="2">
        <v>10</v>
      </c>
      <c r="U52" s="2">
        <v>3</v>
      </c>
      <c r="V52" s="2">
        <v>15</v>
      </c>
      <c r="W52" s="2">
        <v>15</v>
      </c>
      <c r="X52" s="2">
        <v>2</v>
      </c>
      <c r="Y52" s="2">
        <v>10</v>
      </c>
      <c r="Z52" s="2">
        <v>10</v>
      </c>
      <c r="AA52" s="2">
        <v>13</v>
      </c>
      <c r="AB52" s="2">
        <v>63</v>
      </c>
      <c r="AC52" s="2">
        <v>63</v>
      </c>
      <c r="AD52"/>
      <c r="AE52"/>
      <c r="AF52"/>
      <c r="AG52"/>
      <c r="AH52"/>
      <c r="AI52"/>
      <c r="AJ52"/>
      <c r="AK52"/>
      <c r="AL52"/>
    </row>
    <row r="53" spans="1:38" ht="22.5" customHeight="1" x14ac:dyDescent="0.25">
      <c r="A53" s="68">
        <v>48</v>
      </c>
      <c r="B53" s="24">
        <v>3492</v>
      </c>
      <c r="C53" s="24" t="s">
        <v>109</v>
      </c>
      <c r="D53" s="24" t="s">
        <v>42</v>
      </c>
      <c r="E53" s="24">
        <v>533.33000000000004</v>
      </c>
      <c r="F53" s="27"/>
      <c r="G53" s="2"/>
      <c r="H53" s="2"/>
      <c r="I53" s="2">
        <v>1</v>
      </c>
      <c r="J53" s="2">
        <v>5</v>
      </c>
      <c r="K53" s="2">
        <v>5</v>
      </c>
      <c r="L53" s="2">
        <v>3</v>
      </c>
      <c r="M53" s="2">
        <v>12</v>
      </c>
      <c r="N53" s="2">
        <v>12</v>
      </c>
      <c r="O53" s="2">
        <v>4</v>
      </c>
      <c r="P53" s="2">
        <v>19</v>
      </c>
      <c r="Q53" s="2">
        <v>19</v>
      </c>
      <c r="R53" s="2">
        <v>2</v>
      </c>
      <c r="S53" s="2">
        <v>10</v>
      </c>
      <c r="T53" s="2">
        <v>10</v>
      </c>
      <c r="U53" s="2">
        <v>3</v>
      </c>
      <c r="V53" s="2">
        <v>15</v>
      </c>
      <c r="W53" s="2">
        <v>15</v>
      </c>
      <c r="X53" s="2">
        <v>2</v>
      </c>
      <c r="Y53" s="2">
        <v>10</v>
      </c>
      <c r="Z53" s="2">
        <v>10</v>
      </c>
      <c r="AA53" s="2">
        <v>15</v>
      </c>
      <c r="AB53" s="2">
        <v>71</v>
      </c>
      <c r="AC53" s="2">
        <v>71</v>
      </c>
      <c r="AD53"/>
      <c r="AE53"/>
      <c r="AF53"/>
      <c r="AG53"/>
      <c r="AH53"/>
      <c r="AI53"/>
      <c r="AJ53"/>
      <c r="AK53"/>
      <c r="AL53"/>
    </row>
    <row r="54" spans="1:38" ht="22.5" customHeight="1" x14ac:dyDescent="0.25">
      <c r="A54" s="68">
        <v>49</v>
      </c>
      <c r="B54" s="24">
        <v>3492</v>
      </c>
      <c r="C54" s="24" t="s">
        <v>110</v>
      </c>
      <c r="D54" s="24" t="s">
        <v>42</v>
      </c>
      <c r="E54" s="24">
        <v>426</v>
      </c>
      <c r="F54" s="27"/>
      <c r="G54" s="2"/>
      <c r="H54" s="2"/>
      <c r="I54" s="2"/>
      <c r="J54" s="2"/>
      <c r="K54" s="2"/>
      <c r="L54" s="2">
        <v>3</v>
      </c>
      <c r="M54" s="2">
        <v>12</v>
      </c>
      <c r="N54" s="2">
        <v>12</v>
      </c>
      <c r="O54" s="2">
        <v>4</v>
      </c>
      <c r="P54" s="2">
        <v>19</v>
      </c>
      <c r="Q54" s="2">
        <v>19</v>
      </c>
      <c r="R54" s="2">
        <v>2</v>
      </c>
      <c r="S54" s="2">
        <v>10</v>
      </c>
      <c r="T54" s="2">
        <v>10</v>
      </c>
      <c r="U54" s="2">
        <v>3</v>
      </c>
      <c r="V54" s="2">
        <v>15</v>
      </c>
      <c r="W54" s="2">
        <v>15</v>
      </c>
      <c r="X54" s="2">
        <v>2</v>
      </c>
      <c r="Y54" s="2">
        <v>10</v>
      </c>
      <c r="Z54" s="2">
        <v>10</v>
      </c>
      <c r="AA54" s="2">
        <v>14</v>
      </c>
      <c r="AB54" s="2">
        <v>66</v>
      </c>
      <c r="AC54" s="2">
        <v>66</v>
      </c>
      <c r="AD54"/>
      <c r="AE54"/>
      <c r="AF54"/>
      <c r="AG54"/>
      <c r="AH54"/>
      <c r="AI54"/>
      <c r="AJ54"/>
      <c r="AK54"/>
      <c r="AL54"/>
    </row>
    <row r="55" spans="1:38" ht="22.5" customHeight="1" x14ac:dyDescent="0.25">
      <c r="A55" s="68">
        <v>50</v>
      </c>
      <c r="B55" s="24">
        <v>3492</v>
      </c>
      <c r="C55" s="24" t="s">
        <v>111</v>
      </c>
      <c r="D55" s="24" t="s">
        <v>42</v>
      </c>
      <c r="E55" s="24">
        <v>502.33</v>
      </c>
      <c r="F55" s="27"/>
      <c r="G55" s="2"/>
      <c r="H55" s="2"/>
      <c r="I55" s="2">
        <v>1</v>
      </c>
      <c r="J55" s="2">
        <v>5</v>
      </c>
      <c r="K55" s="2">
        <v>5</v>
      </c>
      <c r="L55" s="2">
        <v>3</v>
      </c>
      <c r="M55" s="2">
        <v>12</v>
      </c>
      <c r="N55" s="2">
        <v>12</v>
      </c>
      <c r="O55" s="2">
        <v>6</v>
      </c>
      <c r="P55" s="2">
        <v>29</v>
      </c>
      <c r="Q55" s="2">
        <v>29</v>
      </c>
      <c r="R55" s="2">
        <v>2</v>
      </c>
      <c r="S55" s="2">
        <v>10</v>
      </c>
      <c r="T55" s="2">
        <v>10</v>
      </c>
      <c r="U55" s="2">
        <v>3</v>
      </c>
      <c r="V55" s="2">
        <v>15</v>
      </c>
      <c r="W55" s="2">
        <v>15</v>
      </c>
      <c r="X55" s="2">
        <v>2</v>
      </c>
      <c r="Y55" s="2">
        <v>10</v>
      </c>
      <c r="Z55" s="2">
        <v>10</v>
      </c>
      <c r="AA55" s="2">
        <v>17</v>
      </c>
      <c r="AB55" s="2">
        <v>81</v>
      </c>
      <c r="AC55" s="2">
        <v>81</v>
      </c>
      <c r="AD55"/>
      <c r="AE55"/>
      <c r="AF55"/>
      <c r="AG55"/>
      <c r="AH55"/>
      <c r="AI55"/>
      <c r="AJ55"/>
      <c r="AK55"/>
      <c r="AL55"/>
    </row>
    <row r="56" spans="1:38" ht="22.5" customHeight="1" x14ac:dyDescent="0.25">
      <c r="A56" s="68">
        <v>51</v>
      </c>
      <c r="B56" s="24">
        <v>3492</v>
      </c>
      <c r="C56" s="24" t="s">
        <v>112</v>
      </c>
      <c r="D56" s="24" t="s">
        <v>42</v>
      </c>
      <c r="E56" s="24">
        <v>371.67</v>
      </c>
      <c r="F56" s="27"/>
      <c r="G56" s="2"/>
      <c r="H56" s="2"/>
      <c r="I56" s="2"/>
      <c r="J56" s="2"/>
      <c r="K56" s="2"/>
      <c r="L56" s="2">
        <v>3</v>
      </c>
      <c r="M56" s="2">
        <v>12</v>
      </c>
      <c r="N56" s="2">
        <v>12</v>
      </c>
      <c r="O56" s="2">
        <v>6</v>
      </c>
      <c r="P56" s="2">
        <v>29</v>
      </c>
      <c r="Q56" s="2">
        <v>29</v>
      </c>
      <c r="R56" s="2">
        <v>2</v>
      </c>
      <c r="S56" s="2">
        <v>10</v>
      </c>
      <c r="T56" s="2">
        <v>10</v>
      </c>
      <c r="U56" s="2">
        <v>3</v>
      </c>
      <c r="V56" s="2">
        <v>15</v>
      </c>
      <c r="W56" s="2">
        <v>15</v>
      </c>
      <c r="X56" s="2">
        <v>2</v>
      </c>
      <c r="Y56" s="2">
        <v>10</v>
      </c>
      <c r="Z56" s="2">
        <v>10</v>
      </c>
      <c r="AA56" s="2">
        <v>16</v>
      </c>
      <c r="AB56" s="2">
        <v>76</v>
      </c>
      <c r="AC56" s="2">
        <v>76</v>
      </c>
      <c r="AD56"/>
      <c r="AE56"/>
      <c r="AF56"/>
      <c r="AG56"/>
      <c r="AH56"/>
      <c r="AI56"/>
      <c r="AJ56"/>
      <c r="AK56"/>
      <c r="AL56"/>
    </row>
    <row r="57" spans="1:38" ht="22.5" customHeight="1" x14ac:dyDescent="0.25">
      <c r="A57" s="68">
        <v>52</v>
      </c>
      <c r="B57" s="24">
        <v>3492</v>
      </c>
      <c r="C57" s="24" t="s">
        <v>113</v>
      </c>
      <c r="D57" s="24" t="s">
        <v>42</v>
      </c>
      <c r="E57" s="24">
        <v>502.33</v>
      </c>
      <c r="F57" s="27"/>
      <c r="G57" s="2"/>
      <c r="H57" s="2"/>
      <c r="I57" s="2">
        <v>1</v>
      </c>
      <c r="J57" s="2">
        <v>5</v>
      </c>
      <c r="K57" s="2">
        <v>5</v>
      </c>
      <c r="L57" s="2">
        <v>3</v>
      </c>
      <c r="M57" s="2">
        <v>12</v>
      </c>
      <c r="N57" s="2">
        <v>12</v>
      </c>
      <c r="O57" s="2">
        <v>6</v>
      </c>
      <c r="P57" s="2">
        <v>29</v>
      </c>
      <c r="Q57" s="2">
        <v>29</v>
      </c>
      <c r="R57" s="2">
        <v>2</v>
      </c>
      <c r="S57" s="2">
        <v>10</v>
      </c>
      <c r="T57" s="2">
        <v>10</v>
      </c>
      <c r="U57" s="2">
        <v>3</v>
      </c>
      <c r="V57" s="2">
        <v>15</v>
      </c>
      <c r="W57" s="2">
        <v>15</v>
      </c>
      <c r="X57" s="2">
        <v>2</v>
      </c>
      <c r="Y57" s="2">
        <v>10</v>
      </c>
      <c r="Z57" s="2">
        <v>10</v>
      </c>
      <c r="AA57" s="2">
        <v>17</v>
      </c>
      <c r="AB57" s="2">
        <v>81</v>
      </c>
      <c r="AC57" s="2">
        <v>81</v>
      </c>
      <c r="AD57"/>
      <c r="AE57"/>
      <c r="AF57"/>
      <c r="AG57"/>
      <c r="AH57"/>
      <c r="AI57"/>
      <c r="AJ57"/>
      <c r="AK57"/>
      <c r="AL57"/>
    </row>
    <row r="58" spans="1:38" ht="22.5" customHeight="1" x14ac:dyDescent="0.25">
      <c r="A58" s="68">
        <v>53</v>
      </c>
      <c r="B58" s="24">
        <v>3492</v>
      </c>
      <c r="C58" s="24" t="s">
        <v>114</v>
      </c>
      <c r="D58" s="24" t="s">
        <v>42</v>
      </c>
      <c r="E58" s="24">
        <v>371.67</v>
      </c>
      <c r="F58" s="27"/>
      <c r="G58" s="2"/>
      <c r="H58" s="2"/>
      <c r="I58" s="2"/>
      <c r="J58" s="2"/>
      <c r="K58" s="2"/>
      <c r="L58" s="2">
        <v>3</v>
      </c>
      <c r="M58" s="2">
        <v>12</v>
      </c>
      <c r="N58" s="2">
        <v>12</v>
      </c>
      <c r="O58" s="2">
        <v>6</v>
      </c>
      <c r="P58" s="2">
        <v>29</v>
      </c>
      <c r="Q58" s="2">
        <v>29</v>
      </c>
      <c r="R58" s="2">
        <v>2</v>
      </c>
      <c r="S58" s="2">
        <v>10</v>
      </c>
      <c r="T58" s="2">
        <v>10</v>
      </c>
      <c r="U58" s="2">
        <v>3</v>
      </c>
      <c r="V58" s="2">
        <v>15</v>
      </c>
      <c r="W58" s="2">
        <v>15</v>
      </c>
      <c r="X58" s="2">
        <v>2</v>
      </c>
      <c r="Y58" s="2">
        <v>10</v>
      </c>
      <c r="Z58" s="2">
        <v>10</v>
      </c>
      <c r="AA58" s="2">
        <v>16</v>
      </c>
      <c r="AB58" s="2">
        <v>76</v>
      </c>
      <c r="AC58" s="2">
        <v>76</v>
      </c>
      <c r="AD58"/>
      <c r="AE58"/>
      <c r="AF58"/>
      <c r="AG58"/>
      <c r="AH58"/>
      <c r="AI58"/>
      <c r="AJ58"/>
      <c r="AK58"/>
      <c r="AL58"/>
    </row>
    <row r="59" spans="1:38" ht="22.5" customHeight="1" x14ac:dyDescent="0.25">
      <c r="A59" s="68">
        <v>54</v>
      </c>
      <c r="B59" s="24">
        <v>3492</v>
      </c>
      <c r="C59" s="24" t="s">
        <v>115</v>
      </c>
      <c r="D59" s="24" t="s">
        <v>42</v>
      </c>
      <c r="E59" s="24">
        <v>406</v>
      </c>
      <c r="F59" s="27"/>
      <c r="G59" s="2"/>
      <c r="H59" s="2"/>
      <c r="I59" s="2">
        <v>1</v>
      </c>
      <c r="J59" s="2">
        <v>5</v>
      </c>
      <c r="K59" s="2">
        <v>5</v>
      </c>
      <c r="L59" s="2">
        <v>3</v>
      </c>
      <c r="M59" s="2">
        <v>12</v>
      </c>
      <c r="N59" s="2">
        <v>12</v>
      </c>
      <c r="O59" s="2">
        <v>6</v>
      </c>
      <c r="P59" s="2">
        <v>29</v>
      </c>
      <c r="Q59" s="2">
        <v>29</v>
      </c>
      <c r="R59" s="2">
        <v>2</v>
      </c>
      <c r="S59" s="2">
        <v>10</v>
      </c>
      <c r="T59" s="2">
        <v>10</v>
      </c>
      <c r="U59" s="2">
        <v>3</v>
      </c>
      <c r="V59" s="2">
        <v>15</v>
      </c>
      <c r="W59" s="2">
        <v>15</v>
      </c>
      <c r="X59" s="2">
        <v>2</v>
      </c>
      <c r="Y59" s="2">
        <v>10</v>
      </c>
      <c r="Z59" s="2">
        <v>10</v>
      </c>
      <c r="AA59" s="2">
        <v>17</v>
      </c>
      <c r="AB59" s="2">
        <v>81</v>
      </c>
      <c r="AC59" s="2">
        <v>81</v>
      </c>
      <c r="AD59"/>
      <c r="AE59"/>
      <c r="AF59"/>
      <c r="AG59"/>
      <c r="AH59"/>
      <c r="AI59"/>
      <c r="AJ59"/>
      <c r="AK59"/>
      <c r="AL59"/>
    </row>
    <row r="60" spans="1:38" ht="22.5" customHeight="1" x14ac:dyDescent="0.25">
      <c r="A60" s="68">
        <v>55</v>
      </c>
      <c r="B60" s="24">
        <v>3492</v>
      </c>
      <c r="C60" s="24" t="s">
        <v>116</v>
      </c>
      <c r="D60" s="24" t="s">
        <v>42</v>
      </c>
      <c r="E60" s="24">
        <v>223.33</v>
      </c>
      <c r="F60" s="27"/>
      <c r="G60" s="2"/>
      <c r="H60" s="2"/>
      <c r="I60" s="2"/>
      <c r="J60" s="2"/>
      <c r="K60" s="2"/>
      <c r="L60" s="2">
        <v>3</v>
      </c>
      <c r="M60" s="2">
        <v>12</v>
      </c>
      <c r="N60" s="2">
        <v>12</v>
      </c>
      <c r="O60" s="2">
        <v>4</v>
      </c>
      <c r="P60" s="2">
        <v>19</v>
      </c>
      <c r="Q60" s="2">
        <v>19</v>
      </c>
      <c r="R60" s="2">
        <v>2</v>
      </c>
      <c r="S60" s="2">
        <v>10</v>
      </c>
      <c r="T60" s="2">
        <v>10</v>
      </c>
      <c r="U60" s="2">
        <v>3</v>
      </c>
      <c r="V60" s="2">
        <v>15</v>
      </c>
      <c r="W60" s="2">
        <v>15</v>
      </c>
      <c r="X60" s="2">
        <v>2</v>
      </c>
      <c r="Y60" s="2">
        <v>10</v>
      </c>
      <c r="Z60" s="2">
        <v>10</v>
      </c>
      <c r="AA60" s="2">
        <v>14</v>
      </c>
      <c r="AB60" s="2">
        <v>66</v>
      </c>
      <c r="AC60" s="2">
        <v>66</v>
      </c>
      <c r="AD60"/>
      <c r="AE60"/>
      <c r="AF60"/>
      <c r="AG60"/>
      <c r="AH60"/>
      <c r="AI60"/>
      <c r="AJ60"/>
      <c r="AK60"/>
      <c r="AL60"/>
    </row>
    <row r="61" spans="1:38" ht="22.5" customHeight="1" x14ac:dyDescent="0.25">
      <c r="A61" s="68">
        <v>56</v>
      </c>
      <c r="B61" s="24">
        <v>3492</v>
      </c>
      <c r="C61" s="24" t="s">
        <v>117</v>
      </c>
      <c r="D61" s="24" t="s">
        <v>42</v>
      </c>
      <c r="E61" s="24">
        <v>254.33</v>
      </c>
      <c r="F61" s="27"/>
      <c r="G61" s="2"/>
      <c r="H61" s="2"/>
      <c r="I61" s="2">
        <v>1</v>
      </c>
      <c r="J61" s="2">
        <v>5</v>
      </c>
      <c r="K61" s="2">
        <v>5</v>
      </c>
      <c r="L61" s="2">
        <v>3</v>
      </c>
      <c r="M61" s="2">
        <v>12</v>
      </c>
      <c r="N61" s="2">
        <v>12</v>
      </c>
      <c r="O61" s="2">
        <v>4</v>
      </c>
      <c r="P61" s="2">
        <v>19</v>
      </c>
      <c r="Q61" s="2">
        <v>19</v>
      </c>
      <c r="R61" s="2">
        <v>2</v>
      </c>
      <c r="S61" s="2">
        <v>10</v>
      </c>
      <c r="T61" s="2">
        <v>10</v>
      </c>
      <c r="U61" s="2">
        <v>3</v>
      </c>
      <c r="V61" s="2">
        <v>15</v>
      </c>
      <c r="W61" s="2">
        <v>15</v>
      </c>
      <c r="X61" s="2">
        <v>2</v>
      </c>
      <c r="Y61" s="2">
        <v>10</v>
      </c>
      <c r="Z61" s="2">
        <v>10</v>
      </c>
      <c r="AA61" s="2">
        <v>15</v>
      </c>
      <c r="AB61" s="2">
        <v>71</v>
      </c>
      <c r="AC61" s="2">
        <v>71</v>
      </c>
      <c r="AD61"/>
      <c r="AE61"/>
      <c r="AF61"/>
      <c r="AG61"/>
      <c r="AH61"/>
      <c r="AI61"/>
      <c r="AJ61"/>
      <c r="AK61"/>
      <c r="AL61"/>
    </row>
    <row r="62" spans="1:38" ht="22.5" customHeight="1" x14ac:dyDescent="0.25">
      <c r="A62" s="68">
        <v>57</v>
      </c>
      <c r="B62" s="24">
        <v>3492</v>
      </c>
      <c r="C62" s="24" t="s">
        <v>118</v>
      </c>
      <c r="D62" s="24" t="s">
        <v>42</v>
      </c>
      <c r="E62" s="24">
        <v>138.33000000000001</v>
      </c>
      <c r="F62" s="27"/>
      <c r="G62" s="2"/>
      <c r="H62" s="2"/>
      <c r="I62" s="2"/>
      <c r="J62" s="2"/>
      <c r="K62" s="2"/>
      <c r="L62" s="2">
        <v>3</v>
      </c>
      <c r="M62" s="2">
        <v>12</v>
      </c>
      <c r="N62" s="2">
        <v>12</v>
      </c>
      <c r="O62" s="2">
        <v>4</v>
      </c>
      <c r="P62" s="2">
        <v>19</v>
      </c>
      <c r="Q62" s="2">
        <v>19</v>
      </c>
      <c r="R62" s="2">
        <v>2</v>
      </c>
      <c r="S62" s="2">
        <v>10</v>
      </c>
      <c r="T62" s="2">
        <v>10</v>
      </c>
      <c r="U62" s="2">
        <v>3</v>
      </c>
      <c r="V62" s="2">
        <v>15</v>
      </c>
      <c r="W62" s="2">
        <v>15</v>
      </c>
      <c r="X62" s="2">
        <v>2</v>
      </c>
      <c r="Y62" s="2">
        <v>10</v>
      </c>
      <c r="Z62" s="2">
        <v>10</v>
      </c>
      <c r="AA62" s="2">
        <v>14</v>
      </c>
      <c r="AB62" s="2">
        <v>66</v>
      </c>
      <c r="AC62" s="2">
        <v>66</v>
      </c>
      <c r="AD62"/>
      <c r="AE62"/>
      <c r="AF62"/>
      <c r="AG62"/>
      <c r="AH62"/>
      <c r="AI62"/>
      <c r="AJ62"/>
      <c r="AK62"/>
      <c r="AL62"/>
    </row>
    <row r="63" spans="1:38" ht="22.5" customHeight="1" x14ac:dyDescent="0.25">
      <c r="A63" s="68">
        <v>58</v>
      </c>
      <c r="B63" s="24">
        <v>3492</v>
      </c>
      <c r="C63" s="24" t="s">
        <v>119</v>
      </c>
      <c r="D63" s="24" t="s">
        <v>42</v>
      </c>
      <c r="E63" s="24">
        <v>636.66999999999996</v>
      </c>
      <c r="F63" s="27"/>
      <c r="G63" s="2"/>
      <c r="H63" s="2"/>
      <c r="I63" s="2">
        <v>1</v>
      </c>
      <c r="J63" s="2">
        <v>5</v>
      </c>
      <c r="K63" s="2">
        <v>5</v>
      </c>
      <c r="L63" s="2">
        <v>3</v>
      </c>
      <c r="M63" s="2">
        <v>12</v>
      </c>
      <c r="N63" s="2">
        <v>12</v>
      </c>
      <c r="O63" s="2">
        <v>4</v>
      </c>
      <c r="P63" s="2">
        <v>19</v>
      </c>
      <c r="Q63" s="2">
        <v>19</v>
      </c>
      <c r="R63" s="2">
        <v>2</v>
      </c>
      <c r="S63" s="2">
        <v>10</v>
      </c>
      <c r="T63" s="2">
        <v>10</v>
      </c>
      <c r="U63" s="2">
        <v>3</v>
      </c>
      <c r="V63" s="2">
        <v>15</v>
      </c>
      <c r="W63" s="2">
        <v>15</v>
      </c>
      <c r="X63" s="2">
        <v>2</v>
      </c>
      <c r="Y63" s="2">
        <v>10</v>
      </c>
      <c r="Z63" s="2">
        <v>10</v>
      </c>
      <c r="AA63" s="2">
        <v>15</v>
      </c>
      <c r="AB63" s="2">
        <v>71</v>
      </c>
      <c r="AC63" s="2">
        <v>71</v>
      </c>
      <c r="AD63"/>
      <c r="AE63"/>
      <c r="AF63"/>
      <c r="AG63"/>
      <c r="AH63"/>
      <c r="AI63"/>
      <c r="AJ63"/>
      <c r="AK63"/>
      <c r="AL63"/>
    </row>
    <row r="64" spans="1:38" ht="22.5" customHeight="1" x14ac:dyDescent="0.25">
      <c r="A64" s="68">
        <v>59</v>
      </c>
      <c r="B64" s="24">
        <v>3492</v>
      </c>
      <c r="C64" s="24" t="s">
        <v>120</v>
      </c>
      <c r="D64" s="24" t="s">
        <v>42</v>
      </c>
      <c r="E64" s="24">
        <v>716.67</v>
      </c>
      <c r="F64" s="27"/>
      <c r="G64" s="2"/>
      <c r="H64" s="2"/>
      <c r="I64" s="2">
        <v>1</v>
      </c>
      <c r="J64" s="2">
        <v>5</v>
      </c>
      <c r="K64" s="2">
        <v>5</v>
      </c>
      <c r="L64" s="2">
        <v>3</v>
      </c>
      <c r="M64" s="2">
        <v>12</v>
      </c>
      <c r="N64" s="2">
        <v>12</v>
      </c>
      <c r="O64" s="2">
        <v>4</v>
      </c>
      <c r="P64" s="2">
        <v>19</v>
      </c>
      <c r="Q64" s="2">
        <v>19</v>
      </c>
      <c r="R64" s="2">
        <v>2</v>
      </c>
      <c r="S64" s="2">
        <v>10</v>
      </c>
      <c r="T64" s="2">
        <v>10</v>
      </c>
      <c r="U64" s="2">
        <v>3</v>
      </c>
      <c r="V64" s="2">
        <v>15</v>
      </c>
      <c r="W64" s="2">
        <v>15</v>
      </c>
      <c r="X64" s="2">
        <v>2</v>
      </c>
      <c r="Y64" s="2">
        <v>10</v>
      </c>
      <c r="Z64" s="2">
        <v>10</v>
      </c>
      <c r="AA64" s="2">
        <v>15</v>
      </c>
      <c r="AB64" s="2">
        <v>71</v>
      </c>
      <c r="AC64" s="2">
        <v>71</v>
      </c>
      <c r="AD64"/>
      <c r="AE64"/>
      <c r="AF64"/>
      <c r="AG64"/>
      <c r="AH64"/>
      <c r="AI64"/>
      <c r="AJ64"/>
      <c r="AK64"/>
      <c r="AL64"/>
    </row>
    <row r="65" spans="1:38" ht="22.5" customHeight="1" x14ac:dyDescent="0.25">
      <c r="A65" s="68">
        <v>60</v>
      </c>
      <c r="B65" s="24">
        <v>3492</v>
      </c>
      <c r="C65" s="24" t="s">
        <v>121</v>
      </c>
      <c r="D65" s="24" t="s">
        <v>42</v>
      </c>
      <c r="E65" s="24">
        <v>279.33</v>
      </c>
      <c r="F65" s="27"/>
      <c r="G65" s="2"/>
      <c r="H65" s="2"/>
      <c r="I65" s="2">
        <v>34</v>
      </c>
      <c r="J65" s="2">
        <v>170</v>
      </c>
      <c r="K65" s="2">
        <v>170</v>
      </c>
      <c r="L65" s="2">
        <v>7</v>
      </c>
      <c r="M65" s="2">
        <v>34</v>
      </c>
      <c r="N65" s="2">
        <v>34</v>
      </c>
      <c r="O65" s="2">
        <v>12</v>
      </c>
      <c r="P65" s="2">
        <v>60</v>
      </c>
      <c r="Q65" s="2">
        <v>60</v>
      </c>
      <c r="R65" s="2">
        <v>8</v>
      </c>
      <c r="S65" s="2">
        <v>40</v>
      </c>
      <c r="T65" s="2">
        <v>40</v>
      </c>
      <c r="U65" s="2">
        <v>5</v>
      </c>
      <c r="V65" s="2">
        <v>22</v>
      </c>
      <c r="W65" s="2">
        <v>22</v>
      </c>
      <c r="X65" s="2">
        <v>9</v>
      </c>
      <c r="Y65" s="2">
        <v>44</v>
      </c>
      <c r="Z65" s="2">
        <v>44</v>
      </c>
      <c r="AA65" s="2">
        <v>75</v>
      </c>
      <c r="AB65" s="2">
        <v>370</v>
      </c>
      <c r="AC65" s="2">
        <v>370</v>
      </c>
      <c r="AD65"/>
      <c r="AE65"/>
      <c r="AF65"/>
      <c r="AG65"/>
      <c r="AH65"/>
      <c r="AI65"/>
      <c r="AJ65"/>
      <c r="AK65"/>
      <c r="AL65"/>
    </row>
    <row r="66" spans="1:38" ht="22.5" customHeight="1" x14ac:dyDescent="0.25">
      <c r="A66" s="68">
        <v>61</v>
      </c>
      <c r="B66" s="24">
        <v>3492</v>
      </c>
      <c r="C66" s="24" t="s">
        <v>122</v>
      </c>
      <c r="D66" s="24" t="s">
        <v>42</v>
      </c>
      <c r="E66" s="24">
        <v>213.33</v>
      </c>
      <c r="F66" s="27"/>
      <c r="G66" s="2"/>
      <c r="H66" s="2"/>
      <c r="I66" s="2">
        <v>1</v>
      </c>
      <c r="J66" s="2">
        <v>5</v>
      </c>
      <c r="K66" s="2">
        <v>5</v>
      </c>
      <c r="L66" s="2">
        <v>3</v>
      </c>
      <c r="M66" s="2">
        <v>14</v>
      </c>
      <c r="N66" s="2">
        <v>14</v>
      </c>
      <c r="O66" s="2">
        <v>4</v>
      </c>
      <c r="P66" s="2">
        <v>19</v>
      </c>
      <c r="Q66" s="2">
        <v>19</v>
      </c>
      <c r="R66" s="2">
        <v>2</v>
      </c>
      <c r="S66" s="2">
        <v>10</v>
      </c>
      <c r="T66" s="2">
        <v>10</v>
      </c>
      <c r="U66" s="2">
        <v>2</v>
      </c>
      <c r="V66" s="2">
        <v>10</v>
      </c>
      <c r="W66" s="2">
        <v>10</v>
      </c>
      <c r="X66" s="2">
        <v>2</v>
      </c>
      <c r="Y66" s="2">
        <v>10</v>
      </c>
      <c r="Z66" s="2">
        <v>10</v>
      </c>
      <c r="AA66" s="2">
        <v>14</v>
      </c>
      <c r="AB66" s="2">
        <v>68</v>
      </c>
      <c r="AC66" s="2">
        <v>68</v>
      </c>
      <c r="AD66"/>
      <c r="AE66"/>
      <c r="AF66"/>
      <c r="AG66"/>
      <c r="AH66"/>
      <c r="AI66"/>
      <c r="AJ66"/>
      <c r="AK66"/>
      <c r="AL66"/>
    </row>
    <row r="67" spans="1:38" ht="22.5" customHeight="1" x14ac:dyDescent="0.25">
      <c r="A67" s="68">
        <v>62</v>
      </c>
      <c r="B67" s="24">
        <v>2020</v>
      </c>
      <c r="C67" s="24" t="s">
        <v>123</v>
      </c>
      <c r="D67" s="24" t="s">
        <v>42</v>
      </c>
      <c r="E67" s="24">
        <v>160</v>
      </c>
      <c r="F67" s="27"/>
      <c r="G67" s="2"/>
      <c r="H67" s="2"/>
      <c r="I67" s="2">
        <v>2</v>
      </c>
      <c r="J67" s="2">
        <v>10</v>
      </c>
      <c r="K67" s="2">
        <v>10</v>
      </c>
      <c r="L67" s="2">
        <v>6</v>
      </c>
      <c r="M67" s="2">
        <v>29</v>
      </c>
      <c r="N67" s="2">
        <v>29</v>
      </c>
      <c r="O67" s="2">
        <v>4</v>
      </c>
      <c r="P67" s="2">
        <v>18</v>
      </c>
      <c r="Q67" s="2">
        <v>18</v>
      </c>
      <c r="R67" s="2">
        <v>3</v>
      </c>
      <c r="S67" s="2">
        <v>15</v>
      </c>
      <c r="T67" s="2">
        <v>15</v>
      </c>
      <c r="U67" s="2"/>
      <c r="V67" s="2"/>
      <c r="W67" s="2"/>
      <c r="X67" s="2">
        <v>3</v>
      </c>
      <c r="Y67" s="2">
        <v>15</v>
      </c>
      <c r="Z67" s="2">
        <v>15</v>
      </c>
      <c r="AA67" s="2">
        <v>18</v>
      </c>
      <c r="AB67" s="2">
        <v>87</v>
      </c>
      <c r="AC67" s="2">
        <v>87</v>
      </c>
      <c r="AD67"/>
      <c r="AE67"/>
      <c r="AF67"/>
      <c r="AG67"/>
      <c r="AH67"/>
      <c r="AI67"/>
      <c r="AJ67"/>
      <c r="AK67"/>
      <c r="AL67"/>
    </row>
    <row r="68" spans="1:38" ht="22.5" customHeight="1" x14ac:dyDescent="0.25">
      <c r="A68" s="68">
        <v>63</v>
      </c>
      <c r="B68" s="24">
        <v>2020</v>
      </c>
      <c r="C68" s="24" t="s">
        <v>124</v>
      </c>
      <c r="D68" s="24" t="s">
        <v>42</v>
      </c>
      <c r="E68" s="24">
        <v>685</v>
      </c>
      <c r="F68" s="27"/>
      <c r="G68" s="2"/>
      <c r="H68" s="2"/>
      <c r="I68" s="2">
        <v>2</v>
      </c>
      <c r="J68" s="2">
        <v>10</v>
      </c>
      <c r="K68" s="2">
        <v>10</v>
      </c>
      <c r="L68" s="2">
        <v>7</v>
      </c>
      <c r="M68" s="2">
        <v>33</v>
      </c>
      <c r="N68" s="2">
        <v>33</v>
      </c>
      <c r="O68" s="2">
        <v>7</v>
      </c>
      <c r="P68" s="2">
        <v>33</v>
      </c>
      <c r="Q68" s="2">
        <v>33</v>
      </c>
      <c r="R68" s="2">
        <v>3</v>
      </c>
      <c r="S68" s="2">
        <v>15</v>
      </c>
      <c r="T68" s="2">
        <v>15</v>
      </c>
      <c r="U68" s="2">
        <v>3</v>
      </c>
      <c r="V68" s="2">
        <v>15</v>
      </c>
      <c r="W68" s="2">
        <v>15</v>
      </c>
      <c r="X68" s="2">
        <v>3</v>
      </c>
      <c r="Y68" s="2">
        <v>15</v>
      </c>
      <c r="Z68" s="2">
        <v>15</v>
      </c>
      <c r="AA68" s="2">
        <v>25</v>
      </c>
      <c r="AB68" s="2">
        <v>121</v>
      </c>
      <c r="AC68" s="2">
        <v>121</v>
      </c>
      <c r="AD68"/>
      <c r="AE68"/>
      <c r="AF68"/>
      <c r="AG68"/>
      <c r="AH68"/>
      <c r="AI68"/>
      <c r="AJ68"/>
      <c r="AK68"/>
      <c r="AL68"/>
    </row>
    <row r="69" spans="1:38" ht="22.5" customHeight="1" x14ac:dyDescent="0.25">
      <c r="A69" s="68">
        <v>64</v>
      </c>
      <c r="B69" s="24">
        <v>2020</v>
      </c>
      <c r="C69" s="24" t="s">
        <v>125</v>
      </c>
      <c r="D69" s="24" t="s">
        <v>42</v>
      </c>
      <c r="E69" s="24">
        <v>589.33000000000004</v>
      </c>
      <c r="F69" s="27"/>
      <c r="G69" s="2"/>
      <c r="H69" s="2"/>
      <c r="I69" s="2">
        <v>2</v>
      </c>
      <c r="J69" s="2">
        <v>10</v>
      </c>
      <c r="K69" s="2">
        <v>10</v>
      </c>
      <c r="L69" s="2">
        <v>7</v>
      </c>
      <c r="M69" s="2">
        <v>34</v>
      </c>
      <c r="N69" s="2">
        <v>34</v>
      </c>
      <c r="O69" s="2">
        <v>6</v>
      </c>
      <c r="P69" s="2">
        <v>28</v>
      </c>
      <c r="Q69" s="2">
        <v>28</v>
      </c>
      <c r="R69" s="2">
        <v>3</v>
      </c>
      <c r="S69" s="2">
        <v>15</v>
      </c>
      <c r="T69" s="2">
        <v>15</v>
      </c>
      <c r="U69" s="2">
        <v>2</v>
      </c>
      <c r="V69" s="2">
        <v>10</v>
      </c>
      <c r="W69" s="2">
        <v>10</v>
      </c>
      <c r="X69" s="2">
        <v>3</v>
      </c>
      <c r="Y69" s="2">
        <v>15</v>
      </c>
      <c r="Z69" s="2">
        <v>15</v>
      </c>
      <c r="AA69" s="2">
        <v>23</v>
      </c>
      <c r="AB69" s="2">
        <v>112</v>
      </c>
      <c r="AC69" s="2">
        <v>112</v>
      </c>
      <c r="AD69"/>
      <c r="AE69"/>
      <c r="AF69"/>
      <c r="AG69"/>
      <c r="AH69"/>
      <c r="AI69"/>
      <c r="AJ69"/>
      <c r="AK69"/>
      <c r="AL69"/>
    </row>
    <row r="70" spans="1:38" ht="22.5" customHeight="1" x14ac:dyDescent="0.25">
      <c r="A70" s="68">
        <v>65</v>
      </c>
      <c r="B70" s="24">
        <v>2020</v>
      </c>
      <c r="C70" s="24" t="s">
        <v>126</v>
      </c>
      <c r="D70" s="24" t="s">
        <v>42</v>
      </c>
      <c r="E70" s="24">
        <v>288.33</v>
      </c>
      <c r="F70" s="27"/>
      <c r="G70" s="2"/>
      <c r="H70" s="2"/>
      <c r="I70" s="2">
        <v>2</v>
      </c>
      <c r="J70" s="2">
        <v>10</v>
      </c>
      <c r="K70" s="2">
        <v>10</v>
      </c>
      <c r="L70" s="2">
        <v>7</v>
      </c>
      <c r="M70" s="2">
        <v>34</v>
      </c>
      <c r="N70" s="2">
        <v>34</v>
      </c>
      <c r="O70" s="2">
        <v>4</v>
      </c>
      <c r="P70" s="2">
        <v>18</v>
      </c>
      <c r="Q70" s="2">
        <v>18</v>
      </c>
      <c r="R70" s="2">
        <v>3</v>
      </c>
      <c r="S70" s="2">
        <v>15</v>
      </c>
      <c r="T70" s="2">
        <v>15</v>
      </c>
      <c r="U70" s="2">
        <v>2</v>
      </c>
      <c r="V70" s="2">
        <v>10</v>
      </c>
      <c r="W70" s="2">
        <v>10</v>
      </c>
      <c r="X70" s="2">
        <v>3</v>
      </c>
      <c r="Y70" s="2">
        <v>15</v>
      </c>
      <c r="Z70" s="2">
        <v>15</v>
      </c>
      <c r="AA70" s="2">
        <v>21</v>
      </c>
      <c r="AB70" s="2">
        <v>102</v>
      </c>
      <c r="AC70" s="2">
        <v>102</v>
      </c>
      <c r="AD70"/>
      <c r="AE70"/>
      <c r="AF70"/>
      <c r="AG70"/>
      <c r="AH70"/>
      <c r="AI70"/>
      <c r="AJ70"/>
      <c r="AK70"/>
      <c r="AL70"/>
    </row>
    <row r="71" spans="1:38" ht="22.5" customHeight="1" x14ac:dyDescent="0.25">
      <c r="A71" s="68">
        <v>66</v>
      </c>
      <c r="B71" s="24">
        <v>2020</v>
      </c>
      <c r="C71" s="24" t="s">
        <v>127</v>
      </c>
      <c r="D71" s="24" t="s">
        <v>42</v>
      </c>
      <c r="E71" s="24">
        <v>128</v>
      </c>
      <c r="F71" s="27"/>
      <c r="G71" s="2"/>
      <c r="H71" s="2"/>
      <c r="I71" s="2">
        <v>2</v>
      </c>
      <c r="J71" s="2">
        <v>10</v>
      </c>
      <c r="K71" s="2">
        <v>10</v>
      </c>
      <c r="L71" s="2">
        <v>7</v>
      </c>
      <c r="M71" s="2">
        <v>34</v>
      </c>
      <c r="N71" s="2">
        <v>34</v>
      </c>
      <c r="O71" s="2">
        <v>4</v>
      </c>
      <c r="P71" s="2">
        <v>18</v>
      </c>
      <c r="Q71" s="2">
        <v>18</v>
      </c>
      <c r="R71" s="2">
        <v>3</v>
      </c>
      <c r="S71" s="2">
        <v>15</v>
      </c>
      <c r="T71" s="2">
        <v>15</v>
      </c>
      <c r="U71" s="2">
        <v>2</v>
      </c>
      <c r="V71" s="2">
        <v>10</v>
      </c>
      <c r="W71" s="2">
        <v>10</v>
      </c>
      <c r="X71" s="2">
        <v>3</v>
      </c>
      <c r="Y71" s="2">
        <v>15</v>
      </c>
      <c r="Z71" s="2">
        <v>15</v>
      </c>
      <c r="AA71" s="2">
        <v>21</v>
      </c>
      <c r="AB71" s="2">
        <v>102</v>
      </c>
      <c r="AC71" s="2">
        <v>102</v>
      </c>
      <c r="AD71"/>
      <c r="AE71"/>
      <c r="AF71"/>
      <c r="AG71"/>
      <c r="AH71"/>
      <c r="AI71"/>
      <c r="AJ71"/>
      <c r="AK71"/>
      <c r="AL71"/>
    </row>
    <row r="72" spans="1:38" ht="22.5" customHeight="1" x14ac:dyDescent="0.25">
      <c r="A72" s="68">
        <v>67</v>
      </c>
      <c r="B72" s="24">
        <v>2020</v>
      </c>
      <c r="C72" s="24" t="s">
        <v>128</v>
      </c>
      <c r="D72" s="24" t="s">
        <v>42</v>
      </c>
      <c r="E72" s="24">
        <v>87.33</v>
      </c>
      <c r="F72" s="27"/>
      <c r="G72" s="2"/>
      <c r="H72" s="2"/>
      <c r="I72" s="2">
        <v>2</v>
      </c>
      <c r="J72" s="2">
        <v>10</v>
      </c>
      <c r="K72" s="2">
        <v>10</v>
      </c>
      <c r="L72" s="2">
        <v>10</v>
      </c>
      <c r="M72" s="2">
        <v>49</v>
      </c>
      <c r="N72" s="2">
        <v>49</v>
      </c>
      <c r="O72" s="2">
        <v>4</v>
      </c>
      <c r="P72" s="2">
        <v>18</v>
      </c>
      <c r="Q72" s="2">
        <v>18</v>
      </c>
      <c r="R72" s="2">
        <v>3</v>
      </c>
      <c r="S72" s="2">
        <v>15</v>
      </c>
      <c r="T72" s="2">
        <v>15</v>
      </c>
      <c r="U72" s="2">
        <v>2</v>
      </c>
      <c r="V72" s="2">
        <v>10</v>
      </c>
      <c r="W72" s="2">
        <v>10</v>
      </c>
      <c r="X72" s="2">
        <v>3</v>
      </c>
      <c r="Y72" s="2">
        <v>15</v>
      </c>
      <c r="Z72" s="2">
        <v>15</v>
      </c>
      <c r="AA72" s="2">
        <v>24</v>
      </c>
      <c r="AB72" s="2">
        <v>117</v>
      </c>
      <c r="AC72" s="2">
        <v>117</v>
      </c>
      <c r="AD72"/>
      <c r="AE72"/>
      <c r="AF72"/>
      <c r="AG72"/>
      <c r="AH72"/>
      <c r="AI72"/>
      <c r="AJ72"/>
      <c r="AK72"/>
      <c r="AL72"/>
    </row>
    <row r="73" spans="1:38" ht="22.5" customHeight="1" x14ac:dyDescent="0.25">
      <c r="A73" s="68">
        <v>68</v>
      </c>
      <c r="B73" s="24">
        <v>3492</v>
      </c>
      <c r="C73" s="24" t="s">
        <v>129</v>
      </c>
      <c r="D73" s="24" t="s">
        <v>42</v>
      </c>
      <c r="E73" s="24">
        <v>258.33</v>
      </c>
      <c r="F73" s="27"/>
      <c r="G73" s="2"/>
      <c r="H73" s="2"/>
      <c r="I73" s="2">
        <v>23</v>
      </c>
      <c r="J73" s="2">
        <v>113</v>
      </c>
      <c r="K73" s="2">
        <v>113</v>
      </c>
      <c r="L73" s="2">
        <v>10</v>
      </c>
      <c r="M73" s="2">
        <v>50</v>
      </c>
      <c r="N73" s="2">
        <v>50</v>
      </c>
      <c r="O73" s="2">
        <v>10</v>
      </c>
      <c r="P73" s="2">
        <v>48</v>
      </c>
      <c r="Q73" s="2">
        <v>48</v>
      </c>
      <c r="R73" s="2">
        <v>6</v>
      </c>
      <c r="S73" s="2">
        <v>27</v>
      </c>
      <c r="T73" s="2">
        <v>27</v>
      </c>
      <c r="U73" s="2">
        <v>4</v>
      </c>
      <c r="V73" s="2">
        <v>20</v>
      </c>
      <c r="W73" s="2">
        <v>20</v>
      </c>
      <c r="X73" s="2">
        <v>6</v>
      </c>
      <c r="Y73" s="2">
        <v>27</v>
      </c>
      <c r="Z73" s="2">
        <v>27</v>
      </c>
      <c r="AA73" s="2">
        <v>59</v>
      </c>
      <c r="AB73" s="2">
        <v>285</v>
      </c>
      <c r="AC73" s="2">
        <v>285</v>
      </c>
      <c r="AD73"/>
      <c r="AE73"/>
      <c r="AF73"/>
      <c r="AG73"/>
      <c r="AH73"/>
      <c r="AI73"/>
      <c r="AJ73"/>
      <c r="AK73"/>
      <c r="AL73"/>
    </row>
    <row r="74" spans="1:38" ht="22.5" customHeight="1" x14ac:dyDescent="0.25">
      <c r="A74" s="68">
        <v>69</v>
      </c>
      <c r="B74" s="24">
        <v>3492</v>
      </c>
      <c r="C74" s="24" t="s">
        <v>130</v>
      </c>
      <c r="D74" s="24" t="s">
        <v>42</v>
      </c>
      <c r="E74" s="24">
        <v>894</v>
      </c>
      <c r="F74" s="27"/>
      <c r="G74" s="2"/>
      <c r="H74" s="2"/>
      <c r="I74" s="2">
        <v>1</v>
      </c>
      <c r="J74" s="2">
        <v>5</v>
      </c>
      <c r="K74" s="2">
        <v>5</v>
      </c>
      <c r="L74" s="2">
        <v>3</v>
      </c>
      <c r="M74" s="2">
        <v>14</v>
      </c>
      <c r="N74" s="2">
        <v>14</v>
      </c>
      <c r="O74" s="2">
        <v>6</v>
      </c>
      <c r="P74" s="2">
        <v>28</v>
      </c>
      <c r="Q74" s="2">
        <v>28</v>
      </c>
      <c r="R74" s="2">
        <v>2</v>
      </c>
      <c r="S74" s="2">
        <v>10</v>
      </c>
      <c r="T74" s="2">
        <v>10</v>
      </c>
      <c r="U74" s="2">
        <v>2</v>
      </c>
      <c r="V74" s="2">
        <v>10</v>
      </c>
      <c r="W74" s="2">
        <v>10</v>
      </c>
      <c r="X74" s="2">
        <v>2</v>
      </c>
      <c r="Y74" s="2">
        <v>10</v>
      </c>
      <c r="Z74" s="2">
        <v>10</v>
      </c>
      <c r="AA74" s="2">
        <v>16</v>
      </c>
      <c r="AB74" s="2">
        <v>77</v>
      </c>
      <c r="AC74" s="2">
        <v>77</v>
      </c>
      <c r="AD74"/>
      <c r="AE74"/>
      <c r="AF74"/>
      <c r="AG74"/>
      <c r="AH74"/>
      <c r="AI74"/>
      <c r="AJ74"/>
      <c r="AK74"/>
      <c r="AL74"/>
    </row>
    <row r="75" spans="1:38" ht="22.5" customHeight="1" x14ac:dyDescent="0.25">
      <c r="A75" s="68">
        <v>70</v>
      </c>
      <c r="B75" s="24">
        <v>3492</v>
      </c>
      <c r="C75" s="24" t="s">
        <v>131</v>
      </c>
      <c r="D75" s="24" t="s">
        <v>42</v>
      </c>
      <c r="E75" s="24">
        <v>293.33</v>
      </c>
      <c r="F75" s="27"/>
      <c r="G75" s="2"/>
      <c r="H75" s="2"/>
      <c r="I75" s="2">
        <v>8</v>
      </c>
      <c r="J75" s="2">
        <v>40</v>
      </c>
      <c r="K75" s="2">
        <v>40</v>
      </c>
      <c r="L75" s="2">
        <v>4</v>
      </c>
      <c r="M75" s="2">
        <v>19</v>
      </c>
      <c r="N75" s="2">
        <v>19</v>
      </c>
      <c r="O75" s="2">
        <v>6</v>
      </c>
      <c r="P75" s="2">
        <v>28</v>
      </c>
      <c r="Q75" s="2">
        <v>28</v>
      </c>
      <c r="R75" s="2">
        <v>6</v>
      </c>
      <c r="S75" s="2">
        <v>30</v>
      </c>
      <c r="T75" s="2">
        <v>30</v>
      </c>
      <c r="U75" s="2">
        <v>4</v>
      </c>
      <c r="V75" s="2">
        <v>20</v>
      </c>
      <c r="W75" s="2">
        <v>20</v>
      </c>
      <c r="X75" s="2">
        <v>6</v>
      </c>
      <c r="Y75" s="2">
        <v>30</v>
      </c>
      <c r="Z75" s="2">
        <v>30</v>
      </c>
      <c r="AA75" s="2">
        <v>34</v>
      </c>
      <c r="AB75" s="2">
        <v>167</v>
      </c>
      <c r="AC75" s="2">
        <v>167</v>
      </c>
      <c r="AD75"/>
      <c r="AE75"/>
      <c r="AF75"/>
      <c r="AG75"/>
      <c r="AH75"/>
      <c r="AI75"/>
      <c r="AJ75"/>
      <c r="AK75"/>
      <c r="AL75"/>
    </row>
    <row r="76" spans="1:38" ht="22.5" customHeight="1" x14ac:dyDescent="0.25">
      <c r="A76" s="68">
        <v>71</v>
      </c>
      <c r="B76" s="24">
        <v>3492</v>
      </c>
      <c r="C76" s="24" t="s">
        <v>132</v>
      </c>
      <c r="D76" s="24" t="s">
        <v>42</v>
      </c>
      <c r="E76" s="24">
        <v>209.33</v>
      </c>
      <c r="F76" s="27"/>
      <c r="G76" s="2"/>
      <c r="H76" s="2"/>
      <c r="I76" s="2">
        <v>1</v>
      </c>
      <c r="J76" s="2">
        <v>5</v>
      </c>
      <c r="K76" s="2">
        <v>5</v>
      </c>
      <c r="L76" s="2">
        <v>3</v>
      </c>
      <c r="M76" s="2">
        <v>14</v>
      </c>
      <c r="N76" s="2">
        <v>14</v>
      </c>
      <c r="O76" s="2">
        <v>6</v>
      </c>
      <c r="P76" s="2">
        <v>28</v>
      </c>
      <c r="Q76" s="2">
        <v>28</v>
      </c>
      <c r="R76" s="2">
        <v>4</v>
      </c>
      <c r="S76" s="2">
        <v>20</v>
      </c>
      <c r="T76" s="2">
        <v>20</v>
      </c>
      <c r="U76" s="2">
        <v>4</v>
      </c>
      <c r="V76" s="2">
        <v>20</v>
      </c>
      <c r="W76" s="2">
        <v>20</v>
      </c>
      <c r="X76" s="2">
        <v>4</v>
      </c>
      <c r="Y76" s="2">
        <v>20</v>
      </c>
      <c r="Z76" s="2">
        <v>20</v>
      </c>
      <c r="AA76" s="2">
        <v>22</v>
      </c>
      <c r="AB76" s="2">
        <v>107</v>
      </c>
      <c r="AC76" s="2">
        <v>107</v>
      </c>
      <c r="AD76"/>
      <c r="AE76"/>
      <c r="AF76"/>
      <c r="AG76"/>
      <c r="AH76"/>
      <c r="AI76"/>
      <c r="AJ76"/>
      <c r="AK76"/>
      <c r="AL76"/>
    </row>
    <row r="77" spans="1:38" ht="22.5" customHeight="1" x14ac:dyDescent="0.25">
      <c r="A77" s="68">
        <v>72</v>
      </c>
      <c r="B77" s="24">
        <v>3492</v>
      </c>
      <c r="C77" s="24" t="s">
        <v>133</v>
      </c>
      <c r="D77" s="24" t="s">
        <v>42</v>
      </c>
      <c r="E77" s="24">
        <v>209.33</v>
      </c>
      <c r="F77" s="27"/>
      <c r="G77" s="2"/>
      <c r="H77" s="2"/>
      <c r="I77" s="2">
        <v>2</v>
      </c>
      <c r="J77" s="2">
        <v>10</v>
      </c>
      <c r="K77" s="2">
        <v>10</v>
      </c>
      <c r="L77" s="2">
        <v>3</v>
      </c>
      <c r="M77" s="2">
        <v>14</v>
      </c>
      <c r="N77" s="2">
        <v>14</v>
      </c>
      <c r="O77" s="2">
        <v>4</v>
      </c>
      <c r="P77" s="2">
        <v>18</v>
      </c>
      <c r="Q77" s="2">
        <v>18</v>
      </c>
      <c r="R77" s="2">
        <v>6</v>
      </c>
      <c r="S77" s="2">
        <v>30</v>
      </c>
      <c r="T77" s="2">
        <v>30</v>
      </c>
      <c r="U77" s="2">
        <v>4</v>
      </c>
      <c r="V77" s="2">
        <v>20</v>
      </c>
      <c r="W77" s="2">
        <v>20</v>
      </c>
      <c r="X77" s="2">
        <v>6</v>
      </c>
      <c r="Y77" s="2">
        <v>30</v>
      </c>
      <c r="Z77" s="2">
        <v>30</v>
      </c>
      <c r="AA77" s="2">
        <v>25</v>
      </c>
      <c r="AB77" s="2">
        <v>122</v>
      </c>
      <c r="AC77" s="2">
        <v>122</v>
      </c>
      <c r="AD77"/>
      <c r="AE77"/>
      <c r="AF77"/>
      <c r="AG77"/>
      <c r="AH77"/>
      <c r="AI77"/>
      <c r="AJ77"/>
      <c r="AK77"/>
      <c r="AL77"/>
    </row>
    <row r="78" spans="1:38" ht="22.5" customHeight="1" x14ac:dyDescent="0.25">
      <c r="A78" s="68">
        <v>73</v>
      </c>
      <c r="B78" s="24">
        <v>3492</v>
      </c>
      <c r="C78" s="24" t="s">
        <v>134</v>
      </c>
      <c r="D78" s="24" t="s">
        <v>42</v>
      </c>
      <c r="E78" s="24">
        <v>237.33</v>
      </c>
      <c r="F78" s="27"/>
      <c r="G78" s="2"/>
      <c r="H78" s="2"/>
      <c r="I78" s="2">
        <v>2</v>
      </c>
      <c r="J78" s="2">
        <v>10</v>
      </c>
      <c r="K78" s="2">
        <v>10</v>
      </c>
      <c r="L78" s="2">
        <v>4</v>
      </c>
      <c r="M78" s="2">
        <v>19</v>
      </c>
      <c r="N78" s="2">
        <v>19</v>
      </c>
      <c r="O78" s="2">
        <v>4</v>
      </c>
      <c r="P78" s="2">
        <v>18</v>
      </c>
      <c r="Q78" s="2">
        <v>18</v>
      </c>
      <c r="R78" s="2">
        <v>4</v>
      </c>
      <c r="S78" s="2">
        <v>20</v>
      </c>
      <c r="T78" s="2">
        <v>20</v>
      </c>
      <c r="U78" s="2">
        <v>4</v>
      </c>
      <c r="V78" s="2">
        <v>20</v>
      </c>
      <c r="W78" s="2">
        <v>20</v>
      </c>
      <c r="X78" s="2">
        <v>4</v>
      </c>
      <c r="Y78" s="2">
        <v>20</v>
      </c>
      <c r="Z78" s="2">
        <v>20</v>
      </c>
      <c r="AA78" s="2">
        <v>22</v>
      </c>
      <c r="AB78" s="2">
        <v>107</v>
      </c>
      <c r="AC78" s="2">
        <v>107</v>
      </c>
      <c r="AD78"/>
      <c r="AE78"/>
      <c r="AF78"/>
      <c r="AG78"/>
      <c r="AH78"/>
      <c r="AI78"/>
      <c r="AJ78"/>
      <c r="AK78"/>
      <c r="AL78"/>
    </row>
    <row r="79" spans="1:38" ht="22.5" customHeight="1" x14ac:dyDescent="0.25">
      <c r="A79" s="68">
        <v>74</v>
      </c>
      <c r="B79" s="24">
        <v>3492</v>
      </c>
      <c r="C79" s="24" t="s">
        <v>135</v>
      </c>
      <c r="D79" s="24" t="s">
        <v>42</v>
      </c>
      <c r="E79" s="24">
        <v>581.66999999999996</v>
      </c>
      <c r="F79" s="27"/>
      <c r="G79" s="2"/>
      <c r="H79" s="2"/>
      <c r="I79" s="2">
        <v>1</v>
      </c>
      <c r="J79" s="2">
        <v>5</v>
      </c>
      <c r="K79" s="2">
        <v>5</v>
      </c>
      <c r="L79" s="2">
        <v>3</v>
      </c>
      <c r="M79" s="2">
        <v>14</v>
      </c>
      <c r="N79" s="2">
        <v>14</v>
      </c>
      <c r="O79" s="2">
        <v>4</v>
      </c>
      <c r="P79" s="2">
        <v>18</v>
      </c>
      <c r="Q79" s="2">
        <v>18</v>
      </c>
      <c r="R79" s="2">
        <v>2</v>
      </c>
      <c r="S79" s="2">
        <v>10</v>
      </c>
      <c r="T79" s="2">
        <v>10</v>
      </c>
      <c r="U79" s="2">
        <v>2</v>
      </c>
      <c r="V79" s="2">
        <v>10</v>
      </c>
      <c r="W79" s="2">
        <v>10</v>
      </c>
      <c r="X79" s="2">
        <v>2</v>
      </c>
      <c r="Y79" s="2">
        <v>10</v>
      </c>
      <c r="Z79" s="2">
        <v>10</v>
      </c>
      <c r="AA79" s="2">
        <v>14</v>
      </c>
      <c r="AB79" s="2">
        <v>67</v>
      </c>
      <c r="AC79" s="2">
        <v>67</v>
      </c>
      <c r="AD79"/>
      <c r="AE79"/>
      <c r="AF79"/>
      <c r="AG79"/>
      <c r="AH79"/>
      <c r="AI79"/>
      <c r="AJ79"/>
      <c r="AK79"/>
      <c r="AL79"/>
    </row>
    <row r="80" spans="1:38" ht="22.5" customHeight="1" x14ac:dyDescent="0.25">
      <c r="A80" s="68">
        <v>75</v>
      </c>
      <c r="B80" s="24">
        <v>3492</v>
      </c>
      <c r="C80" s="24" t="s">
        <v>136</v>
      </c>
      <c r="D80" s="24" t="s">
        <v>42</v>
      </c>
      <c r="E80" s="24">
        <v>405</v>
      </c>
      <c r="F80" s="27"/>
      <c r="G80" s="2"/>
      <c r="H80" s="2"/>
      <c r="I80" s="2">
        <v>1</v>
      </c>
      <c r="J80" s="2">
        <v>5</v>
      </c>
      <c r="K80" s="2">
        <v>5</v>
      </c>
      <c r="L80" s="2">
        <v>3</v>
      </c>
      <c r="M80" s="2">
        <v>14</v>
      </c>
      <c r="N80" s="2">
        <v>14</v>
      </c>
      <c r="O80" s="2">
        <v>4</v>
      </c>
      <c r="P80" s="2">
        <v>18</v>
      </c>
      <c r="Q80" s="2">
        <v>18</v>
      </c>
      <c r="R80" s="2">
        <v>2</v>
      </c>
      <c r="S80" s="2">
        <v>10</v>
      </c>
      <c r="T80" s="2">
        <v>10</v>
      </c>
      <c r="U80" s="2">
        <v>2</v>
      </c>
      <c r="V80" s="2">
        <v>10</v>
      </c>
      <c r="W80" s="2">
        <v>10</v>
      </c>
      <c r="X80" s="2">
        <v>2</v>
      </c>
      <c r="Y80" s="2">
        <v>10</v>
      </c>
      <c r="Z80" s="2">
        <v>10</v>
      </c>
      <c r="AA80" s="2">
        <v>14</v>
      </c>
      <c r="AB80" s="2">
        <v>67</v>
      </c>
      <c r="AC80" s="2">
        <v>67</v>
      </c>
      <c r="AD80"/>
      <c r="AE80"/>
      <c r="AF80"/>
      <c r="AG80"/>
      <c r="AH80"/>
      <c r="AI80"/>
      <c r="AJ80"/>
      <c r="AK80"/>
      <c r="AL80"/>
    </row>
    <row r="81" spans="1:38" ht="22.5" customHeight="1" x14ac:dyDescent="0.25">
      <c r="A81" s="68">
        <v>76</v>
      </c>
      <c r="B81" s="24">
        <v>3492</v>
      </c>
      <c r="C81" s="24" t="s">
        <v>137</v>
      </c>
      <c r="D81" s="24" t="s">
        <v>42</v>
      </c>
      <c r="E81" s="24">
        <v>405</v>
      </c>
      <c r="F81" s="27"/>
      <c r="G81" s="2"/>
      <c r="H81" s="2"/>
      <c r="I81" s="2"/>
      <c r="J81" s="2"/>
      <c r="K81" s="2"/>
      <c r="L81" s="2">
        <v>3</v>
      </c>
      <c r="M81" s="2">
        <v>14</v>
      </c>
      <c r="N81" s="2">
        <v>14</v>
      </c>
      <c r="O81" s="2">
        <v>4</v>
      </c>
      <c r="P81" s="2">
        <v>18</v>
      </c>
      <c r="Q81" s="2">
        <v>18</v>
      </c>
      <c r="R81" s="2">
        <v>2</v>
      </c>
      <c r="S81" s="2">
        <v>10</v>
      </c>
      <c r="T81" s="2">
        <v>10</v>
      </c>
      <c r="U81" s="2">
        <v>2</v>
      </c>
      <c r="V81" s="2">
        <v>10</v>
      </c>
      <c r="W81" s="2">
        <v>10</v>
      </c>
      <c r="X81" s="2">
        <v>2</v>
      </c>
      <c r="Y81" s="2">
        <v>10</v>
      </c>
      <c r="Z81" s="2">
        <v>10</v>
      </c>
      <c r="AA81" s="2">
        <v>13</v>
      </c>
      <c r="AB81" s="2">
        <v>62</v>
      </c>
      <c r="AC81" s="2">
        <v>62</v>
      </c>
      <c r="AD81"/>
      <c r="AE81"/>
      <c r="AF81"/>
      <c r="AG81"/>
      <c r="AH81"/>
      <c r="AI81"/>
      <c r="AJ81"/>
      <c r="AK81"/>
      <c r="AL81"/>
    </row>
    <row r="82" spans="1:38" ht="22.5" customHeight="1" x14ac:dyDescent="0.25">
      <c r="A82" s="68">
        <v>77</v>
      </c>
      <c r="B82" s="24">
        <v>3492</v>
      </c>
      <c r="C82" s="24" t="s">
        <v>138</v>
      </c>
      <c r="D82" s="24" t="s">
        <v>42</v>
      </c>
      <c r="E82" s="24">
        <v>545</v>
      </c>
      <c r="F82" s="27"/>
      <c r="G82" s="2"/>
      <c r="H82" s="2"/>
      <c r="I82" s="2">
        <v>1</v>
      </c>
      <c r="J82" s="2">
        <v>5</v>
      </c>
      <c r="K82" s="2">
        <v>5</v>
      </c>
      <c r="L82" s="2">
        <v>3</v>
      </c>
      <c r="M82" s="2">
        <v>14</v>
      </c>
      <c r="N82" s="2">
        <v>14</v>
      </c>
      <c r="O82" s="2">
        <v>4</v>
      </c>
      <c r="P82" s="2">
        <v>18</v>
      </c>
      <c r="Q82" s="2">
        <v>18</v>
      </c>
      <c r="R82" s="2">
        <v>2</v>
      </c>
      <c r="S82" s="2">
        <v>10</v>
      </c>
      <c r="T82" s="2">
        <v>10</v>
      </c>
      <c r="U82" s="2">
        <v>2</v>
      </c>
      <c r="V82" s="2">
        <v>10</v>
      </c>
      <c r="W82" s="2">
        <v>10</v>
      </c>
      <c r="X82" s="2">
        <v>2</v>
      </c>
      <c r="Y82" s="2">
        <v>10</v>
      </c>
      <c r="Z82" s="2">
        <v>10</v>
      </c>
      <c r="AA82" s="2">
        <v>14</v>
      </c>
      <c r="AB82" s="2">
        <v>67</v>
      </c>
      <c r="AC82" s="2">
        <v>67</v>
      </c>
      <c r="AD82"/>
      <c r="AE82"/>
      <c r="AF82"/>
      <c r="AG82"/>
      <c r="AH82"/>
      <c r="AI82"/>
      <c r="AJ82"/>
      <c r="AK82"/>
      <c r="AL82"/>
    </row>
    <row r="83" spans="1:38" ht="22.5" customHeight="1" x14ac:dyDescent="0.25">
      <c r="A83" s="68">
        <v>78</v>
      </c>
      <c r="B83" s="24">
        <v>3492</v>
      </c>
      <c r="C83" s="24" t="s">
        <v>139</v>
      </c>
      <c r="D83" s="24" t="s">
        <v>42</v>
      </c>
      <c r="E83" s="24">
        <v>159</v>
      </c>
      <c r="F83" s="27"/>
      <c r="G83" s="2"/>
      <c r="H83" s="2"/>
      <c r="I83" s="2"/>
      <c r="J83" s="2"/>
      <c r="K83" s="2"/>
      <c r="L83" s="2">
        <v>2</v>
      </c>
      <c r="M83" s="2">
        <v>9</v>
      </c>
      <c r="N83" s="2">
        <v>9</v>
      </c>
      <c r="O83" s="2">
        <v>4</v>
      </c>
      <c r="P83" s="2">
        <v>18</v>
      </c>
      <c r="Q83" s="2">
        <v>18</v>
      </c>
      <c r="R83" s="2">
        <v>2</v>
      </c>
      <c r="S83" s="2">
        <v>10</v>
      </c>
      <c r="T83" s="2">
        <v>10</v>
      </c>
      <c r="U83" s="2">
        <v>2</v>
      </c>
      <c r="V83" s="2">
        <v>10</v>
      </c>
      <c r="W83" s="2">
        <v>10</v>
      </c>
      <c r="X83" s="2">
        <v>2</v>
      </c>
      <c r="Y83" s="2">
        <v>10</v>
      </c>
      <c r="Z83" s="2">
        <v>10</v>
      </c>
      <c r="AA83" s="2">
        <v>12</v>
      </c>
      <c r="AB83" s="2">
        <v>57</v>
      </c>
      <c r="AC83" s="2">
        <v>57</v>
      </c>
      <c r="AD83"/>
      <c r="AE83"/>
      <c r="AF83"/>
      <c r="AG83"/>
      <c r="AH83"/>
      <c r="AI83"/>
      <c r="AJ83"/>
      <c r="AK83"/>
      <c r="AL83"/>
    </row>
    <row r="84" spans="1:38" ht="22.5" customHeight="1" x14ac:dyDescent="0.25">
      <c r="A84" s="68">
        <v>79</v>
      </c>
      <c r="B84" s="24">
        <v>3492</v>
      </c>
      <c r="C84" s="24" t="s">
        <v>140</v>
      </c>
      <c r="D84" s="24" t="s">
        <v>42</v>
      </c>
      <c r="E84" s="24">
        <v>566</v>
      </c>
      <c r="F84" s="27"/>
      <c r="G84" s="2"/>
      <c r="H84" s="2"/>
      <c r="I84" s="2">
        <v>1</v>
      </c>
      <c r="J84" s="2">
        <v>5</v>
      </c>
      <c r="K84" s="2">
        <v>5</v>
      </c>
      <c r="L84" s="2">
        <v>3</v>
      </c>
      <c r="M84" s="2">
        <v>14</v>
      </c>
      <c r="N84" s="2">
        <v>14</v>
      </c>
      <c r="O84" s="2">
        <v>4</v>
      </c>
      <c r="P84" s="2">
        <v>18</v>
      </c>
      <c r="Q84" s="2">
        <v>18</v>
      </c>
      <c r="R84" s="2">
        <v>2</v>
      </c>
      <c r="S84" s="2">
        <v>10</v>
      </c>
      <c r="T84" s="2">
        <v>10</v>
      </c>
      <c r="U84" s="2">
        <v>2</v>
      </c>
      <c r="V84" s="2">
        <v>10</v>
      </c>
      <c r="W84" s="2">
        <v>10</v>
      </c>
      <c r="X84" s="2">
        <v>2</v>
      </c>
      <c r="Y84" s="2">
        <v>10</v>
      </c>
      <c r="Z84" s="2">
        <v>10</v>
      </c>
      <c r="AA84" s="2">
        <v>14</v>
      </c>
      <c r="AB84" s="2">
        <v>67</v>
      </c>
      <c r="AC84" s="2">
        <v>67</v>
      </c>
      <c r="AD84"/>
      <c r="AE84"/>
      <c r="AF84"/>
      <c r="AG84"/>
      <c r="AH84"/>
      <c r="AI84"/>
      <c r="AJ84"/>
      <c r="AK84"/>
      <c r="AL84"/>
    </row>
    <row r="85" spans="1:38" ht="22.5" customHeight="1" x14ac:dyDescent="0.25">
      <c r="A85" s="68">
        <v>80</v>
      </c>
      <c r="B85" s="24">
        <v>3492</v>
      </c>
      <c r="C85" s="24" t="s">
        <v>141</v>
      </c>
      <c r="D85" s="24" t="s">
        <v>42</v>
      </c>
      <c r="E85" s="24">
        <v>454</v>
      </c>
      <c r="F85" s="27"/>
      <c r="G85" s="2"/>
      <c r="H85" s="2"/>
      <c r="I85" s="2"/>
      <c r="J85" s="2"/>
      <c r="K85" s="2"/>
      <c r="L85" s="2">
        <v>3</v>
      </c>
      <c r="M85" s="2">
        <v>14</v>
      </c>
      <c r="N85" s="2">
        <v>14</v>
      </c>
      <c r="O85" s="2">
        <v>4</v>
      </c>
      <c r="P85" s="2">
        <v>18</v>
      </c>
      <c r="Q85" s="2">
        <v>18</v>
      </c>
      <c r="R85" s="2">
        <v>2</v>
      </c>
      <c r="S85" s="2">
        <v>10</v>
      </c>
      <c r="T85" s="2">
        <v>10</v>
      </c>
      <c r="U85" s="2">
        <v>2</v>
      </c>
      <c r="V85" s="2">
        <v>10</v>
      </c>
      <c r="W85" s="2">
        <v>10</v>
      </c>
      <c r="X85" s="2">
        <v>2</v>
      </c>
      <c r="Y85" s="2">
        <v>10</v>
      </c>
      <c r="Z85" s="2">
        <v>10</v>
      </c>
      <c r="AA85" s="2">
        <v>13</v>
      </c>
      <c r="AB85" s="2">
        <v>62</v>
      </c>
      <c r="AC85" s="2">
        <v>62</v>
      </c>
      <c r="AD85"/>
      <c r="AE85"/>
      <c r="AF85"/>
      <c r="AG85"/>
      <c r="AH85"/>
      <c r="AI85"/>
      <c r="AJ85"/>
      <c r="AK85"/>
      <c r="AL85"/>
    </row>
    <row r="86" spans="1:38" ht="22.5" customHeight="1" x14ac:dyDescent="0.25">
      <c r="A86" s="68">
        <v>81</v>
      </c>
      <c r="B86" s="24">
        <v>3492</v>
      </c>
      <c r="C86" s="24" t="s">
        <v>142</v>
      </c>
      <c r="D86" s="24" t="s">
        <v>42</v>
      </c>
      <c r="E86" s="24">
        <v>564.33000000000004</v>
      </c>
      <c r="F86" s="27"/>
      <c r="G86" s="2"/>
      <c r="H86" s="2"/>
      <c r="I86" s="2">
        <v>1</v>
      </c>
      <c r="J86" s="2">
        <v>5</v>
      </c>
      <c r="K86" s="2">
        <v>5</v>
      </c>
      <c r="L86" s="2">
        <v>3</v>
      </c>
      <c r="M86" s="2">
        <v>14</v>
      </c>
      <c r="N86" s="2">
        <v>14</v>
      </c>
      <c r="O86" s="2">
        <v>3</v>
      </c>
      <c r="P86" s="2">
        <v>14</v>
      </c>
      <c r="Q86" s="2">
        <v>14</v>
      </c>
      <c r="R86" s="2">
        <v>2</v>
      </c>
      <c r="S86" s="2">
        <v>10</v>
      </c>
      <c r="T86" s="2">
        <v>10</v>
      </c>
      <c r="U86" s="2">
        <v>2</v>
      </c>
      <c r="V86" s="2">
        <v>10</v>
      </c>
      <c r="W86" s="2">
        <v>10</v>
      </c>
      <c r="X86" s="2">
        <v>2</v>
      </c>
      <c r="Y86" s="2">
        <v>10</v>
      </c>
      <c r="Z86" s="2">
        <v>10</v>
      </c>
      <c r="AA86" s="2">
        <v>13</v>
      </c>
      <c r="AB86" s="2">
        <v>63</v>
      </c>
      <c r="AC86" s="2">
        <v>63</v>
      </c>
      <c r="AD86"/>
      <c r="AE86"/>
      <c r="AF86"/>
      <c r="AG86"/>
      <c r="AH86"/>
      <c r="AI86"/>
      <c r="AJ86"/>
      <c r="AK86"/>
      <c r="AL86"/>
    </row>
    <row r="87" spans="1:38" ht="22.5" customHeight="1" x14ac:dyDescent="0.25">
      <c r="A87" s="68">
        <v>82</v>
      </c>
      <c r="B87" s="24">
        <v>3492</v>
      </c>
      <c r="C87" s="24" t="s">
        <v>143</v>
      </c>
      <c r="D87" s="24" t="s">
        <v>42</v>
      </c>
      <c r="E87" s="24">
        <v>430</v>
      </c>
      <c r="F87" s="27"/>
      <c r="G87" s="2"/>
      <c r="H87" s="2"/>
      <c r="I87" s="2"/>
      <c r="J87" s="2"/>
      <c r="K87" s="2"/>
      <c r="L87" s="2">
        <v>3</v>
      </c>
      <c r="M87" s="2">
        <v>14</v>
      </c>
      <c r="N87" s="2">
        <v>14</v>
      </c>
      <c r="O87" s="2">
        <v>6</v>
      </c>
      <c r="P87" s="2">
        <v>28</v>
      </c>
      <c r="Q87" s="2">
        <v>28</v>
      </c>
      <c r="R87" s="2">
        <v>2</v>
      </c>
      <c r="S87" s="2">
        <v>10</v>
      </c>
      <c r="T87" s="2">
        <v>10</v>
      </c>
      <c r="U87" s="2">
        <v>2</v>
      </c>
      <c r="V87" s="2">
        <v>10</v>
      </c>
      <c r="W87" s="2">
        <v>10</v>
      </c>
      <c r="X87" s="2">
        <v>2</v>
      </c>
      <c r="Y87" s="2">
        <v>10</v>
      </c>
      <c r="Z87" s="2">
        <v>10</v>
      </c>
      <c r="AA87" s="2">
        <v>15</v>
      </c>
      <c r="AB87" s="2">
        <v>72</v>
      </c>
      <c r="AC87" s="2">
        <v>72</v>
      </c>
      <c r="AD87"/>
      <c r="AE87"/>
      <c r="AF87"/>
      <c r="AG87"/>
      <c r="AH87"/>
      <c r="AI87"/>
      <c r="AJ87"/>
      <c r="AK87"/>
      <c r="AL87"/>
    </row>
    <row r="88" spans="1:38" ht="22.5" customHeight="1" x14ac:dyDescent="0.25">
      <c r="A88" s="68">
        <v>83</v>
      </c>
      <c r="B88" s="24">
        <v>3492</v>
      </c>
      <c r="C88" s="24" t="s">
        <v>144</v>
      </c>
      <c r="D88" s="24" t="s">
        <v>42</v>
      </c>
      <c r="E88" s="24">
        <v>564.33000000000004</v>
      </c>
      <c r="F88" s="27"/>
      <c r="G88" s="2"/>
      <c r="H88" s="2"/>
      <c r="I88" s="2">
        <v>1</v>
      </c>
      <c r="J88" s="2">
        <v>5</v>
      </c>
      <c r="K88" s="2">
        <v>5</v>
      </c>
      <c r="L88" s="2">
        <v>3</v>
      </c>
      <c r="M88" s="2">
        <v>14</v>
      </c>
      <c r="N88" s="2">
        <v>14</v>
      </c>
      <c r="O88" s="2">
        <v>6</v>
      </c>
      <c r="P88" s="2">
        <v>28</v>
      </c>
      <c r="Q88" s="2">
        <v>28</v>
      </c>
      <c r="R88" s="2">
        <v>2</v>
      </c>
      <c r="S88" s="2">
        <v>10</v>
      </c>
      <c r="T88" s="2">
        <v>10</v>
      </c>
      <c r="U88" s="2">
        <v>2</v>
      </c>
      <c r="V88" s="2">
        <v>10</v>
      </c>
      <c r="W88" s="2">
        <v>10</v>
      </c>
      <c r="X88" s="2">
        <v>2</v>
      </c>
      <c r="Y88" s="2">
        <v>10</v>
      </c>
      <c r="Z88" s="2">
        <v>10</v>
      </c>
      <c r="AA88" s="2">
        <v>16</v>
      </c>
      <c r="AB88" s="2">
        <v>77</v>
      </c>
      <c r="AC88" s="2">
        <v>77</v>
      </c>
      <c r="AD88"/>
      <c r="AE88"/>
      <c r="AF88"/>
      <c r="AG88"/>
      <c r="AH88"/>
      <c r="AI88"/>
      <c r="AJ88"/>
      <c r="AK88"/>
      <c r="AL88"/>
    </row>
    <row r="89" spans="1:38" ht="22.5" customHeight="1" x14ac:dyDescent="0.25">
      <c r="A89" s="68">
        <v>84</v>
      </c>
      <c r="B89" s="24">
        <v>3492</v>
      </c>
      <c r="C89" s="24" t="s">
        <v>145</v>
      </c>
      <c r="D89" s="24" t="s">
        <v>42</v>
      </c>
      <c r="E89" s="24">
        <v>430</v>
      </c>
      <c r="F89" s="27"/>
      <c r="G89" s="2"/>
      <c r="H89" s="2"/>
      <c r="I89" s="2"/>
      <c r="J89" s="2"/>
      <c r="K89" s="2"/>
      <c r="L89" s="2">
        <v>3</v>
      </c>
      <c r="M89" s="2">
        <v>14</v>
      </c>
      <c r="N89" s="2">
        <v>14</v>
      </c>
      <c r="O89" s="2">
        <v>6</v>
      </c>
      <c r="P89" s="2">
        <v>28</v>
      </c>
      <c r="Q89" s="2">
        <v>28</v>
      </c>
      <c r="R89" s="2">
        <v>2</v>
      </c>
      <c r="S89" s="2">
        <v>10</v>
      </c>
      <c r="T89" s="2">
        <v>10</v>
      </c>
      <c r="U89" s="2">
        <v>2</v>
      </c>
      <c r="V89" s="2">
        <v>10</v>
      </c>
      <c r="W89" s="2">
        <v>10</v>
      </c>
      <c r="X89" s="2">
        <v>2</v>
      </c>
      <c r="Y89" s="2">
        <v>10</v>
      </c>
      <c r="Z89" s="2">
        <v>10</v>
      </c>
      <c r="AA89" s="2">
        <v>15</v>
      </c>
      <c r="AB89" s="2">
        <v>72</v>
      </c>
      <c r="AC89" s="2">
        <v>72</v>
      </c>
      <c r="AD89"/>
      <c r="AE89"/>
      <c r="AF89"/>
      <c r="AG89"/>
      <c r="AH89"/>
      <c r="AI89"/>
      <c r="AJ89"/>
      <c r="AK89"/>
      <c r="AL89"/>
    </row>
    <row r="90" spans="1:38" ht="22.5" customHeight="1" x14ac:dyDescent="0.25">
      <c r="A90" s="68">
        <v>85</v>
      </c>
      <c r="B90" s="24">
        <v>3492</v>
      </c>
      <c r="C90" s="24" t="s">
        <v>146</v>
      </c>
      <c r="D90" s="24" t="s">
        <v>42</v>
      </c>
      <c r="E90" s="24">
        <v>430</v>
      </c>
      <c r="F90" s="27"/>
      <c r="G90" s="2"/>
      <c r="H90" s="2"/>
      <c r="I90" s="2">
        <v>1</v>
      </c>
      <c r="J90" s="2">
        <v>5</v>
      </c>
      <c r="K90" s="2">
        <v>5</v>
      </c>
      <c r="L90" s="2">
        <v>3</v>
      </c>
      <c r="M90" s="2">
        <v>14</v>
      </c>
      <c r="N90" s="2">
        <v>14</v>
      </c>
      <c r="O90" s="2">
        <v>4</v>
      </c>
      <c r="P90" s="2">
        <v>18</v>
      </c>
      <c r="Q90" s="2">
        <v>18</v>
      </c>
      <c r="R90" s="2">
        <v>2</v>
      </c>
      <c r="S90" s="2">
        <v>10</v>
      </c>
      <c r="T90" s="2">
        <v>10</v>
      </c>
      <c r="U90" s="2">
        <v>2</v>
      </c>
      <c r="V90" s="2">
        <v>10</v>
      </c>
      <c r="W90" s="2">
        <v>10</v>
      </c>
      <c r="X90" s="2">
        <v>2</v>
      </c>
      <c r="Y90" s="2">
        <v>10</v>
      </c>
      <c r="Z90" s="2">
        <v>10</v>
      </c>
      <c r="AA90" s="2">
        <v>14</v>
      </c>
      <c r="AB90" s="2">
        <v>67</v>
      </c>
      <c r="AC90" s="2">
        <v>67</v>
      </c>
      <c r="AD90"/>
      <c r="AE90"/>
      <c r="AF90"/>
      <c r="AG90"/>
      <c r="AH90"/>
      <c r="AI90"/>
      <c r="AJ90"/>
      <c r="AK90"/>
      <c r="AL90"/>
    </row>
    <row r="91" spans="1:38" ht="22.5" customHeight="1" x14ac:dyDescent="0.25">
      <c r="A91" s="68">
        <v>86</v>
      </c>
      <c r="B91" s="24">
        <v>3492</v>
      </c>
      <c r="C91" s="24" t="s">
        <v>147</v>
      </c>
      <c r="D91" s="24" t="s">
        <v>42</v>
      </c>
      <c r="E91" s="24">
        <v>223.33</v>
      </c>
      <c r="F91" s="27"/>
      <c r="G91" s="2"/>
      <c r="H91" s="2"/>
      <c r="I91" s="2">
        <v>1</v>
      </c>
      <c r="J91" s="2">
        <v>5</v>
      </c>
      <c r="K91" s="2">
        <v>5</v>
      </c>
      <c r="L91" s="2">
        <v>3</v>
      </c>
      <c r="M91" s="2">
        <v>14</v>
      </c>
      <c r="N91" s="2">
        <v>14</v>
      </c>
      <c r="O91" s="2">
        <v>4</v>
      </c>
      <c r="P91" s="2">
        <v>18</v>
      </c>
      <c r="Q91" s="2">
        <v>18</v>
      </c>
      <c r="R91" s="2">
        <v>2</v>
      </c>
      <c r="S91" s="2">
        <v>10</v>
      </c>
      <c r="T91" s="2">
        <v>10</v>
      </c>
      <c r="U91" s="2">
        <v>2</v>
      </c>
      <c r="V91" s="2">
        <v>10</v>
      </c>
      <c r="W91" s="2">
        <v>10</v>
      </c>
      <c r="X91" s="2">
        <v>2</v>
      </c>
      <c r="Y91" s="2">
        <v>10</v>
      </c>
      <c r="Z91" s="2">
        <v>10</v>
      </c>
      <c r="AA91" s="2">
        <v>14</v>
      </c>
      <c r="AB91" s="2">
        <v>67</v>
      </c>
      <c r="AC91" s="2">
        <v>67</v>
      </c>
      <c r="AD91"/>
      <c r="AE91"/>
      <c r="AF91"/>
      <c r="AG91"/>
      <c r="AH91"/>
      <c r="AI91"/>
      <c r="AJ91"/>
      <c r="AK91"/>
      <c r="AL91"/>
    </row>
    <row r="92" spans="1:38" ht="22.5" customHeight="1" x14ac:dyDescent="0.25">
      <c r="A92" s="68">
        <v>87</v>
      </c>
      <c r="B92" s="24">
        <v>3492</v>
      </c>
      <c r="C92" s="24" t="s">
        <v>148</v>
      </c>
      <c r="D92" s="24" t="s">
        <v>42</v>
      </c>
      <c r="E92" s="24">
        <v>244.33</v>
      </c>
      <c r="F92" s="27"/>
      <c r="G92" s="2"/>
      <c r="H92" s="2"/>
      <c r="I92" s="2">
        <v>1</v>
      </c>
      <c r="J92" s="2">
        <v>5</v>
      </c>
      <c r="K92" s="2">
        <v>5</v>
      </c>
      <c r="L92" s="2">
        <v>3</v>
      </c>
      <c r="M92" s="2">
        <v>14</v>
      </c>
      <c r="N92" s="2">
        <v>14</v>
      </c>
      <c r="O92" s="2">
        <v>6</v>
      </c>
      <c r="P92" s="2">
        <v>28</v>
      </c>
      <c r="Q92" s="2">
        <v>28</v>
      </c>
      <c r="R92" s="2">
        <v>2</v>
      </c>
      <c r="S92" s="2">
        <v>10</v>
      </c>
      <c r="T92" s="2">
        <v>10</v>
      </c>
      <c r="U92" s="2">
        <v>2</v>
      </c>
      <c r="V92" s="2">
        <v>10</v>
      </c>
      <c r="W92" s="2">
        <v>10</v>
      </c>
      <c r="X92" s="2">
        <v>2</v>
      </c>
      <c r="Y92" s="2">
        <v>10</v>
      </c>
      <c r="Z92" s="2">
        <v>10</v>
      </c>
      <c r="AA92" s="2">
        <v>16</v>
      </c>
      <c r="AB92" s="2">
        <v>77</v>
      </c>
      <c r="AC92" s="2">
        <v>77</v>
      </c>
      <c r="AD92"/>
      <c r="AE92"/>
      <c r="AF92"/>
      <c r="AG92"/>
      <c r="AH92"/>
      <c r="AI92"/>
      <c r="AJ92"/>
      <c r="AK92"/>
      <c r="AL92"/>
    </row>
    <row r="93" spans="1:38" ht="22.5" customHeight="1" x14ac:dyDescent="0.25">
      <c r="A93" s="68">
        <v>88</v>
      </c>
      <c r="B93" s="24">
        <v>3492</v>
      </c>
      <c r="C93" s="24" t="s">
        <v>149</v>
      </c>
      <c r="D93" s="24" t="s">
        <v>42</v>
      </c>
      <c r="E93" s="24">
        <v>137.66999999999999</v>
      </c>
      <c r="F93" s="27"/>
      <c r="G93" s="2"/>
      <c r="H93" s="2"/>
      <c r="I93" s="2">
        <v>1</v>
      </c>
      <c r="J93" s="2">
        <v>5</v>
      </c>
      <c r="K93" s="2">
        <v>5</v>
      </c>
      <c r="L93" s="2">
        <v>3</v>
      </c>
      <c r="M93" s="2">
        <v>14</v>
      </c>
      <c r="N93" s="2">
        <v>14</v>
      </c>
      <c r="O93" s="2">
        <v>4</v>
      </c>
      <c r="P93" s="2">
        <v>18</v>
      </c>
      <c r="Q93" s="2">
        <v>18</v>
      </c>
      <c r="R93" s="2">
        <v>2</v>
      </c>
      <c r="S93" s="2">
        <v>10</v>
      </c>
      <c r="T93" s="2">
        <v>10</v>
      </c>
      <c r="U93" s="2">
        <v>2</v>
      </c>
      <c r="V93" s="2">
        <v>10</v>
      </c>
      <c r="W93" s="2">
        <v>10</v>
      </c>
      <c r="X93" s="2">
        <v>2</v>
      </c>
      <c r="Y93" s="2">
        <v>10</v>
      </c>
      <c r="Z93" s="2">
        <v>10</v>
      </c>
      <c r="AA93" s="2">
        <v>14</v>
      </c>
      <c r="AB93" s="2">
        <v>67</v>
      </c>
      <c r="AC93" s="2">
        <v>67</v>
      </c>
      <c r="AD93"/>
      <c r="AE93"/>
      <c r="AF93"/>
      <c r="AG93"/>
      <c r="AH93"/>
      <c r="AI93"/>
      <c r="AJ93"/>
      <c r="AK93"/>
      <c r="AL93"/>
    </row>
    <row r="94" spans="1:38" ht="22.5" customHeight="1" x14ac:dyDescent="0.25">
      <c r="A94" s="68">
        <v>89</v>
      </c>
      <c r="B94" s="24">
        <v>3492</v>
      </c>
      <c r="C94" s="24" t="s">
        <v>150</v>
      </c>
      <c r="D94" s="24" t="s">
        <v>42</v>
      </c>
      <c r="E94" s="24">
        <v>716.67</v>
      </c>
      <c r="F94" s="27"/>
      <c r="G94" s="2"/>
      <c r="H94" s="2"/>
      <c r="I94" s="2">
        <v>1</v>
      </c>
      <c r="J94" s="2">
        <v>5</v>
      </c>
      <c r="K94" s="2">
        <v>5</v>
      </c>
      <c r="L94" s="2">
        <v>3</v>
      </c>
      <c r="M94" s="2">
        <v>14</v>
      </c>
      <c r="N94" s="2">
        <v>14</v>
      </c>
      <c r="O94" s="2">
        <v>6</v>
      </c>
      <c r="P94" s="2">
        <v>28</v>
      </c>
      <c r="Q94" s="2">
        <v>28</v>
      </c>
      <c r="R94" s="2">
        <v>2</v>
      </c>
      <c r="S94" s="2">
        <v>10</v>
      </c>
      <c r="T94" s="2">
        <v>10</v>
      </c>
      <c r="U94" s="2">
        <v>2</v>
      </c>
      <c r="V94" s="2">
        <v>10</v>
      </c>
      <c r="W94" s="2">
        <v>10</v>
      </c>
      <c r="X94" s="2">
        <v>2</v>
      </c>
      <c r="Y94" s="2">
        <v>10</v>
      </c>
      <c r="Z94" s="2">
        <v>10</v>
      </c>
      <c r="AA94" s="2">
        <v>16</v>
      </c>
      <c r="AB94" s="2">
        <v>77</v>
      </c>
      <c r="AC94" s="2">
        <v>77</v>
      </c>
      <c r="AD94"/>
      <c r="AE94"/>
      <c r="AF94"/>
      <c r="AG94"/>
      <c r="AH94"/>
      <c r="AI94"/>
      <c r="AJ94"/>
      <c r="AK94"/>
      <c r="AL94"/>
    </row>
    <row r="95" spans="1:38" ht="22.5" customHeight="1" x14ac:dyDescent="0.25">
      <c r="A95" s="68">
        <v>90</v>
      </c>
      <c r="B95" s="24">
        <v>3492</v>
      </c>
      <c r="C95" s="24" t="s">
        <v>151</v>
      </c>
      <c r="D95" s="24" t="s">
        <v>42</v>
      </c>
      <c r="E95" s="24">
        <v>772.67</v>
      </c>
      <c r="F95" s="27"/>
      <c r="G95" s="2"/>
      <c r="H95" s="2"/>
      <c r="I95" s="2">
        <v>2</v>
      </c>
      <c r="J95" s="2">
        <v>10</v>
      </c>
      <c r="K95" s="2">
        <v>10</v>
      </c>
      <c r="L95" s="2">
        <v>3</v>
      </c>
      <c r="M95" s="2">
        <v>14</v>
      </c>
      <c r="N95" s="2">
        <v>14</v>
      </c>
      <c r="O95" s="2">
        <v>6</v>
      </c>
      <c r="P95" s="2">
        <v>28</v>
      </c>
      <c r="Q95" s="2">
        <v>28</v>
      </c>
      <c r="R95" s="2">
        <v>2</v>
      </c>
      <c r="S95" s="2">
        <v>10</v>
      </c>
      <c r="T95" s="2">
        <v>10</v>
      </c>
      <c r="U95" s="2">
        <v>2</v>
      </c>
      <c r="V95" s="2">
        <v>10</v>
      </c>
      <c r="W95" s="2">
        <v>10</v>
      </c>
      <c r="X95" s="2">
        <v>2</v>
      </c>
      <c r="Y95" s="2">
        <v>10</v>
      </c>
      <c r="Z95" s="2">
        <v>10</v>
      </c>
      <c r="AA95" s="2">
        <v>17</v>
      </c>
      <c r="AB95" s="2">
        <v>82</v>
      </c>
      <c r="AC95" s="2">
        <v>82</v>
      </c>
      <c r="AD95"/>
      <c r="AE95"/>
      <c r="AF95"/>
      <c r="AG95"/>
      <c r="AH95"/>
      <c r="AI95"/>
      <c r="AJ95"/>
      <c r="AK95"/>
      <c r="AL95"/>
    </row>
    <row r="96" spans="1:38" ht="22.5" customHeight="1" x14ac:dyDescent="0.25">
      <c r="A96" s="68">
        <v>91</v>
      </c>
      <c r="B96" s="24">
        <v>3492</v>
      </c>
      <c r="C96" s="24" t="s">
        <v>152</v>
      </c>
      <c r="D96" s="24" t="s">
        <v>42</v>
      </c>
      <c r="E96" s="24">
        <v>293.33</v>
      </c>
      <c r="F96" s="27"/>
      <c r="G96" s="2"/>
      <c r="H96" s="2"/>
      <c r="I96" s="2">
        <v>68</v>
      </c>
      <c r="J96" s="2">
        <v>339</v>
      </c>
      <c r="K96" s="2">
        <v>339</v>
      </c>
      <c r="L96" s="2">
        <v>10</v>
      </c>
      <c r="M96" s="2">
        <v>49</v>
      </c>
      <c r="N96" s="2">
        <v>49</v>
      </c>
      <c r="O96" s="2">
        <v>12</v>
      </c>
      <c r="P96" s="2">
        <v>59</v>
      </c>
      <c r="Q96" s="2">
        <v>59</v>
      </c>
      <c r="R96" s="2">
        <v>6</v>
      </c>
      <c r="S96" s="2">
        <v>27</v>
      </c>
      <c r="T96" s="2">
        <v>27</v>
      </c>
      <c r="U96" s="2">
        <v>4</v>
      </c>
      <c r="V96" s="2">
        <v>20</v>
      </c>
      <c r="W96" s="2">
        <v>20</v>
      </c>
      <c r="X96" s="2">
        <v>6</v>
      </c>
      <c r="Y96" s="2">
        <v>27</v>
      </c>
      <c r="Z96" s="2">
        <v>27</v>
      </c>
      <c r="AA96" s="2">
        <v>106</v>
      </c>
      <c r="AB96" s="2">
        <v>521</v>
      </c>
      <c r="AC96" s="2">
        <v>521</v>
      </c>
      <c r="AD96"/>
      <c r="AE96"/>
      <c r="AF96"/>
      <c r="AG96"/>
      <c r="AH96"/>
      <c r="AI96"/>
      <c r="AJ96"/>
      <c r="AK96"/>
      <c r="AL96"/>
    </row>
    <row r="97" spans="1:38" ht="22.5" customHeight="1" x14ac:dyDescent="0.25">
      <c r="A97" s="68">
        <v>92</v>
      </c>
      <c r="B97" s="24">
        <v>3492</v>
      </c>
      <c r="C97" s="24" t="s">
        <v>153</v>
      </c>
      <c r="D97" s="24" t="s">
        <v>42</v>
      </c>
      <c r="E97" s="24">
        <v>110</v>
      </c>
      <c r="F97" s="27"/>
      <c r="G97" s="2"/>
      <c r="H97" s="2"/>
      <c r="I97" s="2">
        <v>1</v>
      </c>
      <c r="J97" s="2">
        <v>5</v>
      </c>
      <c r="K97" s="2">
        <v>5</v>
      </c>
      <c r="L97" s="2">
        <v>4</v>
      </c>
      <c r="M97" s="2">
        <v>19</v>
      </c>
      <c r="N97" s="2">
        <v>19</v>
      </c>
      <c r="O97" s="2">
        <v>4</v>
      </c>
      <c r="P97" s="2">
        <v>18</v>
      </c>
      <c r="Q97" s="2">
        <v>18</v>
      </c>
      <c r="R97" s="2">
        <v>2</v>
      </c>
      <c r="S97" s="2">
        <v>10</v>
      </c>
      <c r="T97" s="2">
        <v>10</v>
      </c>
      <c r="U97" s="2">
        <v>2</v>
      </c>
      <c r="V97" s="2">
        <v>10</v>
      </c>
      <c r="W97" s="2">
        <v>10</v>
      </c>
      <c r="X97" s="2">
        <v>2</v>
      </c>
      <c r="Y97" s="2">
        <v>10</v>
      </c>
      <c r="Z97" s="2">
        <v>10</v>
      </c>
      <c r="AA97" s="2">
        <v>15</v>
      </c>
      <c r="AB97" s="2">
        <v>72</v>
      </c>
      <c r="AC97" s="2">
        <v>72</v>
      </c>
      <c r="AD97"/>
      <c r="AE97"/>
      <c r="AF97"/>
      <c r="AG97"/>
      <c r="AH97"/>
      <c r="AI97"/>
      <c r="AJ97"/>
      <c r="AK97"/>
      <c r="AL97"/>
    </row>
    <row r="98" spans="1:38" ht="22.5" customHeight="1" x14ac:dyDescent="0.25">
      <c r="A98" s="68">
        <v>93</v>
      </c>
      <c r="B98" s="24">
        <v>2020</v>
      </c>
      <c r="C98" s="24" t="s">
        <v>154</v>
      </c>
      <c r="D98" s="24" t="s">
        <v>42</v>
      </c>
      <c r="E98" s="24">
        <v>87.33</v>
      </c>
      <c r="F98" s="27"/>
      <c r="G98" s="2"/>
      <c r="H98" s="2"/>
      <c r="I98" s="2">
        <v>1</v>
      </c>
      <c r="J98" s="2">
        <v>5</v>
      </c>
      <c r="K98" s="2">
        <v>5</v>
      </c>
      <c r="L98" s="2">
        <v>3</v>
      </c>
      <c r="M98" s="2">
        <v>14</v>
      </c>
      <c r="N98" s="2">
        <v>14</v>
      </c>
      <c r="O98" s="2">
        <v>4</v>
      </c>
      <c r="P98" s="2">
        <v>18</v>
      </c>
      <c r="Q98" s="2">
        <v>18</v>
      </c>
      <c r="R98" s="2">
        <v>2</v>
      </c>
      <c r="S98" s="2">
        <v>10</v>
      </c>
      <c r="T98" s="2">
        <v>10</v>
      </c>
      <c r="U98" s="2">
        <v>2</v>
      </c>
      <c r="V98" s="2">
        <v>10</v>
      </c>
      <c r="W98" s="2">
        <v>10</v>
      </c>
      <c r="X98" s="2">
        <v>2</v>
      </c>
      <c r="Y98" s="2">
        <v>10</v>
      </c>
      <c r="Z98" s="2">
        <v>10</v>
      </c>
      <c r="AA98" s="2">
        <v>14</v>
      </c>
      <c r="AB98" s="2">
        <v>67</v>
      </c>
      <c r="AC98" s="2">
        <v>67</v>
      </c>
      <c r="AD98"/>
      <c r="AE98"/>
      <c r="AF98"/>
      <c r="AG98"/>
      <c r="AH98"/>
      <c r="AI98"/>
      <c r="AJ98"/>
      <c r="AK98"/>
      <c r="AL98"/>
    </row>
    <row r="99" spans="1:38" ht="22.5" customHeight="1" x14ac:dyDescent="0.25">
      <c r="A99" s="68">
        <v>94</v>
      </c>
      <c r="B99" s="24">
        <v>2020</v>
      </c>
      <c r="C99" s="24" t="s">
        <v>155</v>
      </c>
      <c r="D99" s="24" t="s">
        <v>42</v>
      </c>
      <c r="E99" s="24">
        <v>87.67</v>
      </c>
      <c r="F99" s="27"/>
      <c r="G99" s="2"/>
      <c r="H99" s="2"/>
      <c r="I99" s="2">
        <v>1</v>
      </c>
      <c r="J99" s="2">
        <v>5</v>
      </c>
      <c r="K99" s="2">
        <v>5</v>
      </c>
      <c r="L99" s="2">
        <v>8</v>
      </c>
      <c r="M99" s="2">
        <v>39</v>
      </c>
      <c r="N99" s="2">
        <v>39</v>
      </c>
      <c r="O99" s="2">
        <v>4</v>
      </c>
      <c r="P99" s="2">
        <v>18</v>
      </c>
      <c r="Q99" s="2">
        <v>18</v>
      </c>
      <c r="R99" s="2">
        <v>2</v>
      </c>
      <c r="S99" s="2">
        <v>10</v>
      </c>
      <c r="T99" s="2">
        <v>10</v>
      </c>
      <c r="U99" s="2">
        <v>2</v>
      </c>
      <c r="V99" s="2">
        <v>10</v>
      </c>
      <c r="W99" s="2">
        <v>10</v>
      </c>
      <c r="X99" s="2">
        <v>2</v>
      </c>
      <c r="Y99" s="2">
        <v>10</v>
      </c>
      <c r="Z99" s="2">
        <v>10</v>
      </c>
      <c r="AA99" s="2">
        <v>19</v>
      </c>
      <c r="AB99" s="2">
        <v>92</v>
      </c>
      <c r="AC99" s="2">
        <v>92</v>
      </c>
      <c r="AD99"/>
      <c r="AE99"/>
      <c r="AF99"/>
      <c r="AG99"/>
      <c r="AH99"/>
      <c r="AI99"/>
      <c r="AJ99"/>
      <c r="AK99"/>
      <c r="AL99"/>
    </row>
    <row r="100" spans="1:38" ht="22.5" customHeight="1" x14ac:dyDescent="0.25">
      <c r="A100" s="68">
        <v>95</v>
      </c>
      <c r="B100" s="24">
        <v>2020</v>
      </c>
      <c r="C100" s="24" t="s">
        <v>156</v>
      </c>
      <c r="D100" s="24" t="s">
        <v>42</v>
      </c>
      <c r="E100" s="24">
        <v>160</v>
      </c>
      <c r="F100" s="27"/>
      <c r="G100" s="2"/>
      <c r="H100" s="2"/>
      <c r="I100" s="2">
        <v>2</v>
      </c>
      <c r="J100" s="2">
        <v>10</v>
      </c>
      <c r="K100" s="2">
        <v>10</v>
      </c>
      <c r="L100" s="2">
        <v>9</v>
      </c>
      <c r="M100" s="2">
        <v>44</v>
      </c>
      <c r="N100" s="2">
        <v>44</v>
      </c>
      <c r="O100" s="2">
        <v>4</v>
      </c>
      <c r="P100" s="2">
        <v>18</v>
      </c>
      <c r="Q100" s="2">
        <v>18</v>
      </c>
      <c r="R100" s="2">
        <v>3</v>
      </c>
      <c r="S100" s="2">
        <v>15</v>
      </c>
      <c r="T100" s="2">
        <v>15</v>
      </c>
      <c r="U100" s="2"/>
      <c r="V100" s="2"/>
      <c r="W100" s="2"/>
      <c r="X100" s="2">
        <v>3</v>
      </c>
      <c r="Y100" s="2">
        <v>15</v>
      </c>
      <c r="Z100" s="2">
        <v>15</v>
      </c>
      <c r="AA100" s="2">
        <v>21</v>
      </c>
      <c r="AB100" s="2">
        <v>102</v>
      </c>
      <c r="AC100" s="2">
        <v>102</v>
      </c>
      <c r="AD100"/>
      <c r="AE100"/>
      <c r="AF100"/>
      <c r="AG100"/>
      <c r="AH100"/>
      <c r="AI100"/>
      <c r="AJ100"/>
      <c r="AK100"/>
      <c r="AL100"/>
    </row>
    <row r="101" spans="1:38" ht="22.5" customHeight="1" x14ac:dyDescent="0.25">
      <c r="A101" s="68">
        <v>96</v>
      </c>
      <c r="B101" s="24">
        <v>2020</v>
      </c>
      <c r="C101" s="24" t="s">
        <v>157</v>
      </c>
      <c r="D101" s="24" t="s">
        <v>42</v>
      </c>
      <c r="E101" s="24">
        <v>742.33</v>
      </c>
      <c r="F101" s="27"/>
      <c r="G101" s="2"/>
      <c r="H101" s="2"/>
      <c r="I101" s="2">
        <v>1</v>
      </c>
      <c r="J101" s="2">
        <v>5</v>
      </c>
      <c r="K101" s="2">
        <v>5</v>
      </c>
      <c r="L101" s="2">
        <v>1</v>
      </c>
      <c r="M101" s="2">
        <v>5</v>
      </c>
      <c r="N101" s="2">
        <v>5</v>
      </c>
      <c r="O101" s="2">
        <v>7</v>
      </c>
      <c r="P101" s="2">
        <v>34</v>
      </c>
      <c r="Q101" s="2">
        <v>34</v>
      </c>
      <c r="R101" s="2">
        <v>4</v>
      </c>
      <c r="S101" s="2">
        <v>20</v>
      </c>
      <c r="T101" s="2">
        <v>20</v>
      </c>
      <c r="U101" s="2">
        <v>3</v>
      </c>
      <c r="V101" s="2">
        <v>15</v>
      </c>
      <c r="W101" s="2">
        <v>15</v>
      </c>
      <c r="X101" s="2">
        <v>4</v>
      </c>
      <c r="Y101" s="2">
        <v>20</v>
      </c>
      <c r="Z101" s="2">
        <v>20</v>
      </c>
      <c r="AA101" s="2">
        <v>20</v>
      </c>
      <c r="AB101" s="2">
        <v>99</v>
      </c>
      <c r="AC101" s="2">
        <v>99</v>
      </c>
      <c r="AD101"/>
      <c r="AE101"/>
      <c r="AF101"/>
      <c r="AG101"/>
      <c r="AH101"/>
      <c r="AI101"/>
      <c r="AJ101"/>
      <c r="AK101"/>
      <c r="AL101"/>
    </row>
    <row r="102" spans="1:38" ht="22.5" customHeight="1" x14ac:dyDescent="0.25">
      <c r="A102" s="68">
        <v>97</v>
      </c>
      <c r="B102" s="24">
        <v>2020</v>
      </c>
      <c r="C102" s="24" t="s">
        <v>158</v>
      </c>
      <c r="D102" s="24" t="s">
        <v>42</v>
      </c>
      <c r="E102" s="24">
        <v>721.33</v>
      </c>
      <c r="F102" s="27"/>
      <c r="G102" s="2"/>
      <c r="H102" s="2"/>
      <c r="I102" s="2">
        <v>1</v>
      </c>
      <c r="J102" s="2">
        <v>5</v>
      </c>
      <c r="K102" s="2">
        <v>5</v>
      </c>
      <c r="L102" s="2">
        <v>2</v>
      </c>
      <c r="M102" s="2">
        <v>10</v>
      </c>
      <c r="N102" s="2">
        <v>10</v>
      </c>
      <c r="O102" s="2">
        <v>5</v>
      </c>
      <c r="P102" s="2">
        <v>23</v>
      </c>
      <c r="Q102" s="2">
        <v>23</v>
      </c>
      <c r="R102" s="2">
        <v>4</v>
      </c>
      <c r="S102" s="2">
        <v>20</v>
      </c>
      <c r="T102" s="2">
        <v>20</v>
      </c>
      <c r="U102" s="2">
        <v>3</v>
      </c>
      <c r="V102" s="2">
        <v>15</v>
      </c>
      <c r="W102" s="2">
        <v>15</v>
      </c>
      <c r="X102" s="2">
        <v>4</v>
      </c>
      <c r="Y102" s="2">
        <v>20</v>
      </c>
      <c r="Z102" s="2">
        <v>20</v>
      </c>
      <c r="AA102" s="2">
        <v>19</v>
      </c>
      <c r="AB102" s="2">
        <v>93</v>
      </c>
      <c r="AC102" s="2">
        <v>93</v>
      </c>
      <c r="AD102"/>
      <c r="AE102"/>
      <c r="AF102"/>
      <c r="AG102"/>
      <c r="AH102"/>
      <c r="AI102"/>
      <c r="AJ102"/>
      <c r="AK102"/>
      <c r="AL102"/>
    </row>
    <row r="103" spans="1:38" ht="22.5" customHeight="1" x14ac:dyDescent="0.25">
      <c r="A103" s="68">
        <v>98</v>
      </c>
      <c r="B103" s="24">
        <v>2020</v>
      </c>
      <c r="C103" s="24" t="s">
        <v>159</v>
      </c>
      <c r="D103" s="24" t="s">
        <v>42</v>
      </c>
      <c r="E103" s="24">
        <v>160</v>
      </c>
      <c r="F103" s="27"/>
      <c r="G103" s="2"/>
      <c r="H103" s="2"/>
      <c r="I103" s="2">
        <v>1</v>
      </c>
      <c r="J103" s="2">
        <v>5</v>
      </c>
      <c r="K103" s="2">
        <v>5</v>
      </c>
      <c r="L103" s="2">
        <v>1</v>
      </c>
      <c r="M103" s="2">
        <v>5</v>
      </c>
      <c r="N103" s="2">
        <v>5</v>
      </c>
      <c r="O103" s="2">
        <v>3</v>
      </c>
      <c r="P103" s="2">
        <v>13</v>
      </c>
      <c r="Q103" s="2">
        <v>13</v>
      </c>
      <c r="R103" s="2">
        <v>4</v>
      </c>
      <c r="S103" s="2">
        <v>20</v>
      </c>
      <c r="T103" s="2">
        <v>20</v>
      </c>
      <c r="U103" s="2">
        <v>3</v>
      </c>
      <c r="V103" s="2">
        <v>15</v>
      </c>
      <c r="W103" s="2">
        <v>15</v>
      </c>
      <c r="X103" s="2">
        <v>4</v>
      </c>
      <c r="Y103" s="2">
        <v>20</v>
      </c>
      <c r="Z103" s="2">
        <v>20</v>
      </c>
      <c r="AA103" s="2">
        <v>16</v>
      </c>
      <c r="AB103" s="2">
        <v>78</v>
      </c>
      <c r="AC103" s="2">
        <v>78</v>
      </c>
      <c r="AD103"/>
      <c r="AE103"/>
      <c r="AF103"/>
      <c r="AG103"/>
      <c r="AH103"/>
      <c r="AI103"/>
      <c r="AJ103"/>
      <c r="AK103"/>
      <c r="AL103"/>
    </row>
    <row r="104" spans="1:38" ht="22.5" customHeight="1" x14ac:dyDescent="0.25">
      <c r="A104" s="68">
        <v>99</v>
      </c>
      <c r="B104" s="24">
        <v>2020</v>
      </c>
      <c r="C104" s="24" t="s">
        <v>160</v>
      </c>
      <c r="D104" s="24" t="s">
        <v>42</v>
      </c>
      <c r="E104" s="24">
        <v>129</v>
      </c>
      <c r="F104" s="27"/>
      <c r="G104" s="2"/>
      <c r="H104" s="2"/>
      <c r="I104" s="2">
        <v>1</v>
      </c>
      <c r="J104" s="2">
        <v>5</v>
      </c>
      <c r="K104" s="2">
        <v>5</v>
      </c>
      <c r="L104" s="2">
        <v>2</v>
      </c>
      <c r="M104" s="2">
        <v>10</v>
      </c>
      <c r="N104" s="2">
        <v>10</v>
      </c>
      <c r="O104" s="2">
        <v>3</v>
      </c>
      <c r="P104" s="2">
        <v>13</v>
      </c>
      <c r="Q104" s="2">
        <v>13</v>
      </c>
      <c r="R104" s="2">
        <v>4</v>
      </c>
      <c r="S104" s="2">
        <v>20</v>
      </c>
      <c r="T104" s="2">
        <v>20</v>
      </c>
      <c r="U104" s="2">
        <v>3</v>
      </c>
      <c r="V104" s="2">
        <v>15</v>
      </c>
      <c r="W104" s="2">
        <v>15</v>
      </c>
      <c r="X104" s="2">
        <v>4</v>
      </c>
      <c r="Y104" s="2">
        <v>20</v>
      </c>
      <c r="Z104" s="2">
        <v>20</v>
      </c>
      <c r="AA104" s="2">
        <v>17</v>
      </c>
      <c r="AB104" s="2">
        <v>83</v>
      </c>
      <c r="AC104" s="2">
        <v>83</v>
      </c>
      <c r="AD104"/>
      <c r="AE104"/>
      <c r="AF104"/>
      <c r="AG104"/>
      <c r="AH104"/>
      <c r="AI104"/>
      <c r="AJ104"/>
      <c r="AK104"/>
      <c r="AL104"/>
    </row>
    <row r="105" spans="1:38" ht="22.5" customHeight="1" x14ac:dyDescent="0.25">
      <c r="A105" s="68">
        <v>100</v>
      </c>
      <c r="B105" s="24">
        <v>3492</v>
      </c>
      <c r="C105" s="24" t="s">
        <v>161</v>
      </c>
      <c r="D105" s="24" t="s">
        <v>42</v>
      </c>
      <c r="E105" s="24">
        <v>272.33</v>
      </c>
      <c r="F105" s="27"/>
      <c r="G105" s="2"/>
      <c r="H105" s="2"/>
      <c r="I105" s="2">
        <v>3</v>
      </c>
      <c r="J105" s="2">
        <v>15</v>
      </c>
      <c r="K105" s="2">
        <v>15</v>
      </c>
      <c r="L105" s="2">
        <v>2</v>
      </c>
      <c r="M105" s="2">
        <v>10</v>
      </c>
      <c r="N105" s="2">
        <v>10</v>
      </c>
      <c r="O105" s="2">
        <v>12</v>
      </c>
      <c r="P105" s="2">
        <v>57</v>
      </c>
      <c r="Q105" s="2">
        <v>57</v>
      </c>
      <c r="R105" s="2">
        <v>6</v>
      </c>
      <c r="S105" s="2">
        <v>28</v>
      </c>
      <c r="T105" s="2">
        <v>28</v>
      </c>
      <c r="U105" s="2">
        <v>3</v>
      </c>
      <c r="V105" s="2">
        <v>15</v>
      </c>
      <c r="W105" s="2">
        <v>15</v>
      </c>
      <c r="X105" s="2">
        <v>6</v>
      </c>
      <c r="Y105" s="2">
        <v>28</v>
      </c>
      <c r="Z105" s="2">
        <v>28</v>
      </c>
      <c r="AA105" s="2">
        <v>32</v>
      </c>
      <c r="AB105" s="2">
        <v>153</v>
      </c>
      <c r="AC105" s="2">
        <v>153</v>
      </c>
      <c r="AD105"/>
      <c r="AE105"/>
      <c r="AF105"/>
      <c r="AG105"/>
      <c r="AH105"/>
      <c r="AI105"/>
      <c r="AJ105"/>
      <c r="AK105"/>
      <c r="AL105"/>
    </row>
    <row r="106" spans="1:38" ht="22.5" customHeight="1" x14ac:dyDescent="0.25">
      <c r="A106" s="68">
        <v>101</v>
      </c>
      <c r="B106" s="24">
        <v>3492</v>
      </c>
      <c r="C106" s="24" t="s">
        <v>162</v>
      </c>
      <c r="D106" s="24" t="s">
        <v>42</v>
      </c>
      <c r="E106" s="24">
        <v>1059.67</v>
      </c>
      <c r="F106" s="27"/>
      <c r="G106" s="2"/>
      <c r="H106" s="2"/>
      <c r="I106" s="2">
        <v>1</v>
      </c>
      <c r="J106" s="2">
        <v>3</v>
      </c>
      <c r="K106" s="2">
        <v>3</v>
      </c>
      <c r="L106" s="2">
        <v>1</v>
      </c>
      <c r="M106" s="2">
        <v>5</v>
      </c>
      <c r="N106" s="2">
        <v>5</v>
      </c>
      <c r="O106" s="2">
        <v>5</v>
      </c>
      <c r="P106" s="2">
        <v>23</v>
      </c>
      <c r="Q106" s="2">
        <v>23</v>
      </c>
      <c r="R106" s="2">
        <v>2</v>
      </c>
      <c r="S106" s="2">
        <v>10</v>
      </c>
      <c r="T106" s="2">
        <v>10</v>
      </c>
      <c r="U106" s="2">
        <v>3</v>
      </c>
      <c r="V106" s="2">
        <v>15</v>
      </c>
      <c r="W106" s="2">
        <v>15</v>
      </c>
      <c r="X106" s="2">
        <v>2</v>
      </c>
      <c r="Y106" s="2">
        <v>10</v>
      </c>
      <c r="Z106" s="2">
        <v>10</v>
      </c>
      <c r="AA106" s="2">
        <v>14</v>
      </c>
      <c r="AB106" s="2">
        <v>66</v>
      </c>
      <c r="AC106" s="2">
        <v>66</v>
      </c>
      <c r="AD106"/>
      <c r="AE106"/>
      <c r="AF106"/>
      <c r="AG106"/>
      <c r="AH106"/>
      <c r="AI106"/>
      <c r="AJ106"/>
      <c r="AK106"/>
      <c r="AL106"/>
    </row>
    <row r="107" spans="1:38" ht="22.5" customHeight="1" x14ac:dyDescent="0.25">
      <c r="A107" s="68">
        <v>102</v>
      </c>
      <c r="B107" s="24">
        <v>3492</v>
      </c>
      <c r="C107" s="24" t="s">
        <v>163</v>
      </c>
      <c r="D107" s="24" t="s">
        <v>42</v>
      </c>
      <c r="E107" s="24">
        <v>293.33</v>
      </c>
      <c r="F107" s="27"/>
      <c r="G107" s="2"/>
      <c r="H107" s="2"/>
      <c r="I107" s="2">
        <v>6</v>
      </c>
      <c r="J107" s="2">
        <v>30</v>
      </c>
      <c r="K107" s="2">
        <v>30</v>
      </c>
      <c r="L107" s="2">
        <v>2</v>
      </c>
      <c r="M107" s="2">
        <v>10</v>
      </c>
      <c r="N107" s="2">
        <v>10</v>
      </c>
      <c r="O107" s="2">
        <v>7</v>
      </c>
      <c r="P107" s="2">
        <v>33</v>
      </c>
      <c r="Q107" s="2">
        <v>33</v>
      </c>
      <c r="R107" s="2">
        <v>6</v>
      </c>
      <c r="S107" s="2">
        <v>30</v>
      </c>
      <c r="T107" s="2">
        <v>30</v>
      </c>
      <c r="U107" s="2">
        <v>4</v>
      </c>
      <c r="V107" s="2">
        <v>20</v>
      </c>
      <c r="W107" s="2">
        <v>20</v>
      </c>
      <c r="X107" s="2">
        <v>6</v>
      </c>
      <c r="Y107" s="2">
        <v>30</v>
      </c>
      <c r="Z107" s="2">
        <v>30</v>
      </c>
      <c r="AA107" s="2">
        <v>31</v>
      </c>
      <c r="AB107" s="2">
        <v>153</v>
      </c>
      <c r="AC107" s="2">
        <v>153</v>
      </c>
      <c r="AD107"/>
      <c r="AE107"/>
      <c r="AF107"/>
      <c r="AG107"/>
      <c r="AH107"/>
      <c r="AI107"/>
      <c r="AJ107"/>
      <c r="AK107"/>
      <c r="AL107"/>
    </row>
    <row r="108" spans="1:38" ht="22.5" customHeight="1" x14ac:dyDescent="0.25">
      <c r="A108" s="68">
        <v>103</v>
      </c>
      <c r="B108" s="24">
        <v>3492</v>
      </c>
      <c r="C108" s="24" t="s">
        <v>164</v>
      </c>
      <c r="D108" s="24" t="s">
        <v>42</v>
      </c>
      <c r="E108" s="24">
        <v>209.33</v>
      </c>
      <c r="F108" s="27"/>
      <c r="G108" s="2"/>
      <c r="H108" s="2"/>
      <c r="I108" s="2">
        <v>1</v>
      </c>
      <c r="J108" s="2">
        <v>3</v>
      </c>
      <c r="K108" s="2">
        <v>3</v>
      </c>
      <c r="L108" s="2">
        <v>1</v>
      </c>
      <c r="M108" s="2">
        <v>5</v>
      </c>
      <c r="N108" s="2">
        <v>5</v>
      </c>
      <c r="O108" s="2">
        <v>7</v>
      </c>
      <c r="P108" s="2">
        <v>33</v>
      </c>
      <c r="Q108" s="2">
        <v>33</v>
      </c>
      <c r="R108" s="2">
        <v>2</v>
      </c>
      <c r="S108" s="2">
        <v>10</v>
      </c>
      <c r="T108" s="2">
        <v>10</v>
      </c>
      <c r="U108" s="2">
        <v>3</v>
      </c>
      <c r="V108" s="2">
        <v>15</v>
      </c>
      <c r="W108" s="2">
        <v>15</v>
      </c>
      <c r="X108" s="2">
        <v>2</v>
      </c>
      <c r="Y108" s="2">
        <v>10</v>
      </c>
      <c r="Z108" s="2">
        <v>10</v>
      </c>
      <c r="AA108" s="2">
        <v>16</v>
      </c>
      <c r="AB108" s="2">
        <v>76</v>
      </c>
      <c r="AC108" s="2">
        <v>76</v>
      </c>
      <c r="AD108"/>
      <c r="AE108"/>
      <c r="AF108"/>
      <c r="AG108"/>
      <c r="AH108"/>
      <c r="AI108"/>
      <c r="AJ108"/>
      <c r="AK108"/>
      <c r="AL108"/>
    </row>
    <row r="109" spans="1:38" ht="22.5" customHeight="1" x14ac:dyDescent="0.25">
      <c r="A109" s="68">
        <v>104</v>
      </c>
      <c r="B109" s="24">
        <v>3492</v>
      </c>
      <c r="C109" s="24" t="s">
        <v>165</v>
      </c>
      <c r="D109" s="24" t="s">
        <v>42</v>
      </c>
      <c r="E109" s="24">
        <v>209.33</v>
      </c>
      <c r="F109" s="27"/>
      <c r="G109" s="2"/>
      <c r="H109" s="2"/>
      <c r="I109" s="2">
        <v>2</v>
      </c>
      <c r="J109" s="2">
        <v>10</v>
      </c>
      <c r="K109" s="2">
        <v>10</v>
      </c>
      <c r="L109" s="2">
        <v>1</v>
      </c>
      <c r="M109" s="2">
        <v>5</v>
      </c>
      <c r="N109" s="2">
        <v>5</v>
      </c>
      <c r="O109" s="2">
        <v>5</v>
      </c>
      <c r="P109" s="2">
        <v>23</v>
      </c>
      <c r="Q109" s="2">
        <v>23</v>
      </c>
      <c r="R109" s="2">
        <v>6</v>
      </c>
      <c r="S109" s="2">
        <v>30</v>
      </c>
      <c r="T109" s="2">
        <v>30</v>
      </c>
      <c r="U109" s="2">
        <v>3</v>
      </c>
      <c r="V109" s="2">
        <v>15</v>
      </c>
      <c r="W109" s="2">
        <v>15</v>
      </c>
      <c r="X109" s="2">
        <v>6</v>
      </c>
      <c r="Y109" s="2">
        <v>30</v>
      </c>
      <c r="Z109" s="2">
        <v>30</v>
      </c>
      <c r="AA109" s="2">
        <v>23</v>
      </c>
      <c r="AB109" s="2">
        <v>113</v>
      </c>
      <c r="AC109" s="2">
        <v>113</v>
      </c>
      <c r="AD109"/>
      <c r="AE109"/>
      <c r="AF109"/>
      <c r="AG109"/>
      <c r="AH109"/>
      <c r="AI109"/>
      <c r="AJ109"/>
      <c r="AK109"/>
      <c r="AL109"/>
    </row>
    <row r="110" spans="1:38" ht="22.5" customHeight="1" x14ac:dyDescent="0.25">
      <c r="A110" s="68">
        <v>105</v>
      </c>
      <c r="B110" s="24">
        <v>3492</v>
      </c>
      <c r="C110" s="24" t="s">
        <v>166</v>
      </c>
      <c r="D110" s="24" t="s">
        <v>42</v>
      </c>
      <c r="E110" s="24">
        <v>244.33</v>
      </c>
      <c r="F110" s="27"/>
      <c r="G110" s="2"/>
      <c r="H110" s="2"/>
      <c r="I110" s="2">
        <v>2</v>
      </c>
      <c r="J110" s="2">
        <v>10</v>
      </c>
      <c r="K110" s="2">
        <v>10</v>
      </c>
      <c r="L110" s="2">
        <v>1</v>
      </c>
      <c r="M110" s="2">
        <v>5</v>
      </c>
      <c r="N110" s="2">
        <v>5</v>
      </c>
      <c r="O110" s="2">
        <v>5</v>
      </c>
      <c r="P110" s="2">
        <v>23</v>
      </c>
      <c r="Q110" s="2">
        <v>23</v>
      </c>
      <c r="R110" s="2">
        <v>6</v>
      </c>
      <c r="S110" s="2">
        <v>30</v>
      </c>
      <c r="T110" s="2">
        <v>30</v>
      </c>
      <c r="U110" s="2">
        <v>3</v>
      </c>
      <c r="V110" s="2">
        <v>15</v>
      </c>
      <c r="W110" s="2">
        <v>15</v>
      </c>
      <c r="X110" s="2">
        <v>6</v>
      </c>
      <c r="Y110" s="2">
        <v>30</v>
      </c>
      <c r="Z110" s="2">
        <v>30</v>
      </c>
      <c r="AA110" s="2">
        <v>23</v>
      </c>
      <c r="AB110" s="2">
        <v>113</v>
      </c>
      <c r="AC110" s="2">
        <v>113</v>
      </c>
      <c r="AD110"/>
      <c r="AE110"/>
      <c r="AF110"/>
      <c r="AG110"/>
      <c r="AH110"/>
      <c r="AI110"/>
      <c r="AJ110"/>
      <c r="AK110"/>
      <c r="AL110"/>
    </row>
    <row r="111" spans="1:38" ht="22.5" customHeight="1" x14ac:dyDescent="0.25">
      <c r="A111" s="68">
        <v>106</v>
      </c>
      <c r="B111" s="24">
        <v>3492</v>
      </c>
      <c r="C111" s="24" t="s">
        <v>167</v>
      </c>
      <c r="D111" s="24" t="s">
        <v>42</v>
      </c>
      <c r="E111" s="24">
        <v>566</v>
      </c>
      <c r="F111" s="27"/>
      <c r="G111" s="2"/>
      <c r="H111" s="2"/>
      <c r="I111" s="2">
        <v>1</v>
      </c>
      <c r="J111" s="2">
        <v>3</v>
      </c>
      <c r="K111" s="2">
        <v>3</v>
      </c>
      <c r="L111" s="2">
        <v>1</v>
      </c>
      <c r="M111" s="2">
        <v>5</v>
      </c>
      <c r="N111" s="2">
        <v>5</v>
      </c>
      <c r="O111" s="2">
        <v>4</v>
      </c>
      <c r="P111" s="2">
        <v>18</v>
      </c>
      <c r="Q111" s="2">
        <v>18</v>
      </c>
      <c r="R111" s="2">
        <v>2</v>
      </c>
      <c r="S111" s="2">
        <v>10</v>
      </c>
      <c r="T111" s="2">
        <v>10</v>
      </c>
      <c r="U111" s="2">
        <v>3</v>
      </c>
      <c r="V111" s="2">
        <v>15</v>
      </c>
      <c r="W111" s="2">
        <v>15</v>
      </c>
      <c r="X111" s="2">
        <v>2</v>
      </c>
      <c r="Y111" s="2">
        <v>10</v>
      </c>
      <c r="Z111" s="2">
        <v>10</v>
      </c>
      <c r="AA111" s="2">
        <v>13</v>
      </c>
      <c r="AB111" s="2">
        <v>61</v>
      </c>
      <c r="AC111" s="2">
        <v>61</v>
      </c>
      <c r="AD111"/>
      <c r="AE111"/>
      <c r="AF111"/>
      <c r="AG111"/>
      <c r="AH111"/>
      <c r="AI111"/>
      <c r="AJ111"/>
      <c r="AK111"/>
      <c r="AL111"/>
    </row>
    <row r="112" spans="1:38" ht="22.5" customHeight="1" x14ac:dyDescent="0.25">
      <c r="A112" s="24">
        <v>163</v>
      </c>
      <c r="B112" s="24">
        <v>3506</v>
      </c>
      <c r="C112" s="24" t="s">
        <v>225</v>
      </c>
      <c r="D112" s="24" t="s">
        <v>42</v>
      </c>
      <c r="E112" s="24">
        <v>371.67</v>
      </c>
      <c r="F112" s="27">
        <v>4</v>
      </c>
      <c r="G112" s="2">
        <v>20</v>
      </c>
      <c r="H112" s="2">
        <v>20</v>
      </c>
      <c r="I112" s="2">
        <v>1</v>
      </c>
      <c r="J112" s="2">
        <v>2</v>
      </c>
      <c r="K112" s="2">
        <v>2</v>
      </c>
      <c r="L112" s="2">
        <v>2</v>
      </c>
      <c r="M112" s="2">
        <v>6</v>
      </c>
      <c r="N112" s="2">
        <v>6</v>
      </c>
      <c r="O112" s="2">
        <v>2</v>
      </c>
      <c r="P112" s="2">
        <v>8</v>
      </c>
      <c r="Q112" s="2">
        <v>8</v>
      </c>
      <c r="R112" s="2">
        <v>4</v>
      </c>
      <c r="S112" s="2">
        <v>20</v>
      </c>
      <c r="T112" s="2">
        <v>20</v>
      </c>
      <c r="U112" s="2">
        <v>1</v>
      </c>
      <c r="V112" s="2">
        <v>5</v>
      </c>
      <c r="W112" s="2">
        <v>5</v>
      </c>
      <c r="X112" s="2">
        <v>4</v>
      </c>
      <c r="Y112" s="2">
        <v>20</v>
      </c>
      <c r="Z112" s="2">
        <v>20</v>
      </c>
      <c r="AA112" s="2">
        <v>18</v>
      </c>
      <c r="AB112" s="2">
        <v>81</v>
      </c>
      <c r="AC112" s="2">
        <v>81</v>
      </c>
      <c r="AD112"/>
      <c r="AE112"/>
      <c r="AF112"/>
      <c r="AG112"/>
      <c r="AH112"/>
      <c r="AI112"/>
      <c r="AJ112"/>
      <c r="AK112"/>
      <c r="AL112"/>
    </row>
    <row r="113" spans="1:38" ht="22.5" customHeight="1" x14ac:dyDescent="0.25">
      <c r="A113" s="24">
        <v>164</v>
      </c>
      <c r="B113" s="24">
        <v>3506</v>
      </c>
      <c r="C113" s="24" t="s">
        <v>226</v>
      </c>
      <c r="D113" s="24" t="s">
        <v>42</v>
      </c>
      <c r="E113" s="24">
        <v>386.67</v>
      </c>
      <c r="F113" s="27">
        <v>4</v>
      </c>
      <c r="G113" s="2">
        <v>20</v>
      </c>
      <c r="H113" s="2">
        <v>20</v>
      </c>
      <c r="I113" s="2"/>
      <c r="J113" s="2"/>
      <c r="K113" s="2"/>
      <c r="L113" s="2">
        <v>2</v>
      </c>
      <c r="M113" s="2">
        <v>6</v>
      </c>
      <c r="N113" s="2">
        <v>6</v>
      </c>
      <c r="O113" s="2">
        <v>2</v>
      </c>
      <c r="P113" s="2">
        <v>8</v>
      </c>
      <c r="Q113" s="2">
        <v>8</v>
      </c>
      <c r="R113" s="2"/>
      <c r="S113" s="2"/>
      <c r="T113" s="2"/>
      <c r="U113" s="2">
        <v>1</v>
      </c>
      <c r="V113" s="2">
        <v>5</v>
      </c>
      <c r="W113" s="2">
        <v>5</v>
      </c>
      <c r="X113" s="2">
        <v>4</v>
      </c>
      <c r="Y113" s="2">
        <v>20</v>
      </c>
      <c r="Z113" s="2">
        <v>20</v>
      </c>
      <c r="AA113" s="2">
        <v>13</v>
      </c>
      <c r="AB113" s="2">
        <v>59</v>
      </c>
      <c r="AC113" s="2">
        <v>59</v>
      </c>
      <c r="AD113"/>
      <c r="AE113"/>
      <c r="AF113"/>
      <c r="AG113"/>
      <c r="AH113"/>
      <c r="AI113"/>
      <c r="AJ113"/>
      <c r="AK113"/>
      <c r="AL113"/>
    </row>
    <row r="114" spans="1:38" ht="22.5" customHeight="1" x14ac:dyDescent="0.25">
      <c r="A114" s="24">
        <v>165</v>
      </c>
      <c r="B114" s="24">
        <v>3506</v>
      </c>
      <c r="C114" s="24" t="s">
        <v>227</v>
      </c>
      <c r="D114" s="24" t="s">
        <v>42</v>
      </c>
      <c r="E114" s="24">
        <v>463.33</v>
      </c>
      <c r="F114" s="27">
        <v>3</v>
      </c>
      <c r="G114" s="2">
        <v>14</v>
      </c>
      <c r="H114" s="2">
        <v>14</v>
      </c>
      <c r="I114" s="2">
        <v>1</v>
      </c>
      <c r="J114" s="2">
        <v>2</v>
      </c>
      <c r="K114" s="2">
        <v>2</v>
      </c>
      <c r="L114" s="2">
        <v>2</v>
      </c>
      <c r="M114" s="2">
        <v>6</v>
      </c>
      <c r="N114" s="2">
        <v>6</v>
      </c>
      <c r="O114" s="2">
        <v>2</v>
      </c>
      <c r="P114" s="2">
        <v>8</v>
      </c>
      <c r="Q114" s="2">
        <v>8</v>
      </c>
      <c r="R114" s="2"/>
      <c r="S114" s="2"/>
      <c r="T114" s="2"/>
      <c r="U114" s="2">
        <v>1</v>
      </c>
      <c r="V114" s="2">
        <v>5</v>
      </c>
      <c r="W114" s="2">
        <v>5</v>
      </c>
      <c r="X114" s="2">
        <v>6</v>
      </c>
      <c r="Y114" s="2">
        <v>30</v>
      </c>
      <c r="Z114" s="2">
        <v>30</v>
      </c>
      <c r="AA114" s="2">
        <v>15</v>
      </c>
      <c r="AB114" s="2">
        <v>65</v>
      </c>
      <c r="AC114" s="2">
        <v>65</v>
      </c>
      <c r="AD114"/>
      <c r="AE114"/>
      <c r="AF114"/>
      <c r="AG114"/>
      <c r="AH114"/>
      <c r="AI114"/>
      <c r="AJ114"/>
      <c r="AK114"/>
      <c r="AL114"/>
    </row>
    <row r="115" spans="1:38" ht="22.5" customHeight="1" x14ac:dyDescent="0.25">
      <c r="A115" s="24">
        <v>166</v>
      </c>
      <c r="B115" s="24">
        <v>3506</v>
      </c>
      <c r="C115" s="24" t="s">
        <v>228</v>
      </c>
      <c r="D115" s="24" t="s">
        <v>42</v>
      </c>
      <c r="E115" s="24">
        <v>568.33000000000004</v>
      </c>
      <c r="F115" s="27">
        <v>3</v>
      </c>
      <c r="G115" s="2">
        <v>14</v>
      </c>
      <c r="H115" s="2">
        <v>14</v>
      </c>
      <c r="I115" s="2">
        <v>1</v>
      </c>
      <c r="J115" s="2">
        <v>2</v>
      </c>
      <c r="K115" s="2">
        <v>2</v>
      </c>
      <c r="L115" s="2">
        <v>2</v>
      </c>
      <c r="M115" s="2">
        <v>6</v>
      </c>
      <c r="N115" s="2">
        <v>6</v>
      </c>
      <c r="O115" s="2">
        <v>2</v>
      </c>
      <c r="P115" s="2">
        <v>8</v>
      </c>
      <c r="Q115" s="2">
        <v>8</v>
      </c>
      <c r="R115" s="2"/>
      <c r="S115" s="2"/>
      <c r="T115" s="2"/>
      <c r="U115" s="2">
        <v>1</v>
      </c>
      <c r="V115" s="2">
        <v>5</v>
      </c>
      <c r="W115" s="2">
        <v>5</v>
      </c>
      <c r="X115" s="2">
        <v>4</v>
      </c>
      <c r="Y115" s="2">
        <v>20</v>
      </c>
      <c r="Z115" s="2">
        <v>20</v>
      </c>
      <c r="AA115" s="2">
        <v>13</v>
      </c>
      <c r="AB115" s="2">
        <v>55</v>
      </c>
      <c r="AC115" s="2">
        <v>55</v>
      </c>
      <c r="AD115"/>
      <c r="AE115"/>
      <c r="AF115"/>
      <c r="AG115"/>
      <c r="AH115"/>
      <c r="AI115"/>
      <c r="AJ115"/>
      <c r="AK115"/>
      <c r="AL115"/>
    </row>
    <row r="116" spans="1:38" ht="22.5" customHeight="1" x14ac:dyDescent="0.25">
      <c r="A116" s="24">
        <v>167</v>
      </c>
      <c r="B116" s="24">
        <v>3506</v>
      </c>
      <c r="C116" s="24" t="s">
        <v>229</v>
      </c>
      <c r="D116" s="24" t="s">
        <v>42</v>
      </c>
      <c r="E116" s="24">
        <v>795</v>
      </c>
      <c r="F116" s="27">
        <v>3</v>
      </c>
      <c r="G116" s="2">
        <v>14</v>
      </c>
      <c r="H116" s="2">
        <v>14</v>
      </c>
      <c r="I116" s="2">
        <v>1</v>
      </c>
      <c r="J116" s="2">
        <v>2</v>
      </c>
      <c r="K116" s="2">
        <v>2</v>
      </c>
      <c r="L116" s="2">
        <v>2</v>
      </c>
      <c r="M116" s="2">
        <v>6</v>
      </c>
      <c r="N116" s="2">
        <v>6</v>
      </c>
      <c r="O116" s="2">
        <v>2</v>
      </c>
      <c r="P116" s="2">
        <v>8</v>
      </c>
      <c r="Q116" s="2">
        <v>8</v>
      </c>
      <c r="R116" s="2"/>
      <c r="S116" s="2"/>
      <c r="T116" s="2"/>
      <c r="U116" s="2">
        <v>1</v>
      </c>
      <c r="V116" s="2">
        <v>5</v>
      </c>
      <c r="W116" s="2">
        <v>5</v>
      </c>
      <c r="X116" s="2">
        <v>3</v>
      </c>
      <c r="Y116" s="2">
        <v>15</v>
      </c>
      <c r="Z116" s="2">
        <v>15</v>
      </c>
      <c r="AA116" s="2">
        <v>12</v>
      </c>
      <c r="AB116" s="2">
        <v>50</v>
      </c>
      <c r="AC116" s="2">
        <v>50</v>
      </c>
      <c r="AD116"/>
      <c r="AE116"/>
      <c r="AF116"/>
    </row>
    <row r="117" spans="1:38" ht="22.5" customHeight="1" x14ac:dyDescent="0.25">
      <c r="A117" s="24">
        <v>168</v>
      </c>
      <c r="B117" s="24">
        <v>3506</v>
      </c>
      <c r="C117" s="24" t="s">
        <v>230</v>
      </c>
      <c r="D117" s="24" t="s">
        <v>42</v>
      </c>
      <c r="E117" s="24">
        <v>581.66999999999996</v>
      </c>
      <c r="F117" s="27">
        <v>3</v>
      </c>
      <c r="G117" s="2">
        <v>14</v>
      </c>
      <c r="H117" s="2">
        <v>14</v>
      </c>
      <c r="I117" s="2">
        <v>1</v>
      </c>
      <c r="J117" s="2">
        <v>2</v>
      </c>
      <c r="K117" s="2">
        <v>2</v>
      </c>
      <c r="L117" s="2">
        <v>2</v>
      </c>
      <c r="M117" s="2">
        <v>6</v>
      </c>
      <c r="N117" s="2">
        <v>6</v>
      </c>
      <c r="O117" s="2">
        <v>2</v>
      </c>
      <c r="P117" s="2">
        <v>8</v>
      </c>
      <c r="Q117" s="2">
        <v>8</v>
      </c>
      <c r="R117" s="2"/>
      <c r="S117" s="2"/>
      <c r="T117" s="2"/>
      <c r="U117" s="2">
        <v>1</v>
      </c>
      <c r="V117" s="2">
        <v>5</v>
      </c>
      <c r="W117" s="2">
        <v>5</v>
      </c>
      <c r="X117" s="2">
        <v>3</v>
      </c>
      <c r="Y117" s="2">
        <v>15</v>
      </c>
      <c r="Z117" s="2">
        <v>15</v>
      </c>
      <c r="AA117" s="2">
        <v>12</v>
      </c>
      <c r="AB117" s="2">
        <v>50</v>
      </c>
      <c r="AC117" s="2">
        <v>50</v>
      </c>
      <c r="AD117"/>
      <c r="AE117"/>
      <c r="AF117"/>
    </row>
    <row r="118" spans="1:38" ht="22.5" customHeight="1" x14ac:dyDescent="0.25">
      <c r="A118" s="24">
        <v>169</v>
      </c>
      <c r="B118" s="24">
        <v>3506</v>
      </c>
      <c r="C118" s="24" t="s">
        <v>231</v>
      </c>
      <c r="D118" s="24" t="s">
        <v>42</v>
      </c>
      <c r="E118" s="24">
        <v>568.67999999999995</v>
      </c>
      <c r="F118" s="27">
        <v>3</v>
      </c>
      <c r="G118" s="2">
        <v>14</v>
      </c>
      <c r="H118" s="2">
        <v>14</v>
      </c>
      <c r="I118" s="2">
        <v>1</v>
      </c>
      <c r="J118" s="2">
        <v>2</v>
      </c>
      <c r="K118" s="2">
        <v>2</v>
      </c>
      <c r="L118" s="2">
        <v>2</v>
      </c>
      <c r="M118" s="2">
        <v>6</v>
      </c>
      <c r="N118" s="2">
        <v>6</v>
      </c>
      <c r="O118" s="2">
        <v>1</v>
      </c>
      <c r="P118" s="2">
        <v>3</v>
      </c>
      <c r="Q118" s="2">
        <v>3</v>
      </c>
      <c r="R118" s="2"/>
      <c r="S118" s="2"/>
      <c r="T118" s="2"/>
      <c r="U118" s="2">
        <v>1</v>
      </c>
      <c r="V118" s="2">
        <v>5</v>
      </c>
      <c r="W118" s="2">
        <v>5</v>
      </c>
      <c r="X118" s="2">
        <v>6</v>
      </c>
      <c r="Y118" s="2">
        <v>30</v>
      </c>
      <c r="Z118" s="2">
        <v>30</v>
      </c>
      <c r="AA118" s="2">
        <v>14</v>
      </c>
      <c r="AB118" s="2">
        <v>60</v>
      </c>
      <c r="AC118" s="2">
        <v>60</v>
      </c>
      <c r="AD118"/>
      <c r="AE118"/>
      <c r="AF118"/>
    </row>
    <row r="119" spans="1:38" ht="22.5" customHeight="1" x14ac:dyDescent="0.25">
      <c r="A119" s="24">
        <v>170</v>
      </c>
      <c r="B119" s="24">
        <v>3506</v>
      </c>
      <c r="C119" s="24" t="s">
        <v>232</v>
      </c>
      <c r="D119" s="24" t="s">
        <v>42</v>
      </c>
      <c r="E119" s="24">
        <v>568.33000000000004</v>
      </c>
      <c r="F119" s="27">
        <v>3</v>
      </c>
      <c r="G119" s="2">
        <v>14</v>
      </c>
      <c r="H119" s="2">
        <v>14</v>
      </c>
      <c r="I119" s="2">
        <v>1</v>
      </c>
      <c r="J119" s="2">
        <v>2</v>
      </c>
      <c r="K119" s="2">
        <v>2</v>
      </c>
      <c r="L119" s="2">
        <v>2</v>
      </c>
      <c r="M119" s="2">
        <v>6</v>
      </c>
      <c r="N119" s="2">
        <v>6</v>
      </c>
      <c r="O119" s="2">
        <v>1</v>
      </c>
      <c r="P119" s="2">
        <v>3</v>
      </c>
      <c r="Q119" s="2">
        <v>3</v>
      </c>
      <c r="R119" s="2"/>
      <c r="S119" s="2"/>
      <c r="T119" s="2"/>
      <c r="U119" s="2">
        <v>1</v>
      </c>
      <c r="V119" s="2">
        <v>5</v>
      </c>
      <c r="W119" s="2">
        <v>5</v>
      </c>
      <c r="X119" s="2">
        <v>3</v>
      </c>
      <c r="Y119" s="2">
        <v>15</v>
      </c>
      <c r="Z119" s="2">
        <v>15</v>
      </c>
      <c r="AA119" s="2">
        <v>11</v>
      </c>
      <c r="AB119" s="2">
        <v>45</v>
      </c>
      <c r="AC119" s="2">
        <v>45</v>
      </c>
      <c r="AD119"/>
      <c r="AE119"/>
      <c r="AF119"/>
    </row>
    <row r="120" spans="1:38" ht="22.5" customHeight="1" x14ac:dyDescent="0.25">
      <c r="A120" s="24">
        <v>171</v>
      </c>
      <c r="B120" s="24">
        <v>3506</v>
      </c>
      <c r="C120" s="24" t="s">
        <v>233</v>
      </c>
      <c r="D120" s="24" t="s">
        <v>42</v>
      </c>
      <c r="E120" s="24">
        <v>695</v>
      </c>
      <c r="F120" s="27">
        <v>3</v>
      </c>
      <c r="G120" s="2">
        <v>14</v>
      </c>
      <c r="H120" s="2">
        <v>14</v>
      </c>
      <c r="I120" s="2">
        <v>1</v>
      </c>
      <c r="J120" s="2">
        <v>2</v>
      </c>
      <c r="K120" s="2">
        <v>2</v>
      </c>
      <c r="L120" s="2">
        <v>2</v>
      </c>
      <c r="M120" s="2">
        <v>6</v>
      </c>
      <c r="N120" s="2">
        <v>6</v>
      </c>
      <c r="O120" s="2">
        <v>1</v>
      </c>
      <c r="P120" s="2">
        <v>3</v>
      </c>
      <c r="Q120" s="2">
        <v>3</v>
      </c>
      <c r="R120" s="2"/>
      <c r="S120" s="2"/>
      <c r="T120" s="2"/>
      <c r="U120" s="2">
        <v>1</v>
      </c>
      <c r="V120" s="2">
        <v>5</v>
      </c>
      <c r="W120" s="2">
        <v>5</v>
      </c>
      <c r="X120" s="2">
        <v>3</v>
      </c>
      <c r="Y120" s="2">
        <v>15</v>
      </c>
      <c r="Z120" s="2">
        <v>15</v>
      </c>
      <c r="AA120" s="2">
        <v>11</v>
      </c>
      <c r="AB120" s="2">
        <v>45</v>
      </c>
      <c r="AC120" s="2">
        <v>45</v>
      </c>
      <c r="AD120"/>
      <c r="AE120"/>
      <c r="AF120"/>
    </row>
    <row r="121" spans="1:38" ht="22.5" customHeight="1" x14ac:dyDescent="0.25">
      <c r="A121" s="24">
        <v>172</v>
      </c>
      <c r="B121" s="24">
        <v>3506</v>
      </c>
      <c r="C121" s="24" t="s">
        <v>234</v>
      </c>
      <c r="D121" s="24" t="s">
        <v>42</v>
      </c>
      <c r="E121" s="24">
        <v>695</v>
      </c>
      <c r="F121" s="27">
        <v>3</v>
      </c>
      <c r="G121" s="2">
        <v>14</v>
      </c>
      <c r="H121" s="2">
        <v>14</v>
      </c>
      <c r="I121" s="2">
        <v>1</v>
      </c>
      <c r="J121" s="2">
        <v>2</v>
      </c>
      <c r="K121" s="2">
        <v>2</v>
      </c>
      <c r="L121" s="2">
        <v>2</v>
      </c>
      <c r="M121" s="2">
        <v>6</v>
      </c>
      <c r="N121" s="2">
        <v>6</v>
      </c>
      <c r="O121" s="2">
        <v>1</v>
      </c>
      <c r="P121" s="2">
        <v>3</v>
      </c>
      <c r="Q121" s="2">
        <v>3</v>
      </c>
      <c r="R121" s="2"/>
      <c r="S121" s="2"/>
      <c r="T121" s="2"/>
      <c r="U121" s="2">
        <v>1</v>
      </c>
      <c r="V121" s="2">
        <v>5</v>
      </c>
      <c r="W121" s="2">
        <v>5</v>
      </c>
      <c r="X121" s="2">
        <v>3</v>
      </c>
      <c r="Y121" s="2">
        <v>15</v>
      </c>
      <c r="Z121" s="2">
        <v>15</v>
      </c>
      <c r="AA121" s="2">
        <v>11</v>
      </c>
      <c r="AB121" s="2">
        <v>45</v>
      </c>
      <c r="AC121" s="2">
        <v>45</v>
      </c>
      <c r="AD121"/>
      <c r="AE121"/>
      <c r="AF121"/>
    </row>
    <row r="122" spans="1:38" ht="22.5" customHeight="1" x14ac:dyDescent="0.25">
      <c r="A122" s="24">
        <v>173</v>
      </c>
      <c r="B122" s="24">
        <v>3506</v>
      </c>
      <c r="C122" s="24" t="s">
        <v>235</v>
      </c>
      <c r="D122" s="24" t="s">
        <v>42</v>
      </c>
      <c r="E122" s="24">
        <v>638.33000000000004</v>
      </c>
      <c r="F122" s="27">
        <v>3</v>
      </c>
      <c r="G122" s="2">
        <v>14</v>
      </c>
      <c r="H122" s="2">
        <v>14</v>
      </c>
      <c r="I122" s="2">
        <v>1</v>
      </c>
      <c r="J122" s="2">
        <v>2</v>
      </c>
      <c r="K122" s="2">
        <v>2</v>
      </c>
      <c r="L122" s="2">
        <v>2</v>
      </c>
      <c r="M122" s="2">
        <v>6</v>
      </c>
      <c r="N122" s="2">
        <v>6</v>
      </c>
      <c r="O122" s="2">
        <v>1</v>
      </c>
      <c r="P122" s="2">
        <v>3</v>
      </c>
      <c r="Q122" s="2">
        <v>3</v>
      </c>
      <c r="R122" s="2"/>
      <c r="S122" s="2"/>
      <c r="T122" s="2"/>
      <c r="U122" s="2">
        <v>1</v>
      </c>
      <c r="V122" s="2">
        <v>5</v>
      </c>
      <c r="W122" s="2">
        <v>5</v>
      </c>
      <c r="X122" s="2">
        <v>3</v>
      </c>
      <c r="Y122" s="2">
        <v>15</v>
      </c>
      <c r="Z122" s="2">
        <v>15</v>
      </c>
      <c r="AA122" s="2">
        <v>11</v>
      </c>
      <c r="AB122" s="2">
        <v>45</v>
      </c>
      <c r="AC122" s="2">
        <v>45</v>
      </c>
      <c r="AD122"/>
      <c r="AE122"/>
      <c r="AF122"/>
    </row>
    <row r="123" spans="1:38" ht="22.5" customHeight="1" x14ac:dyDescent="0.25">
      <c r="A123" s="24">
        <v>174</v>
      </c>
      <c r="B123" s="24">
        <v>3506</v>
      </c>
      <c r="C123" s="24" t="s">
        <v>236</v>
      </c>
      <c r="D123" s="24" t="s">
        <v>42</v>
      </c>
      <c r="E123" s="24">
        <v>638.33000000000004</v>
      </c>
      <c r="F123" s="27">
        <v>3</v>
      </c>
      <c r="G123" s="2">
        <v>14</v>
      </c>
      <c r="H123" s="2">
        <v>14</v>
      </c>
      <c r="I123" s="2">
        <v>1</v>
      </c>
      <c r="J123" s="2">
        <v>2</v>
      </c>
      <c r="K123" s="2">
        <v>2</v>
      </c>
      <c r="L123" s="2">
        <v>2</v>
      </c>
      <c r="M123" s="2">
        <v>6</v>
      </c>
      <c r="N123" s="2">
        <v>6</v>
      </c>
      <c r="O123" s="2">
        <v>4</v>
      </c>
      <c r="P123" s="2">
        <v>18</v>
      </c>
      <c r="Q123" s="2">
        <v>18</v>
      </c>
      <c r="R123" s="2"/>
      <c r="S123" s="2"/>
      <c r="T123" s="2"/>
      <c r="U123" s="2">
        <v>1</v>
      </c>
      <c r="V123" s="2">
        <v>5</v>
      </c>
      <c r="W123" s="2">
        <v>5</v>
      </c>
      <c r="X123" s="2">
        <v>3</v>
      </c>
      <c r="Y123" s="2">
        <v>15</v>
      </c>
      <c r="Z123" s="2">
        <v>15</v>
      </c>
      <c r="AA123" s="2">
        <v>14</v>
      </c>
      <c r="AB123" s="2">
        <v>60</v>
      </c>
      <c r="AC123" s="2">
        <v>60</v>
      </c>
      <c r="AD123"/>
      <c r="AE123"/>
      <c r="AF123"/>
    </row>
    <row r="124" spans="1:38" ht="22.5" customHeight="1" x14ac:dyDescent="0.25">
      <c r="A124" s="24">
        <v>175</v>
      </c>
      <c r="B124" s="24">
        <v>3506</v>
      </c>
      <c r="C124" s="24" t="s">
        <v>237</v>
      </c>
      <c r="D124" s="24" t="s">
        <v>42</v>
      </c>
      <c r="E124" s="24">
        <v>258.33</v>
      </c>
      <c r="F124" s="27">
        <v>3</v>
      </c>
      <c r="G124" s="2">
        <v>14</v>
      </c>
      <c r="H124" s="2">
        <v>14</v>
      </c>
      <c r="I124" s="2">
        <v>1</v>
      </c>
      <c r="J124" s="2">
        <v>2</v>
      </c>
      <c r="K124" s="2">
        <v>2</v>
      </c>
      <c r="L124" s="2">
        <v>2</v>
      </c>
      <c r="M124" s="2">
        <v>6</v>
      </c>
      <c r="N124" s="2">
        <v>6</v>
      </c>
      <c r="O124" s="2">
        <v>4</v>
      </c>
      <c r="P124" s="2">
        <v>18</v>
      </c>
      <c r="Q124" s="2">
        <v>18</v>
      </c>
      <c r="R124" s="2"/>
      <c r="S124" s="2"/>
      <c r="T124" s="2"/>
      <c r="U124" s="2">
        <v>1</v>
      </c>
      <c r="V124" s="2">
        <v>5</v>
      </c>
      <c r="W124" s="2">
        <v>5</v>
      </c>
      <c r="X124" s="2">
        <v>3</v>
      </c>
      <c r="Y124" s="2">
        <v>15</v>
      </c>
      <c r="Z124" s="2">
        <v>15</v>
      </c>
      <c r="AA124" s="2">
        <v>14</v>
      </c>
      <c r="AB124" s="2">
        <v>60</v>
      </c>
      <c r="AC124" s="2">
        <v>60</v>
      </c>
      <c r="AD124"/>
      <c r="AE124"/>
      <c r="AF124"/>
    </row>
    <row r="125" spans="1:38" ht="22.5" customHeight="1" x14ac:dyDescent="0.25">
      <c r="A125" s="24">
        <v>176</v>
      </c>
      <c r="B125" s="24">
        <v>3506</v>
      </c>
      <c r="C125" s="24" t="s">
        <v>238</v>
      </c>
      <c r="D125" s="24" t="s">
        <v>42</v>
      </c>
      <c r="E125" s="24">
        <v>258.33</v>
      </c>
      <c r="F125" s="27">
        <v>3</v>
      </c>
      <c r="G125" s="2">
        <v>14</v>
      </c>
      <c r="H125" s="2">
        <v>14</v>
      </c>
      <c r="I125" s="2">
        <v>1</v>
      </c>
      <c r="J125" s="2">
        <v>2</v>
      </c>
      <c r="K125" s="2">
        <v>2</v>
      </c>
      <c r="L125" s="2">
        <v>2</v>
      </c>
      <c r="M125" s="2">
        <v>6</v>
      </c>
      <c r="N125" s="2">
        <v>6</v>
      </c>
      <c r="O125" s="2">
        <v>4</v>
      </c>
      <c r="P125" s="2">
        <v>18</v>
      </c>
      <c r="Q125" s="2">
        <v>18</v>
      </c>
      <c r="R125" s="2"/>
      <c r="S125" s="2"/>
      <c r="T125" s="2"/>
      <c r="U125" s="2">
        <v>1</v>
      </c>
      <c r="V125" s="2">
        <v>5</v>
      </c>
      <c r="W125" s="2">
        <v>5</v>
      </c>
      <c r="X125" s="2">
        <v>3</v>
      </c>
      <c r="Y125" s="2">
        <v>15</v>
      </c>
      <c r="Z125" s="2">
        <v>15</v>
      </c>
      <c r="AA125" s="2">
        <v>14</v>
      </c>
      <c r="AB125" s="2">
        <v>60</v>
      </c>
      <c r="AC125" s="2">
        <v>60</v>
      </c>
      <c r="AD125"/>
      <c r="AE125"/>
      <c r="AF125"/>
    </row>
    <row r="126" spans="1:38" ht="22.5" customHeight="1" x14ac:dyDescent="0.25">
      <c r="A126" s="24">
        <v>177</v>
      </c>
      <c r="B126" s="24">
        <v>3506</v>
      </c>
      <c r="C126" s="24" t="s">
        <v>239</v>
      </c>
      <c r="D126" s="24" t="s">
        <v>42</v>
      </c>
      <c r="E126" s="24">
        <v>258.33</v>
      </c>
      <c r="F126" s="27">
        <v>3</v>
      </c>
      <c r="G126" s="2">
        <v>14</v>
      </c>
      <c r="H126" s="2">
        <v>14</v>
      </c>
      <c r="I126" s="2">
        <v>1</v>
      </c>
      <c r="J126" s="2">
        <v>2</v>
      </c>
      <c r="K126" s="2">
        <v>2</v>
      </c>
      <c r="L126" s="2">
        <v>2</v>
      </c>
      <c r="M126" s="2">
        <v>6</v>
      </c>
      <c r="N126" s="2">
        <v>6</v>
      </c>
      <c r="O126" s="2">
        <v>2</v>
      </c>
      <c r="P126" s="2">
        <v>8</v>
      </c>
      <c r="Q126" s="2">
        <v>8</v>
      </c>
      <c r="R126" s="2"/>
      <c r="S126" s="2"/>
      <c r="T126" s="2"/>
      <c r="U126" s="2">
        <v>1</v>
      </c>
      <c r="V126" s="2">
        <v>5</v>
      </c>
      <c r="W126" s="2">
        <v>5</v>
      </c>
      <c r="X126" s="2">
        <v>3</v>
      </c>
      <c r="Y126" s="2">
        <v>15</v>
      </c>
      <c r="Z126" s="2">
        <v>15</v>
      </c>
      <c r="AA126" s="2">
        <v>12</v>
      </c>
      <c r="AB126" s="2">
        <v>50</v>
      </c>
      <c r="AC126" s="2">
        <v>50</v>
      </c>
      <c r="AD126"/>
      <c r="AE126"/>
      <c r="AF126"/>
    </row>
    <row r="127" spans="1:38" ht="22.5" customHeight="1" x14ac:dyDescent="0.25">
      <c r="A127" s="24">
        <v>190</v>
      </c>
      <c r="B127" s="24">
        <v>3506</v>
      </c>
      <c r="C127" s="24" t="s">
        <v>252</v>
      </c>
      <c r="D127" s="24" t="s">
        <v>42</v>
      </c>
      <c r="E127" s="24">
        <v>223.33</v>
      </c>
      <c r="F127" s="27">
        <v>2</v>
      </c>
      <c r="G127" s="2">
        <v>10</v>
      </c>
      <c r="H127" s="2">
        <v>10</v>
      </c>
      <c r="I127" s="2">
        <v>6</v>
      </c>
      <c r="J127" s="2">
        <v>30</v>
      </c>
      <c r="K127" s="2">
        <v>30</v>
      </c>
      <c r="L127" s="2">
        <v>3</v>
      </c>
      <c r="M127" s="2">
        <v>15</v>
      </c>
      <c r="N127" s="2">
        <v>15</v>
      </c>
      <c r="O127" s="2">
        <v>2</v>
      </c>
      <c r="P127" s="2">
        <v>8</v>
      </c>
      <c r="Q127" s="2">
        <v>8</v>
      </c>
      <c r="R127" s="2"/>
      <c r="S127" s="2"/>
      <c r="T127" s="2"/>
      <c r="U127" s="2">
        <v>3</v>
      </c>
      <c r="V127" s="2">
        <v>15</v>
      </c>
      <c r="W127" s="2">
        <v>15</v>
      </c>
      <c r="X127" s="2">
        <v>3</v>
      </c>
      <c r="Y127" s="2">
        <v>15</v>
      </c>
      <c r="Z127" s="2">
        <v>15</v>
      </c>
      <c r="AA127" s="2">
        <v>19</v>
      </c>
      <c r="AB127" s="2">
        <v>93</v>
      </c>
      <c r="AC127" s="2">
        <v>93</v>
      </c>
      <c r="AD127"/>
      <c r="AE127"/>
      <c r="AF127"/>
    </row>
    <row r="128" spans="1:38" ht="22.5" customHeight="1" x14ac:dyDescent="0.25">
      <c r="A128" s="24">
        <v>191</v>
      </c>
      <c r="B128" s="24">
        <v>3506</v>
      </c>
      <c r="C128" s="24" t="s">
        <v>253</v>
      </c>
      <c r="D128" s="24" t="s">
        <v>42</v>
      </c>
      <c r="E128" s="24">
        <v>430</v>
      </c>
      <c r="F128" s="27">
        <v>2</v>
      </c>
      <c r="G128" s="2">
        <v>10</v>
      </c>
      <c r="H128" s="2">
        <v>10</v>
      </c>
      <c r="I128" s="2">
        <v>3</v>
      </c>
      <c r="J128" s="2">
        <v>15</v>
      </c>
      <c r="K128" s="2">
        <v>15</v>
      </c>
      <c r="L128" s="2">
        <v>3</v>
      </c>
      <c r="M128" s="2">
        <v>15</v>
      </c>
      <c r="N128" s="2">
        <v>15</v>
      </c>
      <c r="O128" s="2">
        <v>2</v>
      </c>
      <c r="P128" s="2">
        <v>8</v>
      </c>
      <c r="Q128" s="2">
        <v>8</v>
      </c>
      <c r="R128" s="2"/>
      <c r="S128" s="2"/>
      <c r="T128" s="2"/>
      <c r="U128" s="2">
        <v>3</v>
      </c>
      <c r="V128" s="2">
        <v>15</v>
      </c>
      <c r="W128" s="2">
        <v>15</v>
      </c>
      <c r="X128" s="2">
        <v>2</v>
      </c>
      <c r="Y128" s="2">
        <v>10</v>
      </c>
      <c r="Z128" s="2">
        <v>10</v>
      </c>
      <c r="AA128" s="2">
        <v>15</v>
      </c>
      <c r="AB128" s="2">
        <v>73</v>
      </c>
      <c r="AC128" s="2">
        <v>73</v>
      </c>
      <c r="AD128"/>
      <c r="AE128"/>
      <c r="AF128"/>
    </row>
    <row r="129" spans="1:32" ht="22.5" customHeight="1" x14ac:dyDescent="0.25">
      <c r="A129" s="24">
        <v>192</v>
      </c>
      <c r="B129" s="24">
        <v>3506</v>
      </c>
      <c r="C129" s="24" t="s">
        <v>254</v>
      </c>
      <c r="D129" s="24" t="s">
        <v>42</v>
      </c>
      <c r="E129" s="24">
        <v>216.67</v>
      </c>
      <c r="F129" s="27">
        <v>2</v>
      </c>
      <c r="G129" s="2">
        <v>10</v>
      </c>
      <c r="H129" s="2">
        <v>10</v>
      </c>
      <c r="I129" s="2">
        <v>1</v>
      </c>
      <c r="J129" s="2">
        <v>5</v>
      </c>
      <c r="K129" s="2">
        <v>5</v>
      </c>
      <c r="L129" s="2">
        <v>3</v>
      </c>
      <c r="M129" s="2">
        <v>15</v>
      </c>
      <c r="N129" s="2">
        <v>15</v>
      </c>
      <c r="O129" s="2">
        <v>2</v>
      </c>
      <c r="P129" s="2">
        <v>8</v>
      </c>
      <c r="Q129" s="2">
        <v>8</v>
      </c>
      <c r="R129" s="2"/>
      <c r="S129" s="2"/>
      <c r="T129" s="2"/>
      <c r="U129" s="2">
        <v>3</v>
      </c>
      <c r="V129" s="2">
        <v>15</v>
      </c>
      <c r="W129" s="2">
        <v>15</v>
      </c>
      <c r="X129" s="2">
        <v>3</v>
      </c>
      <c r="Y129" s="2">
        <v>15</v>
      </c>
      <c r="Z129" s="2">
        <v>15</v>
      </c>
      <c r="AA129" s="2">
        <v>14</v>
      </c>
      <c r="AB129" s="2">
        <v>68</v>
      </c>
      <c r="AC129" s="2">
        <v>68</v>
      </c>
      <c r="AD129"/>
      <c r="AE129"/>
      <c r="AF129"/>
    </row>
    <row r="130" spans="1:32" ht="22.5" customHeight="1" x14ac:dyDescent="0.25">
      <c r="A130" s="24">
        <v>193</v>
      </c>
      <c r="B130" s="24">
        <v>3506</v>
      </c>
      <c r="C130" s="24" t="s">
        <v>255</v>
      </c>
      <c r="D130" s="24" t="s">
        <v>42</v>
      </c>
      <c r="E130" s="24">
        <v>223.33</v>
      </c>
      <c r="F130" s="27">
        <v>2</v>
      </c>
      <c r="G130" s="2">
        <v>10</v>
      </c>
      <c r="H130" s="2">
        <v>10</v>
      </c>
      <c r="I130" s="2">
        <v>1</v>
      </c>
      <c r="J130" s="2">
        <v>5</v>
      </c>
      <c r="K130" s="2">
        <v>5</v>
      </c>
      <c r="L130" s="2">
        <v>3</v>
      </c>
      <c r="M130" s="2">
        <v>15</v>
      </c>
      <c r="N130" s="2">
        <v>15</v>
      </c>
      <c r="O130" s="2">
        <v>1</v>
      </c>
      <c r="P130" s="2">
        <v>3</v>
      </c>
      <c r="Q130" s="2">
        <v>3</v>
      </c>
      <c r="R130" s="2"/>
      <c r="S130" s="2"/>
      <c r="T130" s="2"/>
      <c r="U130" s="2">
        <v>3</v>
      </c>
      <c r="V130" s="2">
        <v>15</v>
      </c>
      <c r="W130" s="2">
        <v>15</v>
      </c>
      <c r="X130" s="2">
        <v>3</v>
      </c>
      <c r="Y130" s="2">
        <v>15</v>
      </c>
      <c r="Z130" s="2">
        <v>15</v>
      </c>
      <c r="AA130" s="2">
        <v>13</v>
      </c>
      <c r="AB130" s="2">
        <v>63</v>
      </c>
      <c r="AC130" s="2">
        <v>63</v>
      </c>
      <c r="AD130"/>
      <c r="AE130"/>
      <c r="AF130"/>
    </row>
    <row r="131" spans="1:32" ht="22.5" customHeight="1" x14ac:dyDescent="0.25">
      <c r="A131" s="24">
        <v>194</v>
      </c>
      <c r="B131" s="24">
        <v>3506</v>
      </c>
      <c r="C131" s="24" t="s">
        <v>257</v>
      </c>
      <c r="D131" s="24" t="s">
        <v>42</v>
      </c>
      <c r="E131" s="24">
        <v>430</v>
      </c>
      <c r="F131" s="27">
        <v>2</v>
      </c>
      <c r="G131" s="2">
        <v>10</v>
      </c>
      <c r="H131" s="2">
        <v>10</v>
      </c>
      <c r="I131" s="2">
        <v>1</v>
      </c>
      <c r="J131" s="2">
        <v>5</v>
      </c>
      <c r="K131" s="2">
        <v>5</v>
      </c>
      <c r="L131" s="2">
        <v>3</v>
      </c>
      <c r="M131" s="2">
        <v>15</v>
      </c>
      <c r="N131" s="2">
        <v>15</v>
      </c>
      <c r="O131" s="2">
        <v>1</v>
      </c>
      <c r="P131" s="2">
        <v>3</v>
      </c>
      <c r="Q131" s="2">
        <v>3</v>
      </c>
      <c r="R131" s="2"/>
      <c r="S131" s="2"/>
      <c r="T131" s="2"/>
      <c r="U131" s="2">
        <v>3</v>
      </c>
      <c r="V131" s="2">
        <v>15</v>
      </c>
      <c r="W131" s="2">
        <v>15</v>
      </c>
      <c r="X131" s="2">
        <v>2</v>
      </c>
      <c r="Y131" s="2">
        <v>10</v>
      </c>
      <c r="Z131" s="2">
        <v>10</v>
      </c>
      <c r="AA131" s="2">
        <v>12</v>
      </c>
      <c r="AB131" s="2">
        <v>58</v>
      </c>
      <c r="AC131" s="2">
        <v>58</v>
      </c>
      <c r="AD131"/>
      <c r="AE131"/>
      <c r="AF131"/>
    </row>
    <row r="132" spans="1:32" ht="22.5" customHeight="1" x14ac:dyDescent="0.25">
      <c r="A132" s="24">
        <v>195</v>
      </c>
      <c r="B132" s="24">
        <v>3506</v>
      </c>
      <c r="C132" s="24" t="s">
        <v>258</v>
      </c>
      <c r="D132" s="24" t="s">
        <v>42</v>
      </c>
      <c r="E132" s="24">
        <v>430</v>
      </c>
      <c r="F132" s="27">
        <v>2</v>
      </c>
      <c r="G132" s="2">
        <v>10</v>
      </c>
      <c r="H132" s="2">
        <v>10</v>
      </c>
      <c r="I132" s="2">
        <v>1</v>
      </c>
      <c r="J132" s="2">
        <v>5</v>
      </c>
      <c r="K132" s="2">
        <v>5</v>
      </c>
      <c r="L132" s="2">
        <v>3</v>
      </c>
      <c r="M132" s="2">
        <v>15</v>
      </c>
      <c r="N132" s="2">
        <v>15</v>
      </c>
      <c r="O132" s="2">
        <v>1</v>
      </c>
      <c r="P132" s="2">
        <v>3</v>
      </c>
      <c r="Q132" s="2">
        <v>3</v>
      </c>
      <c r="R132" s="2"/>
      <c r="S132" s="2"/>
      <c r="T132" s="2"/>
      <c r="U132" s="2">
        <v>3</v>
      </c>
      <c r="V132" s="2">
        <v>15</v>
      </c>
      <c r="W132" s="2">
        <v>15</v>
      </c>
      <c r="X132" s="2">
        <v>2</v>
      </c>
      <c r="Y132" s="2">
        <v>10</v>
      </c>
      <c r="Z132" s="2">
        <v>10</v>
      </c>
      <c r="AA132" s="2">
        <v>12</v>
      </c>
      <c r="AB132" s="2">
        <v>58</v>
      </c>
      <c r="AC132" s="2">
        <v>58</v>
      </c>
      <c r="AD132"/>
      <c r="AE132"/>
      <c r="AF132"/>
    </row>
    <row r="133" spans="1:32" ht="22.5" customHeight="1" x14ac:dyDescent="0.25">
      <c r="A133" s="24">
        <v>196</v>
      </c>
      <c r="B133" s="24">
        <v>3506</v>
      </c>
      <c r="C133" s="24" t="s">
        <v>259</v>
      </c>
      <c r="D133" s="24" t="s">
        <v>42</v>
      </c>
      <c r="E133" s="24">
        <v>316.67</v>
      </c>
      <c r="F133" s="27">
        <v>2</v>
      </c>
      <c r="G133" s="2">
        <v>10</v>
      </c>
      <c r="H133" s="2">
        <v>10</v>
      </c>
      <c r="I133" s="2">
        <v>1</v>
      </c>
      <c r="J133" s="2">
        <v>5</v>
      </c>
      <c r="K133" s="2">
        <v>5</v>
      </c>
      <c r="L133" s="2">
        <v>3</v>
      </c>
      <c r="M133" s="2">
        <v>15</v>
      </c>
      <c r="N133" s="2">
        <v>15</v>
      </c>
      <c r="O133" s="2">
        <v>1</v>
      </c>
      <c r="P133" s="2">
        <v>4</v>
      </c>
      <c r="Q133" s="2">
        <v>4</v>
      </c>
      <c r="R133" s="2"/>
      <c r="S133" s="2"/>
      <c r="T133" s="2"/>
      <c r="U133" s="2">
        <v>3</v>
      </c>
      <c r="V133" s="2">
        <v>15</v>
      </c>
      <c r="W133" s="2">
        <v>15</v>
      </c>
      <c r="X133" s="2">
        <v>3</v>
      </c>
      <c r="Y133" s="2">
        <v>15</v>
      </c>
      <c r="Z133" s="2">
        <v>15</v>
      </c>
      <c r="AA133" s="2">
        <v>13</v>
      </c>
      <c r="AB133" s="2">
        <v>64</v>
      </c>
      <c r="AC133" s="2">
        <v>64</v>
      </c>
      <c r="AD133"/>
      <c r="AE133"/>
      <c r="AF133"/>
    </row>
    <row r="134" spans="1:32" ht="22.5" customHeight="1" x14ac:dyDescent="0.25">
      <c r="A134" s="24">
        <v>107</v>
      </c>
      <c r="B134" s="24">
        <v>3492</v>
      </c>
      <c r="C134" s="24" t="s">
        <v>168</v>
      </c>
      <c r="D134" s="24" t="s">
        <v>42</v>
      </c>
      <c r="E134" s="24">
        <v>405</v>
      </c>
      <c r="F134" s="27"/>
      <c r="G134" s="2"/>
      <c r="H134" s="2"/>
      <c r="I134" s="2">
        <v>1</v>
      </c>
      <c r="J134" s="2">
        <v>3</v>
      </c>
      <c r="K134" s="2">
        <v>3</v>
      </c>
      <c r="L134" s="2">
        <v>1</v>
      </c>
      <c r="M134" s="2">
        <v>5</v>
      </c>
      <c r="N134" s="2">
        <v>5</v>
      </c>
      <c r="O134" s="2">
        <v>4</v>
      </c>
      <c r="P134" s="2">
        <v>18</v>
      </c>
      <c r="Q134" s="2">
        <v>18</v>
      </c>
      <c r="R134" s="2">
        <v>2</v>
      </c>
      <c r="S134" s="2">
        <v>10</v>
      </c>
      <c r="T134" s="2">
        <v>10</v>
      </c>
      <c r="U134" s="2">
        <v>2</v>
      </c>
      <c r="V134" s="2">
        <v>10</v>
      </c>
      <c r="W134" s="2">
        <v>10</v>
      </c>
      <c r="X134" s="2">
        <v>2</v>
      </c>
      <c r="Y134" s="2">
        <v>10</v>
      </c>
      <c r="Z134" s="2">
        <v>10</v>
      </c>
      <c r="AA134" s="2">
        <v>12</v>
      </c>
      <c r="AB134" s="2">
        <v>56</v>
      </c>
      <c r="AC134" s="2">
        <v>56</v>
      </c>
      <c r="AD134"/>
      <c r="AE134"/>
      <c r="AF134"/>
    </row>
    <row r="135" spans="1:32" ht="22.5" customHeight="1" x14ac:dyDescent="0.25">
      <c r="A135" s="24">
        <v>109</v>
      </c>
      <c r="B135" s="24">
        <v>3492</v>
      </c>
      <c r="C135" s="24" t="s">
        <v>170</v>
      </c>
      <c r="D135" s="24" t="s">
        <v>42</v>
      </c>
      <c r="E135" s="24">
        <v>566</v>
      </c>
      <c r="F135" s="27"/>
      <c r="G135" s="2"/>
      <c r="H135" s="2"/>
      <c r="I135" s="2">
        <v>1</v>
      </c>
      <c r="J135" s="2">
        <v>3</v>
      </c>
      <c r="K135" s="2">
        <v>3</v>
      </c>
      <c r="L135" s="2">
        <v>1</v>
      </c>
      <c r="M135" s="2">
        <v>5</v>
      </c>
      <c r="N135" s="2">
        <v>5</v>
      </c>
      <c r="O135" s="2">
        <v>4</v>
      </c>
      <c r="P135" s="2">
        <v>18</v>
      </c>
      <c r="Q135" s="2">
        <v>18</v>
      </c>
      <c r="R135" s="2">
        <v>2</v>
      </c>
      <c r="S135" s="2">
        <v>10</v>
      </c>
      <c r="T135" s="2">
        <v>10</v>
      </c>
      <c r="U135" s="2">
        <v>2</v>
      </c>
      <c r="V135" s="2">
        <v>10</v>
      </c>
      <c r="W135" s="2">
        <v>10</v>
      </c>
      <c r="X135" s="2">
        <v>2</v>
      </c>
      <c r="Y135" s="2">
        <v>10</v>
      </c>
      <c r="Z135" s="2">
        <v>10</v>
      </c>
      <c r="AA135" s="2">
        <v>12</v>
      </c>
      <c r="AB135" s="2">
        <v>56</v>
      </c>
      <c r="AC135" s="2">
        <v>56</v>
      </c>
      <c r="AD135"/>
      <c r="AE135"/>
      <c r="AF135"/>
    </row>
    <row r="136" spans="1:32" ht="22.5" customHeight="1" x14ac:dyDescent="0.25">
      <c r="A136" s="24">
        <v>111</v>
      </c>
      <c r="B136" s="24">
        <v>3492</v>
      </c>
      <c r="C136" s="24" t="s">
        <v>172</v>
      </c>
      <c r="D136" s="24" t="s">
        <v>42</v>
      </c>
      <c r="E136" s="24">
        <v>580</v>
      </c>
      <c r="F136" s="27"/>
      <c r="G136" s="2"/>
      <c r="H136" s="2"/>
      <c r="I136" s="2">
        <v>1</v>
      </c>
      <c r="J136" s="2">
        <v>3</v>
      </c>
      <c r="K136" s="2">
        <v>3</v>
      </c>
      <c r="L136" s="2">
        <v>1</v>
      </c>
      <c r="M136" s="2">
        <v>5</v>
      </c>
      <c r="N136" s="2">
        <v>5</v>
      </c>
      <c r="O136" s="2">
        <v>5</v>
      </c>
      <c r="P136" s="2">
        <v>23</v>
      </c>
      <c r="Q136" s="2">
        <v>23</v>
      </c>
      <c r="R136" s="2">
        <v>2</v>
      </c>
      <c r="S136" s="2">
        <v>10</v>
      </c>
      <c r="T136" s="2">
        <v>10</v>
      </c>
      <c r="U136" s="2">
        <v>2</v>
      </c>
      <c r="V136" s="2">
        <v>10</v>
      </c>
      <c r="W136" s="2">
        <v>10</v>
      </c>
      <c r="X136" s="2">
        <v>2</v>
      </c>
      <c r="Y136" s="2">
        <v>10</v>
      </c>
      <c r="Z136" s="2">
        <v>10</v>
      </c>
      <c r="AA136" s="2">
        <v>13</v>
      </c>
      <c r="AB136" s="2">
        <v>61</v>
      </c>
      <c r="AC136" s="2">
        <v>61</v>
      </c>
      <c r="AD136"/>
      <c r="AE136"/>
      <c r="AF136"/>
    </row>
    <row r="137" spans="1:32" ht="22.5" customHeight="1" x14ac:dyDescent="0.25">
      <c r="A137" s="24">
        <v>113</v>
      </c>
      <c r="B137" s="24">
        <v>3492</v>
      </c>
      <c r="C137" s="24" t="s">
        <v>174</v>
      </c>
      <c r="D137" s="24" t="s">
        <v>42</v>
      </c>
      <c r="E137" s="24">
        <v>581.66999999999996</v>
      </c>
      <c r="F137" s="27"/>
      <c r="G137" s="2"/>
      <c r="H137" s="2"/>
      <c r="I137" s="2">
        <v>1</v>
      </c>
      <c r="J137" s="2">
        <v>3</v>
      </c>
      <c r="K137" s="2">
        <v>3</v>
      </c>
      <c r="L137" s="2">
        <v>1</v>
      </c>
      <c r="M137" s="2">
        <v>5</v>
      </c>
      <c r="N137" s="2">
        <v>5</v>
      </c>
      <c r="O137" s="2">
        <v>7</v>
      </c>
      <c r="P137" s="2">
        <v>33</v>
      </c>
      <c r="Q137" s="2">
        <v>33</v>
      </c>
      <c r="R137" s="2">
        <v>2</v>
      </c>
      <c r="S137" s="2">
        <v>10</v>
      </c>
      <c r="T137" s="2">
        <v>10</v>
      </c>
      <c r="U137" s="2">
        <v>2</v>
      </c>
      <c r="V137" s="2">
        <v>10</v>
      </c>
      <c r="W137" s="2">
        <v>10</v>
      </c>
      <c r="X137" s="2">
        <v>2</v>
      </c>
      <c r="Y137" s="2">
        <v>10</v>
      </c>
      <c r="Z137" s="2">
        <v>10</v>
      </c>
      <c r="AA137" s="2">
        <v>15</v>
      </c>
      <c r="AB137" s="2">
        <v>71</v>
      </c>
      <c r="AC137" s="2">
        <v>71</v>
      </c>
      <c r="AD137"/>
      <c r="AE137"/>
      <c r="AF137"/>
    </row>
    <row r="138" spans="1:32" ht="22.5" customHeight="1" x14ac:dyDescent="0.25">
      <c r="A138" s="24">
        <v>115</v>
      </c>
      <c r="B138" s="24">
        <v>3492</v>
      </c>
      <c r="C138" s="24" t="s">
        <v>176</v>
      </c>
      <c r="D138" s="24" t="s">
        <v>42</v>
      </c>
      <c r="E138" s="24">
        <v>581.66999999999996</v>
      </c>
      <c r="F138" s="27"/>
      <c r="G138" s="2"/>
      <c r="H138" s="2"/>
      <c r="I138" s="2">
        <v>1</v>
      </c>
      <c r="J138" s="2">
        <v>3</v>
      </c>
      <c r="K138" s="2">
        <v>3</v>
      </c>
      <c r="L138" s="2">
        <v>1</v>
      </c>
      <c r="M138" s="2">
        <v>5</v>
      </c>
      <c r="N138" s="2">
        <v>5</v>
      </c>
      <c r="O138" s="2">
        <v>7</v>
      </c>
      <c r="P138" s="2">
        <v>33</v>
      </c>
      <c r="Q138" s="2">
        <v>33</v>
      </c>
      <c r="R138" s="2">
        <v>2</v>
      </c>
      <c r="S138" s="2">
        <v>10</v>
      </c>
      <c r="T138" s="2">
        <v>10</v>
      </c>
      <c r="U138" s="2">
        <v>2</v>
      </c>
      <c r="V138" s="2">
        <v>10</v>
      </c>
      <c r="W138" s="2">
        <v>10</v>
      </c>
      <c r="X138" s="2">
        <v>2</v>
      </c>
      <c r="Y138" s="2">
        <v>10</v>
      </c>
      <c r="Z138" s="2">
        <v>10</v>
      </c>
      <c r="AA138" s="2">
        <v>15</v>
      </c>
      <c r="AB138" s="2">
        <v>71</v>
      </c>
      <c r="AC138" s="2">
        <v>71</v>
      </c>
      <c r="AD138"/>
      <c r="AE138"/>
      <c r="AF138"/>
    </row>
    <row r="139" spans="1:32" ht="22.5" customHeight="1" x14ac:dyDescent="0.25">
      <c r="A139" s="24">
        <v>117</v>
      </c>
      <c r="B139" s="24">
        <v>3492</v>
      </c>
      <c r="C139" s="24" t="s">
        <v>178</v>
      </c>
      <c r="D139" s="24" t="s">
        <v>42</v>
      </c>
      <c r="E139" s="24">
        <v>430</v>
      </c>
      <c r="F139" s="27"/>
      <c r="G139" s="2"/>
      <c r="H139" s="2"/>
      <c r="I139" s="2">
        <v>1</v>
      </c>
      <c r="J139" s="2">
        <v>3</v>
      </c>
      <c r="K139" s="2">
        <v>3</v>
      </c>
      <c r="L139" s="2">
        <v>1</v>
      </c>
      <c r="M139" s="2">
        <v>5</v>
      </c>
      <c r="N139" s="2">
        <v>5</v>
      </c>
      <c r="O139" s="2">
        <v>5</v>
      </c>
      <c r="P139" s="2">
        <v>23</v>
      </c>
      <c r="Q139" s="2">
        <v>23</v>
      </c>
      <c r="R139" s="2">
        <v>2</v>
      </c>
      <c r="S139" s="2">
        <v>10</v>
      </c>
      <c r="T139" s="2">
        <v>10</v>
      </c>
      <c r="U139" s="2">
        <v>2</v>
      </c>
      <c r="V139" s="2">
        <v>10</v>
      </c>
      <c r="W139" s="2">
        <v>10</v>
      </c>
      <c r="X139" s="2">
        <v>2</v>
      </c>
      <c r="Y139" s="2">
        <v>10</v>
      </c>
      <c r="Z139" s="2">
        <v>10</v>
      </c>
      <c r="AA139" s="2">
        <v>13</v>
      </c>
      <c r="AB139" s="2">
        <v>61</v>
      </c>
      <c r="AC139" s="2">
        <v>61</v>
      </c>
      <c r="AD139"/>
      <c r="AE139"/>
      <c r="AF139"/>
    </row>
    <row r="140" spans="1:32" ht="22.5" customHeight="1" x14ac:dyDescent="0.25">
      <c r="A140" s="24">
        <v>118</v>
      </c>
      <c r="B140" s="24">
        <v>3492</v>
      </c>
      <c r="C140" s="24" t="s">
        <v>179</v>
      </c>
      <c r="D140" s="24" t="s">
        <v>42</v>
      </c>
      <c r="E140" s="24">
        <v>223.33</v>
      </c>
      <c r="F140" s="27"/>
      <c r="G140" s="2"/>
      <c r="H140" s="2"/>
      <c r="I140" s="2">
        <v>1</v>
      </c>
      <c r="J140" s="2">
        <v>3</v>
      </c>
      <c r="K140" s="2">
        <v>3</v>
      </c>
      <c r="L140" s="2">
        <v>1</v>
      </c>
      <c r="M140" s="2">
        <v>5</v>
      </c>
      <c r="N140" s="2">
        <v>5</v>
      </c>
      <c r="O140" s="2">
        <v>5</v>
      </c>
      <c r="P140" s="2">
        <v>23</v>
      </c>
      <c r="Q140" s="2">
        <v>23</v>
      </c>
      <c r="R140" s="2">
        <v>2</v>
      </c>
      <c r="S140" s="2">
        <v>10</v>
      </c>
      <c r="T140" s="2">
        <v>10</v>
      </c>
      <c r="U140" s="2">
        <v>2</v>
      </c>
      <c r="V140" s="2">
        <v>10</v>
      </c>
      <c r="W140" s="2">
        <v>10</v>
      </c>
      <c r="X140" s="2">
        <v>2</v>
      </c>
      <c r="Y140" s="2">
        <v>10</v>
      </c>
      <c r="Z140" s="2">
        <v>10</v>
      </c>
      <c r="AA140" s="2">
        <v>13</v>
      </c>
      <c r="AB140" s="2">
        <v>61</v>
      </c>
      <c r="AC140" s="2">
        <v>61</v>
      </c>
      <c r="AD140"/>
      <c r="AE140"/>
      <c r="AF140"/>
    </row>
    <row r="141" spans="1:32" ht="22.5" customHeight="1" x14ac:dyDescent="0.25">
      <c r="A141" s="24">
        <v>119</v>
      </c>
      <c r="B141" s="24">
        <v>3492</v>
      </c>
      <c r="C141" s="24" t="s">
        <v>180</v>
      </c>
      <c r="D141" s="24" t="s">
        <v>42</v>
      </c>
      <c r="E141" s="24">
        <v>258.33</v>
      </c>
      <c r="F141" s="27"/>
      <c r="G141" s="2"/>
      <c r="H141" s="2"/>
      <c r="I141" s="2">
        <v>1</v>
      </c>
      <c r="J141" s="2">
        <v>3</v>
      </c>
      <c r="K141" s="2">
        <v>3</v>
      </c>
      <c r="L141" s="2">
        <v>1</v>
      </c>
      <c r="M141" s="2">
        <v>5</v>
      </c>
      <c r="N141" s="2">
        <v>5</v>
      </c>
      <c r="O141" s="2">
        <v>5</v>
      </c>
      <c r="P141" s="2">
        <v>23</v>
      </c>
      <c r="Q141" s="2">
        <v>23</v>
      </c>
      <c r="R141" s="2">
        <v>2</v>
      </c>
      <c r="S141" s="2">
        <v>10</v>
      </c>
      <c r="T141" s="2">
        <v>10</v>
      </c>
      <c r="U141" s="2">
        <v>2</v>
      </c>
      <c r="V141" s="2">
        <v>10</v>
      </c>
      <c r="W141" s="2">
        <v>10</v>
      </c>
      <c r="X141" s="2">
        <v>2</v>
      </c>
      <c r="Y141" s="2">
        <v>10</v>
      </c>
      <c r="Z141" s="2">
        <v>10</v>
      </c>
      <c r="AA141" s="2">
        <v>13</v>
      </c>
      <c r="AB141" s="2">
        <v>61</v>
      </c>
      <c r="AC141" s="2">
        <v>61</v>
      </c>
      <c r="AD141"/>
      <c r="AE141"/>
      <c r="AF141"/>
    </row>
    <row r="142" spans="1:32" ht="22.5" customHeight="1" x14ac:dyDescent="0.25">
      <c r="A142" s="24">
        <v>120</v>
      </c>
      <c r="B142" s="24">
        <v>3492</v>
      </c>
      <c r="C142" s="24" t="s">
        <v>181</v>
      </c>
      <c r="D142" s="24" t="s">
        <v>42</v>
      </c>
      <c r="E142" s="24">
        <v>149.66999999999999</v>
      </c>
      <c r="F142" s="27"/>
      <c r="G142" s="2"/>
      <c r="H142" s="2"/>
      <c r="I142" s="2">
        <v>1</v>
      </c>
      <c r="J142" s="2">
        <v>3</v>
      </c>
      <c r="K142" s="2">
        <v>3</v>
      </c>
      <c r="L142" s="2">
        <v>1</v>
      </c>
      <c r="M142" s="2">
        <v>5</v>
      </c>
      <c r="N142" s="2">
        <v>5</v>
      </c>
      <c r="O142" s="2">
        <v>5</v>
      </c>
      <c r="P142" s="2">
        <v>23</v>
      </c>
      <c r="Q142" s="2">
        <v>23</v>
      </c>
      <c r="R142" s="2">
        <v>2</v>
      </c>
      <c r="S142" s="2">
        <v>10</v>
      </c>
      <c r="T142" s="2">
        <v>10</v>
      </c>
      <c r="U142" s="2">
        <v>2</v>
      </c>
      <c r="V142" s="2">
        <v>10</v>
      </c>
      <c r="W142" s="2">
        <v>10</v>
      </c>
      <c r="X142" s="2">
        <v>2</v>
      </c>
      <c r="Y142" s="2">
        <v>10</v>
      </c>
      <c r="Z142" s="2">
        <v>10</v>
      </c>
      <c r="AA142" s="2">
        <v>13</v>
      </c>
      <c r="AB142" s="2">
        <v>61</v>
      </c>
      <c r="AC142" s="2">
        <v>61</v>
      </c>
      <c r="AD142"/>
      <c r="AE142"/>
      <c r="AF142"/>
    </row>
    <row r="143" spans="1:32" ht="22.5" customHeight="1" x14ac:dyDescent="0.25">
      <c r="A143" s="24">
        <v>121</v>
      </c>
      <c r="B143" s="24">
        <v>3492</v>
      </c>
      <c r="C143" s="24" t="s">
        <v>182</v>
      </c>
      <c r="D143" s="24" t="s">
        <v>42</v>
      </c>
      <c r="E143" s="24">
        <v>781.33</v>
      </c>
      <c r="F143" s="27"/>
      <c r="G143" s="2"/>
      <c r="H143" s="2"/>
      <c r="I143" s="2">
        <v>1</v>
      </c>
      <c r="J143" s="2">
        <v>3</v>
      </c>
      <c r="K143" s="2">
        <v>3</v>
      </c>
      <c r="L143" s="2">
        <v>1</v>
      </c>
      <c r="M143" s="2">
        <v>5</v>
      </c>
      <c r="N143" s="2">
        <v>5</v>
      </c>
      <c r="O143" s="2">
        <v>7</v>
      </c>
      <c r="P143" s="2">
        <v>33</v>
      </c>
      <c r="Q143" s="2">
        <v>33</v>
      </c>
      <c r="R143" s="2">
        <v>2</v>
      </c>
      <c r="S143" s="2">
        <v>10</v>
      </c>
      <c r="T143" s="2">
        <v>10</v>
      </c>
      <c r="U143" s="2">
        <v>2</v>
      </c>
      <c r="V143" s="2">
        <v>10</v>
      </c>
      <c r="W143" s="2">
        <v>10</v>
      </c>
      <c r="X143" s="2">
        <v>2</v>
      </c>
      <c r="Y143" s="2">
        <v>10</v>
      </c>
      <c r="Z143" s="2">
        <v>10</v>
      </c>
      <c r="AA143" s="2">
        <v>15</v>
      </c>
      <c r="AB143" s="2">
        <v>71</v>
      </c>
      <c r="AC143" s="2">
        <v>71</v>
      </c>
      <c r="AD143"/>
      <c r="AE143"/>
      <c r="AF143"/>
    </row>
    <row r="144" spans="1:32" ht="22.5" customHeight="1" x14ac:dyDescent="0.25">
      <c r="A144" s="24">
        <v>122</v>
      </c>
      <c r="B144" s="24">
        <v>3492</v>
      </c>
      <c r="C144" s="24" t="s">
        <v>183</v>
      </c>
      <c r="D144" s="24" t="s">
        <v>42</v>
      </c>
      <c r="E144" s="24">
        <v>822.67</v>
      </c>
      <c r="F144" s="27"/>
      <c r="G144" s="2"/>
      <c r="H144" s="2"/>
      <c r="I144" s="2">
        <v>1</v>
      </c>
      <c r="J144" s="2">
        <v>3</v>
      </c>
      <c r="K144" s="2">
        <v>3</v>
      </c>
      <c r="L144" s="2">
        <v>1</v>
      </c>
      <c r="M144" s="2">
        <v>5</v>
      </c>
      <c r="N144" s="2">
        <v>5</v>
      </c>
      <c r="O144" s="2">
        <v>9</v>
      </c>
      <c r="P144" s="2">
        <v>43</v>
      </c>
      <c r="Q144" s="2">
        <v>43</v>
      </c>
      <c r="R144" s="2">
        <v>2</v>
      </c>
      <c r="S144" s="2">
        <v>10</v>
      </c>
      <c r="T144" s="2">
        <v>10</v>
      </c>
      <c r="U144" s="2">
        <v>2</v>
      </c>
      <c r="V144" s="2">
        <v>10</v>
      </c>
      <c r="W144" s="2">
        <v>10</v>
      </c>
      <c r="X144" s="2">
        <v>2</v>
      </c>
      <c r="Y144" s="2">
        <v>10</v>
      </c>
      <c r="Z144" s="2">
        <v>10</v>
      </c>
      <c r="AA144" s="2">
        <v>17</v>
      </c>
      <c r="AB144" s="2">
        <v>81</v>
      </c>
      <c r="AC144" s="2">
        <v>81</v>
      </c>
      <c r="AD144"/>
      <c r="AE144"/>
      <c r="AF144"/>
    </row>
    <row r="145" spans="1:32" ht="22.5" customHeight="1" x14ac:dyDescent="0.25">
      <c r="A145" s="24">
        <v>123</v>
      </c>
      <c r="B145" s="24">
        <v>3492</v>
      </c>
      <c r="C145" s="24" t="s">
        <v>184</v>
      </c>
      <c r="D145" s="24" t="s">
        <v>42</v>
      </c>
      <c r="E145" s="24">
        <v>316.67</v>
      </c>
      <c r="F145" s="27"/>
      <c r="G145" s="2"/>
      <c r="H145" s="2"/>
      <c r="I145" s="2">
        <v>9</v>
      </c>
      <c r="J145" s="2">
        <v>45</v>
      </c>
      <c r="K145" s="2">
        <v>45</v>
      </c>
      <c r="L145" s="2">
        <v>2</v>
      </c>
      <c r="M145" s="2">
        <v>10</v>
      </c>
      <c r="N145" s="2">
        <v>10</v>
      </c>
      <c r="O145" s="2">
        <v>10</v>
      </c>
      <c r="P145" s="2">
        <v>47</v>
      </c>
      <c r="Q145" s="2">
        <v>47</v>
      </c>
      <c r="R145" s="2">
        <v>6</v>
      </c>
      <c r="S145" s="2">
        <v>28</v>
      </c>
      <c r="T145" s="2">
        <v>28</v>
      </c>
      <c r="U145" s="2">
        <v>3</v>
      </c>
      <c r="V145" s="2">
        <v>15</v>
      </c>
      <c r="W145" s="2">
        <v>15</v>
      </c>
      <c r="X145" s="2">
        <v>6</v>
      </c>
      <c r="Y145" s="2">
        <v>28</v>
      </c>
      <c r="Z145" s="2">
        <v>28</v>
      </c>
      <c r="AA145" s="2">
        <v>36</v>
      </c>
      <c r="AB145" s="2">
        <v>173</v>
      </c>
      <c r="AC145" s="2">
        <v>173</v>
      </c>
      <c r="AD145"/>
      <c r="AE145"/>
      <c r="AF145"/>
    </row>
    <row r="146" spans="1:32" ht="22.5" customHeight="1" x14ac:dyDescent="0.25">
      <c r="A146" s="24">
        <v>124</v>
      </c>
      <c r="B146" s="24">
        <v>3492</v>
      </c>
      <c r="C146" s="24" t="s">
        <v>185</v>
      </c>
      <c r="D146" s="24" t="s">
        <v>42</v>
      </c>
      <c r="E146" s="24">
        <v>111.67</v>
      </c>
      <c r="F146" s="27"/>
      <c r="G146" s="2"/>
      <c r="H146" s="2"/>
      <c r="I146" s="2">
        <v>1</v>
      </c>
      <c r="J146" s="2">
        <v>3</v>
      </c>
      <c r="K146" s="2">
        <v>3</v>
      </c>
      <c r="L146" s="2">
        <v>1</v>
      </c>
      <c r="M146" s="2">
        <v>5</v>
      </c>
      <c r="N146" s="2">
        <v>5</v>
      </c>
      <c r="O146" s="2">
        <v>5</v>
      </c>
      <c r="P146" s="2">
        <v>23</v>
      </c>
      <c r="Q146" s="2">
        <v>23</v>
      </c>
      <c r="R146" s="2">
        <v>2</v>
      </c>
      <c r="S146" s="2">
        <v>10</v>
      </c>
      <c r="T146" s="2">
        <v>10</v>
      </c>
      <c r="U146" s="2">
        <v>2</v>
      </c>
      <c r="V146" s="2">
        <v>10</v>
      </c>
      <c r="W146" s="2">
        <v>10</v>
      </c>
      <c r="X146" s="2">
        <v>2</v>
      </c>
      <c r="Y146" s="2">
        <v>10</v>
      </c>
      <c r="Z146" s="2">
        <v>10</v>
      </c>
      <c r="AA146" s="2">
        <v>13</v>
      </c>
      <c r="AB146" s="2">
        <v>61</v>
      </c>
      <c r="AC146" s="2">
        <v>61</v>
      </c>
      <c r="AD146"/>
      <c r="AE146"/>
      <c r="AF146"/>
    </row>
    <row r="147" spans="1:32" ht="22.5" customHeight="1" x14ac:dyDescent="0.25">
      <c r="A147" s="24">
        <v>125</v>
      </c>
      <c r="B147" s="24">
        <v>2020</v>
      </c>
      <c r="C147" s="24" t="s">
        <v>186</v>
      </c>
      <c r="D147" s="24" t="s">
        <v>42</v>
      </c>
      <c r="E147" s="24">
        <v>95.67</v>
      </c>
      <c r="F147" s="27"/>
      <c r="G147" s="2"/>
      <c r="H147" s="2"/>
      <c r="I147" s="2">
        <v>1</v>
      </c>
      <c r="J147" s="2">
        <v>3</v>
      </c>
      <c r="K147" s="2">
        <v>3</v>
      </c>
      <c r="L147" s="2">
        <v>1</v>
      </c>
      <c r="M147" s="2">
        <v>5</v>
      </c>
      <c r="N147" s="2">
        <v>5</v>
      </c>
      <c r="O147" s="2">
        <v>4</v>
      </c>
      <c r="P147" s="2">
        <v>18</v>
      </c>
      <c r="Q147" s="2">
        <v>18</v>
      </c>
      <c r="R147" s="2">
        <v>2</v>
      </c>
      <c r="S147" s="2">
        <v>10</v>
      </c>
      <c r="T147" s="2">
        <v>10</v>
      </c>
      <c r="U147" s="2">
        <v>2</v>
      </c>
      <c r="V147" s="2">
        <v>10</v>
      </c>
      <c r="W147" s="2">
        <v>10</v>
      </c>
      <c r="X147" s="2">
        <v>2</v>
      </c>
      <c r="Y147" s="2">
        <v>10</v>
      </c>
      <c r="Z147" s="2">
        <v>10</v>
      </c>
      <c r="AA147" s="2">
        <v>12</v>
      </c>
      <c r="AB147" s="2">
        <v>56</v>
      </c>
      <c r="AC147" s="2">
        <v>56</v>
      </c>
      <c r="AD147"/>
      <c r="AE147"/>
      <c r="AF147"/>
    </row>
    <row r="148" spans="1:32" ht="22.5" customHeight="1" x14ac:dyDescent="0.25">
      <c r="A148" s="24">
        <v>126</v>
      </c>
      <c r="B148" s="24">
        <v>2020</v>
      </c>
      <c r="C148" s="24" t="s">
        <v>187</v>
      </c>
      <c r="D148" s="24" t="s">
        <v>42</v>
      </c>
      <c r="E148" s="24">
        <v>95.67</v>
      </c>
      <c r="F148" s="27"/>
      <c r="G148" s="2"/>
      <c r="H148" s="2"/>
      <c r="I148" s="2">
        <v>1</v>
      </c>
      <c r="J148" s="2">
        <v>3</v>
      </c>
      <c r="K148" s="2">
        <v>3</v>
      </c>
      <c r="L148" s="2">
        <v>2</v>
      </c>
      <c r="M148" s="2">
        <v>10</v>
      </c>
      <c r="N148" s="2">
        <v>10</v>
      </c>
      <c r="O148" s="2">
        <v>4</v>
      </c>
      <c r="P148" s="2">
        <v>18</v>
      </c>
      <c r="Q148" s="2">
        <v>18</v>
      </c>
      <c r="R148" s="2">
        <v>2</v>
      </c>
      <c r="S148" s="2">
        <v>10</v>
      </c>
      <c r="T148" s="2">
        <v>10</v>
      </c>
      <c r="U148" s="2">
        <v>2</v>
      </c>
      <c r="V148" s="2">
        <v>10</v>
      </c>
      <c r="W148" s="2">
        <v>10</v>
      </c>
      <c r="X148" s="2">
        <v>2</v>
      </c>
      <c r="Y148" s="2">
        <v>10</v>
      </c>
      <c r="Z148" s="2">
        <v>10</v>
      </c>
      <c r="AA148" s="2">
        <v>13</v>
      </c>
      <c r="AB148" s="2">
        <v>61</v>
      </c>
      <c r="AC148" s="2">
        <v>61</v>
      </c>
      <c r="AD148"/>
      <c r="AE148"/>
      <c r="AF148"/>
    </row>
    <row r="149" spans="1:32" ht="22.5" customHeight="1" x14ac:dyDescent="0.25">
      <c r="A149" s="24">
        <v>127</v>
      </c>
      <c r="B149" s="24">
        <v>3492</v>
      </c>
      <c r="C149" s="24" t="s">
        <v>188</v>
      </c>
      <c r="D149" s="24" t="s">
        <v>42</v>
      </c>
      <c r="E149" s="24">
        <v>129</v>
      </c>
      <c r="F149" s="27"/>
      <c r="G149" s="2"/>
      <c r="H149" s="2"/>
      <c r="I149" s="2">
        <v>1</v>
      </c>
      <c r="J149" s="2">
        <v>3</v>
      </c>
      <c r="K149" s="2">
        <v>3</v>
      </c>
      <c r="L149" s="2">
        <v>1</v>
      </c>
      <c r="M149" s="2">
        <v>5</v>
      </c>
      <c r="N149" s="2">
        <v>5</v>
      </c>
      <c r="O149" s="2">
        <v>5</v>
      </c>
      <c r="P149" s="2">
        <v>23</v>
      </c>
      <c r="Q149" s="2">
        <v>23</v>
      </c>
      <c r="R149" s="2">
        <v>2</v>
      </c>
      <c r="S149" s="2">
        <v>10</v>
      </c>
      <c r="T149" s="2">
        <v>10</v>
      </c>
      <c r="U149" s="2">
        <v>2</v>
      </c>
      <c r="V149" s="2">
        <v>10</v>
      </c>
      <c r="W149" s="2">
        <v>10</v>
      </c>
      <c r="X149" s="2">
        <v>2</v>
      </c>
      <c r="Y149" s="2">
        <v>10</v>
      </c>
      <c r="Z149" s="2">
        <v>10</v>
      </c>
      <c r="AA149" s="2">
        <v>13</v>
      </c>
      <c r="AB149" s="2">
        <v>61</v>
      </c>
      <c r="AC149" s="2">
        <v>61</v>
      </c>
      <c r="AD149"/>
      <c r="AE149"/>
      <c r="AF149"/>
    </row>
    <row r="150" spans="1:32" ht="22.5" customHeight="1" x14ac:dyDescent="0.25">
      <c r="A150" s="24">
        <v>128</v>
      </c>
      <c r="B150" s="24">
        <v>2020</v>
      </c>
      <c r="C150" s="24" t="s">
        <v>189</v>
      </c>
      <c r="D150" s="24" t="s">
        <v>42</v>
      </c>
      <c r="E150" s="24">
        <v>159</v>
      </c>
      <c r="F150" s="27"/>
      <c r="G150" s="2"/>
      <c r="H150" s="2"/>
      <c r="I150" s="2">
        <v>1</v>
      </c>
      <c r="J150" s="2">
        <v>5</v>
      </c>
      <c r="K150" s="2">
        <v>5</v>
      </c>
      <c r="L150" s="2">
        <v>1</v>
      </c>
      <c r="M150" s="2">
        <v>5</v>
      </c>
      <c r="N150" s="2">
        <v>5</v>
      </c>
      <c r="O150" s="2">
        <v>5</v>
      </c>
      <c r="P150" s="2">
        <v>24</v>
      </c>
      <c r="Q150" s="2">
        <v>24</v>
      </c>
      <c r="R150" s="2">
        <v>3</v>
      </c>
      <c r="S150" s="2">
        <v>15</v>
      </c>
      <c r="T150" s="2">
        <v>15</v>
      </c>
      <c r="U150" s="2"/>
      <c r="V150" s="2"/>
      <c r="W150" s="2"/>
      <c r="X150" s="2">
        <v>3</v>
      </c>
      <c r="Y150" s="2">
        <v>15</v>
      </c>
      <c r="Z150" s="2">
        <v>15</v>
      </c>
      <c r="AA150" s="2">
        <v>13</v>
      </c>
      <c r="AB150" s="2">
        <v>64</v>
      </c>
      <c r="AC150" s="2">
        <v>64</v>
      </c>
      <c r="AD150"/>
      <c r="AE150"/>
      <c r="AF150"/>
    </row>
    <row r="151" spans="1:32" ht="22.5" customHeight="1" x14ac:dyDescent="0.25">
      <c r="A151" s="24">
        <v>129</v>
      </c>
      <c r="B151" s="24">
        <v>2020</v>
      </c>
      <c r="C151" s="24" t="s">
        <v>190</v>
      </c>
      <c r="D151" s="24" t="s">
        <v>42</v>
      </c>
      <c r="E151" s="24">
        <v>740</v>
      </c>
      <c r="F151" s="27"/>
      <c r="G151" s="2"/>
      <c r="H151" s="2"/>
      <c r="I151" s="2">
        <v>1</v>
      </c>
      <c r="J151" s="2">
        <v>3</v>
      </c>
      <c r="K151" s="2">
        <v>3</v>
      </c>
      <c r="L151" s="2">
        <v>2</v>
      </c>
      <c r="M151" s="2">
        <v>7</v>
      </c>
      <c r="N151" s="2">
        <v>7</v>
      </c>
      <c r="O151" s="2">
        <v>5</v>
      </c>
      <c r="P151" s="2">
        <v>25</v>
      </c>
      <c r="Q151" s="2">
        <v>25</v>
      </c>
      <c r="R151" s="2">
        <v>3</v>
      </c>
      <c r="S151" s="2">
        <v>15</v>
      </c>
      <c r="T151" s="2">
        <v>15</v>
      </c>
      <c r="U151" s="2">
        <v>2</v>
      </c>
      <c r="V151" s="2">
        <v>6</v>
      </c>
      <c r="W151" s="2">
        <v>6</v>
      </c>
      <c r="X151" s="2">
        <v>3</v>
      </c>
      <c r="Y151" s="2">
        <v>15</v>
      </c>
      <c r="Z151" s="2">
        <v>15</v>
      </c>
      <c r="AA151" s="2">
        <v>16</v>
      </c>
      <c r="AB151" s="2">
        <v>71</v>
      </c>
      <c r="AC151" s="2">
        <v>71</v>
      </c>
      <c r="AD151"/>
      <c r="AE151"/>
      <c r="AF151"/>
    </row>
    <row r="152" spans="1:32" ht="22.5" customHeight="1" x14ac:dyDescent="0.25">
      <c r="A152" s="24">
        <v>130</v>
      </c>
      <c r="B152" s="24">
        <v>2020</v>
      </c>
      <c r="C152" s="24" t="s">
        <v>191</v>
      </c>
      <c r="D152" s="24" t="s">
        <v>42</v>
      </c>
      <c r="E152" s="24">
        <v>702</v>
      </c>
      <c r="F152" s="27"/>
      <c r="G152" s="2"/>
      <c r="H152" s="2"/>
      <c r="I152" s="2">
        <v>1</v>
      </c>
      <c r="J152" s="2">
        <v>3</v>
      </c>
      <c r="K152" s="2">
        <v>3</v>
      </c>
      <c r="L152" s="2">
        <v>2</v>
      </c>
      <c r="M152" s="2">
        <v>7</v>
      </c>
      <c r="N152" s="2">
        <v>7</v>
      </c>
      <c r="O152" s="2">
        <v>4</v>
      </c>
      <c r="P152" s="2">
        <v>20</v>
      </c>
      <c r="Q152" s="2">
        <v>20</v>
      </c>
      <c r="R152" s="2">
        <v>3</v>
      </c>
      <c r="S152" s="2">
        <v>15</v>
      </c>
      <c r="T152" s="2">
        <v>15</v>
      </c>
      <c r="U152" s="2">
        <v>2</v>
      </c>
      <c r="V152" s="2">
        <v>6</v>
      </c>
      <c r="W152" s="2">
        <v>6</v>
      </c>
      <c r="X152" s="2">
        <v>3</v>
      </c>
      <c r="Y152" s="2">
        <v>15</v>
      </c>
      <c r="Z152" s="2">
        <v>15</v>
      </c>
      <c r="AA152" s="2">
        <v>15</v>
      </c>
      <c r="AB152" s="2">
        <v>66</v>
      </c>
      <c r="AC152" s="2">
        <v>66</v>
      </c>
      <c r="AD152"/>
      <c r="AE152"/>
      <c r="AF152"/>
    </row>
    <row r="153" spans="1:32" ht="22.5" customHeight="1" x14ac:dyDescent="0.25">
      <c r="A153" s="24">
        <v>131</v>
      </c>
      <c r="B153" s="24">
        <v>2020</v>
      </c>
      <c r="C153" s="24" t="s">
        <v>192</v>
      </c>
      <c r="D153" s="24" t="s">
        <v>42</v>
      </c>
      <c r="E153" s="24">
        <v>160</v>
      </c>
      <c r="F153" s="27"/>
      <c r="G153" s="2"/>
      <c r="H153" s="2"/>
      <c r="I153" s="2">
        <v>1</v>
      </c>
      <c r="J153" s="2">
        <v>3</v>
      </c>
      <c r="K153" s="2">
        <v>3</v>
      </c>
      <c r="L153" s="2">
        <v>2</v>
      </c>
      <c r="M153" s="2">
        <v>7</v>
      </c>
      <c r="N153" s="2">
        <v>7</v>
      </c>
      <c r="O153" s="2">
        <v>1</v>
      </c>
      <c r="P153" s="2">
        <v>5</v>
      </c>
      <c r="Q153" s="2">
        <v>5</v>
      </c>
      <c r="R153" s="2">
        <v>3</v>
      </c>
      <c r="S153" s="2">
        <v>15</v>
      </c>
      <c r="T153" s="2">
        <v>15</v>
      </c>
      <c r="U153" s="2">
        <v>2</v>
      </c>
      <c r="V153" s="2">
        <v>6</v>
      </c>
      <c r="W153" s="2">
        <v>6</v>
      </c>
      <c r="X153" s="2">
        <v>3</v>
      </c>
      <c r="Y153" s="2">
        <v>15</v>
      </c>
      <c r="Z153" s="2">
        <v>15</v>
      </c>
      <c r="AA153" s="2">
        <v>12</v>
      </c>
      <c r="AB153" s="2">
        <v>51</v>
      </c>
      <c r="AC153" s="2">
        <v>51</v>
      </c>
      <c r="AD153"/>
      <c r="AE153"/>
      <c r="AF153"/>
    </row>
    <row r="154" spans="1:32" ht="22.5" customHeight="1" x14ac:dyDescent="0.25">
      <c r="A154" s="24">
        <v>132</v>
      </c>
      <c r="B154" s="24">
        <v>2020</v>
      </c>
      <c r="C154" s="24" t="s">
        <v>193</v>
      </c>
      <c r="D154" s="24" t="s">
        <v>42</v>
      </c>
      <c r="E154" s="24">
        <v>129</v>
      </c>
      <c r="F154" s="27"/>
      <c r="G154" s="2"/>
      <c r="H154" s="2"/>
      <c r="I154" s="2">
        <v>1</v>
      </c>
      <c r="J154" s="2">
        <v>3</v>
      </c>
      <c r="K154" s="2">
        <v>3</v>
      </c>
      <c r="L154" s="2">
        <v>2</v>
      </c>
      <c r="M154" s="2">
        <v>7</v>
      </c>
      <c r="N154" s="2">
        <v>7</v>
      </c>
      <c r="O154" s="2">
        <v>1</v>
      </c>
      <c r="P154" s="2">
        <v>5</v>
      </c>
      <c r="Q154" s="2">
        <v>5</v>
      </c>
      <c r="R154" s="2">
        <v>3</v>
      </c>
      <c r="S154" s="2">
        <v>15</v>
      </c>
      <c r="T154" s="2">
        <v>15</v>
      </c>
      <c r="U154" s="2">
        <v>2</v>
      </c>
      <c r="V154" s="2">
        <v>6</v>
      </c>
      <c r="W154" s="2">
        <v>6</v>
      </c>
      <c r="X154" s="2">
        <v>3</v>
      </c>
      <c r="Y154" s="2">
        <v>15</v>
      </c>
      <c r="Z154" s="2">
        <v>15</v>
      </c>
      <c r="AA154" s="2">
        <v>12</v>
      </c>
      <c r="AB154" s="2">
        <v>51</v>
      </c>
      <c r="AC154" s="2">
        <v>51</v>
      </c>
      <c r="AD154"/>
      <c r="AE154"/>
      <c r="AF154"/>
    </row>
    <row r="155" spans="1:32" ht="22.5" customHeight="1" x14ac:dyDescent="0.25">
      <c r="A155" s="24">
        <v>133</v>
      </c>
      <c r="B155" s="24">
        <v>2020</v>
      </c>
      <c r="C155" s="24" t="s">
        <v>194</v>
      </c>
      <c r="D155" s="24" t="s">
        <v>42</v>
      </c>
      <c r="E155" s="24">
        <v>129</v>
      </c>
      <c r="F155" s="27"/>
      <c r="G155" s="2"/>
      <c r="H155" s="2"/>
      <c r="I155" s="2">
        <v>1</v>
      </c>
      <c r="J155" s="2">
        <v>3</v>
      </c>
      <c r="K155" s="2">
        <v>3</v>
      </c>
      <c r="L155" s="2">
        <v>2</v>
      </c>
      <c r="M155" s="2">
        <v>7</v>
      </c>
      <c r="N155" s="2">
        <v>7</v>
      </c>
      <c r="O155" s="2">
        <v>1</v>
      </c>
      <c r="P155" s="2">
        <v>5</v>
      </c>
      <c r="Q155" s="2">
        <v>5</v>
      </c>
      <c r="R155" s="2">
        <v>3</v>
      </c>
      <c r="S155" s="2">
        <v>15</v>
      </c>
      <c r="T155" s="2">
        <v>15</v>
      </c>
      <c r="U155" s="2">
        <v>2</v>
      </c>
      <c r="V155" s="2">
        <v>6</v>
      </c>
      <c r="W155" s="2">
        <v>6</v>
      </c>
      <c r="X155" s="2">
        <v>3</v>
      </c>
      <c r="Y155" s="2">
        <v>15</v>
      </c>
      <c r="Z155" s="2">
        <v>15</v>
      </c>
      <c r="AA155" s="2">
        <v>12</v>
      </c>
      <c r="AB155" s="2">
        <v>51</v>
      </c>
      <c r="AC155" s="2">
        <v>51</v>
      </c>
      <c r="AD155"/>
      <c r="AE155"/>
      <c r="AF155"/>
    </row>
    <row r="156" spans="1:32" ht="22.5" customHeight="1" x14ac:dyDescent="0.25">
      <c r="A156" s="24">
        <v>134</v>
      </c>
      <c r="B156" s="24">
        <v>3492</v>
      </c>
      <c r="C156" s="24" t="s">
        <v>195</v>
      </c>
      <c r="D156" s="24" t="s">
        <v>42</v>
      </c>
      <c r="E156" s="24">
        <v>337.67</v>
      </c>
      <c r="F156" s="27"/>
      <c r="G156" s="2"/>
      <c r="H156" s="2"/>
      <c r="I156" s="2">
        <v>1</v>
      </c>
      <c r="J156" s="2">
        <v>2</v>
      </c>
      <c r="K156" s="2">
        <v>2</v>
      </c>
      <c r="L156" s="2">
        <v>2</v>
      </c>
      <c r="M156" s="2">
        <v>7</v>
      </c>
      <c r="N156" s="2">
        <v>7</v>
      </c>
      <c r="O156" s="2">
        <v>2</v>
      </c>
      <c r="P156" s="2">
        <v>8</v>
      </c>
      <c r="Q156" s="2">
        <v>8</v>
      </c>
      <c r="R156" s="2">
        <v>5</v>
      </c>
      <c r="S156" s="2">
        <v>21</v>
      </c>
      <c r="T156" s="2">
        <v>21</v>
      </c>
      <c r="U156" s="2">
        <v>2</v>
      </c>
      <c r="V156" s="2">
        <v>6</v>
      </c>
      <c r="W156" s="2">
        <v>6</v>
      </c>
      <c r="X156" s="2">
        <v>5</v>
      </c>
      <c r="Y156" s="2">
        <v>21</v>
      </c>
      <c r="Z156" s="2">
        <v>21</v>
      </c>
      <c r="AA156" s="2">
        <v>17</v>
      </c>
      <c r="AB156" s="2">
        <v>65</v>
      </c>
      <c r="AC156" s="2">
        <v>65</v>
      </c>
      <c r="AD156"/>
      <c r="AE156"/>
      <c r="AF156"/>
    </row>
    <row r="157" spans="1:32" ht="22.5" customHeight="1" x14ac:dyDescent="0.25">
      <c r="A157" s="24">
        <v>135</v>
      </c>
      <c r="B157" s="24">
        <v>3492</v>
      </c>
      <c r="C157" s="24" t="s">
        <v>196</v>
      </c>
      <c r="D157" s="24" t="s">
        <v>42</v>
      </c>
      <c r="E157" s="24">
        <v>2185</v>
      </c>
      <c r="F157" s="27"/>
      <c r="G157" s="2"/>
      <c r="H157" s="2"/>
      <c r="I157" s="2">
        <v>1</v>
      </c>
      <c r="J157" s="2">
        <v>2</v>
      </c>
      <c r="K157" s="2">
        <v>2</v>
      </c>
      <c r="L157" s="2">
        <v>2</v>
      </c>
      <c r="M157" s="2">
        <v>7</v>
      </c>
      <c r="N157" s="2">
        <v>7</v>
      </c>
      <c r="O157" s="2">
        <v>1</v>
      </c>
      <c r="P157" s="2">
        <v>5</v>
      </c>
      <c r="Q157" s="2">
        <v>5</v>
      </c>
      <c r="R157" s="2">
        <v>2</v>
      </c>
      <c r="S157" s="2">
        <v>10</v>
      </c>
      <c r="T157" s="2">
        <v>10</v>
      </c>
      <c r="U157" s="2">
        <v>2</v>
      </c>
      <c r="V157" s="2">
        <v>6</v>
      </c>
      <c r="W157" s="2">
        <v>6</v>
      </c>
      <c r="X157" s="2">
        <v>2</v>
      </c>
      <c r="Y157" s="2">
        <v>10</v>
      </c>
      <c r="Z157" s="2">
        <v>10</v>
      </c>
      <c r="AA157" s="2">
        <v>10</v>
      </c>
      <c r="AB157" s="2">
        <v>40</v>
      </c>
      <c r="AC157" s="2">
        <v>40</v>
      </c>
      <c r="AD157"/>
      <c r="AE157"/>
      <c r="AF157"/>
    </row>
    <row r="158" spans="1:32" ht="22.5" customHeight="1" x14ac:dyDescent="0.25">
      <c r="A158" s="24">
        <v>136</v>
      </c>
      <c r="B158" s="24">
        <v>3492</v>
      </c>
      <c r="C158" s="24" t="s">
        <v>197</v>
      </c>
      <c r="D158" s="24" t="s">
        <v>42</v>
      </c>
      <c r="E158" s="24">
        <v>338.33</v>
      </c>
      <c r="F158" s="27"/>
      <c r="G158" s="2"/>
      <c r="H158" s="2"/>
      <c r="I158" s="2">
        <v>2</v>
      </c>
      <c r="J158" s="2">
        <v>6</v>
      </c>
      <c r="K158" s="2">
        <v>6</v>
      </c>
      <c r="L158" s="2">
        <v>2</v>
      </c>
      <c r="M158" s="2">
        <v>7</v>
      </c>
      <c r="N158" s="2">
        <v>7</v>
      </c>
      <c r="O158" s="2">
        <v>1</v>
      </c>
      <c r="P158" s="2">
        <v>5</v>
      </c>
      <c r="Q158" s="2">
        <v>5</v>
      </c>
      <c r="R158" s="2">
        <v>6</v>
      </c>
      <c r="S158" s="2">
        <v>30</v>
      </c>
      <c r="T158" s="2">
        <v>30</v>
      </c>
      <c r="U158" s="2">
        <v>2</v>
      </c>
      <c r="V158" s="2">
        <v>6</v>
      </c>
      <c r="W158" s="2">
        <v>6</v>
      </c>
      <c r="X158" s="2">
        <v>6</v>
      </c>
      <c r="Y158" s="2">
        <v>30</v>
      </c>
      <c r="Z158" s="2">
        <v>30</v>
      </c>
      <c r="AA158" s="2">
        <v>19</v>
      </c>
      <c r="AB158" s="2">
        <v>84</v>
      </c>
      <c r="AC158" s="2">
        <v>84</v>
      </c>
      <c r="AD158"/>
      <c r="AE158"/>
      <c r="AF158"/>
    </row>
    <row r="159" spans="1:32" ht="22.5" customHeight="1" x14ac:dyDescent="0.25">
      <c r="A159" s="24">
        <v>137</v>
      </c>
      <c r="B159" s="24">
        <v>3492</v>
      </c>
      <c r="C159" s="24" t="s">
        <v>198</v>
      </c>
      <c r="D159" s="24" t="s">
        <v>42</v>
      </c>
      <c r="E159" s="24">
        <v>223.33</v>
      </c>
      <c r="F159" s="27"/>
      <c r="G159" s="2"/>
      <c r="H159" s="2"/>
      <c r="I159" s="2">
        <v>1</v>
      </c>
      <c r="J159" s="2">
        <v>2</v>
      </c>
      <c r="K159" s="2">
        <v>2</v>
      </c>
      <c r="L159" s="2">
        <v>2</v>
      </c>
      <c r="M159" s="2">
        <v>7</v>
      </c>
      <c r="N159" s="2">
        <v>7</v>
      </c>
      <c r="O159" s="2">
        <v>1</v>
      </c>
      <c r="P159" s="2">
        <v>5</v>
      </c>
      <c r="Q159" s="2">
        <v>5</v>
      </c>
      <c r="R159" s="2">
        <v>3</v>
      </c>
      <c r="S159" s="2">
        <v>15</v>
      </c>
      <c r="T159" s="2">
        <v>15</v>
      </c>
      <c r="U159" s="2">
        <v>2</v>
      </c>
      <c r="V159" s="2">
        <v>6</v>
      </c>
      <c r="W159" s="2">
        <v>6</v>
      </c>
      <c r="X159" s="2">
        <v>3</v>
      </c>
      <c r="Y159" s="2">
        <v>15</v>
      </c>
      <c r="Z159" s="2">
        <v>15</v>
      </c>
      <c r="AA159" s="2">
        <v>12</v>
      </c>
      <c r="AB159" s="2">
        <v>50</v>
      </c>
      <c r="AC159" s="2">
        <v>50</v>
      </c>
      <c r="AD159"/>
      <c r="AE159"/>
      <c r="AF159"/>
    </row>
    <row r="160" spans="1:32" ht="22.5" customHeight="1" x14ac:dyDescent="0.25">
      <c r="A160" s="24">
        <v>138</v>
      </c>
      <c r="B160" s="24">
        <v>3492</v>
      </c>
      <c r="C160" s="24" t="s">
        <v>199</v>
      </c>
      <c r="D160" s="24" t="s">
        <v>42</v>
      </c>
      <c r="E160" s="24">
        <v>223.33</v>
      </c>
      <c r="F160" s="27"/>
      <c r="G160" s="2"/>
      <c r="H160" s="2"/>
      <c r="I160" s="2">
        <v>1</v>
      </c>
      <c r="J160" s="2">
        <v>4</v>
      </c>
      <c r="K160" s="2">
        <v>4</v>
      </c>
      <c r="L160" s="2">
        <v>2</v>
      </c>
      <c r="M160" s="2">
        <v>7</v>
      </c>
      <c r="N160" s="2">
        <v>7</v>
      </c>
      <c r="O160" s="2">
        <v>1</v>
      </c>
      <c r="P160" s="2">
        <v>5</v>
      </c>
      <c r="Q160" s="2">
        <v>5</v>
      </c>
      <c r="R160" s="2">
        <v>6</v>
      </c>
      <c r="S160" s="2">
        <v>30</v>
      </c>
      <c r="T160" s="2">
        <v>30</v>
      </c>
      <c r="U160" s="2">
        <v>2</v>
      </c>
      <c r="V160" s="2">
        <v>6</v>
      </c>
      <c r="W160" s="2">
        <v>6</v>
      </c>
      <c r="X160" s="2">
        <v>6</v>
      </c>
      <c r="Y160" s="2">
        <v>30</v>
      </c>
      <c r="Z160" s="2">
        <v>30</v>
      </c>
      <c r="AA160" s="2">
        <v>18</v>
      </c>
      <c r="AB160" s="2">
        <v>82</v>
      </c>
      <c r="AC160" s="2">
        <v>82</v>
      </c>
      <c r="AD160"/>
      <c r="AE160"/>
      <c r="AF160"/>
    </row>
    <row r="161" spans="1:32" ht="22.5" customHeight="1" x14ac:dyDescent="0.25">
      <c r="A161" s="24">
        <v>139</v>
      </c>
      <c r="B161" s="24">
        <v>3492</v>
      </c>
      <c r="C161" s="24" t="s">
        <v>200</v>
      </c>
      <c r="D161" s="24" t="s">
        <v>42</v>
      </c>
      <c r="E161" s="24">
        <v>258.33</v>
      </c>
      <c r="F161" s="27"/>
      <c r="G161" s="2"/>
      <c r="H161" s="2"/>
      <c r="I161" s="2">
        <v>1</v>
      </c>
      <c r="J161" s="2">
        <v>4</v>
      </c>
      <c r="K161" s="2">
        <v>4</v>
      </c>
      <c r="L161" s="2">
        <v>2</v>
      </c>
      <c r="M161" s="2">
        <v>7</v>
      </c>
      <c r="N161" s="2">
        <v>7</v>
      </c>
      <c r="O161" s="2">
        <v>1</v>
      </c>
      <c r="P161" s="2">
        <v>5</v>
      </c>
      <c r="Q161" s="2">
        <v>5</v>
      </c>
      <c r="R161" s="2">
        <v>6</v>
      </c>
      <c r="S161" s="2">
        <v>30</v>
      </c>
      <c r="T161" s="2">
        <v>30</v>
      </c>
      <c r="U161" s="2">
        <v>2</v>
      </c>
      <c r="V161" s="2">
        <v>6</v>
      </c>
      <c r="W161" s="2">
        <v>6</v>
      </c>
      <c r="X161" s="2">
        <v>6</v>
      </c>
      <c r="Y161" s="2">
        <v>30</v>
      </c>
      <c r="Z161" s="2">
        <v>30</v>
      </c>
      <c r="AA161" s="2">
        <v>18</v>
      </c>
      <c r="AB161" s="2">
        <v>82</v>
      </c>
      <c r="AC161" s="2">
        <v>82</v>
      </c>
      <c r="AD161"/>
      <c r="AE161"/>
      <c r="AF161"/>
    </row>
    <row r="162" spans="1:32" ht="22.5" customHeight="1" x14ac:dyDescent="0.25">
      <c r="A162" s="24">
        <v>140</v>
      </c>
      <c r="B162" s="24">
        <v>3492</v>
      </c>
      <c r="C162" s="24" t="s">
        <v>201</v>
      </c>
      <c r="D162" s="24" t="s">
        <v>42</v>
      </c>
      <c r="E162" s="24">
        <v>615</v>
      </c>
      <c r="F162" s="27"/>
      <c r="G162" s="2"/>
      <c r="H162" s="2"/>
      <c r="I162" s="2">
        <v>1</v>
      </c>
      <c r="J162" s="2">
        <v>2</v>
      </c>
      <c r="K162" s="2">
        <v>2</v>
      </c>
      <c r="L162" s="2">
        <v>1</v>
      </c>
      <c r="M162" s="2">
        <v>4</v>
      </c>
      <c r="N162" s="2">
        <v>4</v>
      </c>
      <c r="O162" s="2">
        <v>1</v>
      </c>
      <c r="P162" s="2">
        <v>5</v>
      </c>
      <c r="Q162" s="2">
        <v>5</v>
      </c>
      <c r="R162" s="2">
        <v>2</v>
      </c>
      <c r="S162" s="2">
        <v>10</v>
      </c>
      <c r="T162" s="2">
        <v>10</v>
      </c>
      <c r="U162" s="2">
        <v>2</v>
      </c>
      <c r="V162" s="2">
        <v>6</v>
      </c>
      <c r="W162" s="2">
        <v>6</v>
      </c>
      <c r="X162" s="2">
        <v>2</v>
      </c>
      <c r="Y162" s="2">
        <v>10</v>
      </c>
      <c r="Z162" s="2">
        <v>10</v>
      </c>
      <c r="AA162" s="2">
        <v>9</v>
      </c>
      <c r="AB162" s="2">
        <v>37</v>
      </c>
      <c r="AC162" s="2">
        <v>37</v>
      </c>
      <c r="AD162"/>
      <c r="AE162"/>
      <c r="AF162"/>
    </row>
    <row r="163" spans="1:32" ht="22.5" customHeight="1" x14ac:dyDescent="0.25">
      <c r="A163" s="24">
        <v>141</v>
      </c>
      <c r="B163" s="24">
        <v>3492</v>
      </c>
      <c r="C163" s="24" t="s">
        <v>202</v>
      </c>
      <c r="D163" s="24" t="s">
        <v>42</v>
      </c>
      <c r="E163" s="24">
        <v>405</v>
      </c>
      <c r="F163" s="27"/>
      <c r="G163" s="2"/>
      <c r="H163" s="2"/>
      <c r="I163" s="2">
        <v>1</v>
      </c>
      <c r="J163" s="2">
        <v>2</v>
      </c>
      <c r="K163" s="2">
        <v>2</v>
      </c>
      <c r="L163" s="2">
        <v>1</v>
      </c>
      <c r="M163" s="2">
        <v>4</v>
      </c>
      <c r="N163" s="2">
        <v>4</v>
      </c>
      <c r="O163" s="2">
        <v>1</v>
      </c>
      <c r="P163" s="2">
        <v>5</v>
      </c>
      <c r="Q163" s="2">
        <v>5</v>
      </c>
      <c r="R163" s="2">
        <v>2</v>
      </c>
      <c r="S163" s="2">
        <v>10</v>
      </c>
      <c r="T163" s="2">
        <v>10</v>
      </c>
      <c r="U163" s="2">
        <v>2</v>
      </c>
      <c r="V163" s="2">
        <v>6</v>
      </c>
      <c r="W163" s="2">
        <v>6</v>
      </c>
      <c r="X163" s="2">
        <v>2</v>
      </c>
      <c r="Y163" s="2">
        <v>10</v>
      </c>
      <c r="Z163" s="2">
        <v>10</v>
      </c>
      <c r="AA163" s="2">
        <v>9</v>
      </c>
      <c r="AB163" s="2">
        <v>37</v>
      </c>
      <c r="AC163" s="2">
        <v>37</v>
      </c>
      <c r="AD163"/>
      <c r="AE163"/>
      <c r="AF163"/>
    </row>
    <row r="164" spans="1:32" ht="22.5" customHeight="1" x14ac:dyDescent="0.25">
      <c r="A164" s="24">
        <v>143</v>
      </c>
      <c r="B164" s="24">
        <v>3492</v>
      </c>
      <c r="C164" s="24" t="s">
        <v>204</v>
      </c>
      <c r="D164" s="24" t="s">
        <v>42</v>
      </c>
      <c r="E164" s="24">
        <v>615</v>
      </c>
      <c r="F164" s="27"/>
      <c r="G164" s="2"/>
      <c r="H164" s="2"/>
      <c r="I164" s="2">
        <v>1</v>
      </c>
      <c r="J164" s="2">
        <v>2</v>
      </c>
      <c r="K164" s="2">
        <v>2</v>
      </c>
      <c r="L164" s="2">
        <v>1</v>
      </c>
      <c r="M164" s="2">
        <v>4</v>
      </c>
      <c r="N164" s="2">
        <v>4</v>
      </c>
      <c r="O164" s="2">
        <v>1</v>
      </c>
      <c r="P164" s="2">
        <v>5</v>
      </c>
      <c r="Q164" s="2">
        <v>5</v>
      </c>
      <c r="R164" s="2">
        <v>2</v>
      </c>
      <c r="S164" s="2">
        <v>10</v>
      </c>
      <c r="T164" s="2">
        <v>10</v>
      </c>
      <c r="U164" s="2">
        <v>2</v>
      </c>
      <c r="V164" s="2">
        <v>6</v>
      </c>
      <c r="W164" s="2">
        <v>6</v>
      </c>
      <c r="X164" s="2">
        <v>2</v>
      </c>
      <c r="Y164" s="2">
        <v>10</v>
      </c>
      <c r="Z164" s="2">
        <v>10</v>
      </c>
      <c r="AA164" s="2">
        <v>9</v>
      </c>
      <c r="AB164" s="2">
        <v>37</v>
      </c>
      <c r="AC164" s="2">
        <v>37</v>
      </c>
      <c r="AD164"/>
      <c r="AE164"/>
      <c r="AF164"/>
    </row>
    <row r="165" spans="1:32" ht="22.5" customHeight="1" x14ac:dyDescent="0.25">
      <c r="A165" s="24">
        <v>145</v>
      </c>
      <c r="B165" s="24">
        <v>3492</v>
      </c>
      <c r="C165" s="24" t="s">
        <v>206</v>
      </c>
      <c r="D165" s="24" t="s">
        <v>42</v>
      </c>
      <c r="E165" s="24">
        <v>615</v>
      </c>
      <c r="F165" s="27"/>
      <c r="G165" s="2"/>
      <c r="H165" s="2"/>
      <c r="I165" s="2">
        <v>1</v>
      </c>
      <c r="J165" s="2">
        <v>2</v>
      </c>
      <c r="K165" s="2">
        <v>2</v>
      </c>
      <c r="L165" s="2">
        <v>1</v>
      </c>
      <c r="M165" s="2">
        <v>4</v>
      </c>
      <c r="N165" s="2">
        <v>4</v>
      </c>
      <c r="O165" s="2">
        <v>1</v>
      </c>
      <c r="P165" s="2">
        <v>5</v>
      </c>
      <c r="Q165" s="2">
        <v>5</v>
      </c>
      <c r="R165" s="2">
        <v>2</v>
      </c>
      <c r="S165" s="2">
        <v>10</v>
      </c>
      <c r="T165" s="2">
        <v>10</v>
      </c>
      <c r="U165" s="2">
        <v>2</v>
      </c>
      <c r="V165" s="2">
        <v>6</v>
      </c>
      <c r="W165" s="2">
        <v>6</v>
      </c>
      <c r="X165" s="2">
        <v>2</v>
      </c>
      <c r="Y165" s="2">
        <v>10</v>
      </c>
      <c r="Z165" s="2">
        <v>10</v>
      </c>
      <c r="AA165" s="2">
        <v>9</v>
      </c>
      <c r="AB165" s="2">
        <v>37</v>
      </c>
      <c r="AC165" s="2">
        <v>37</v>
      </c>
      <c r="AD165"/>
      <c r="AE165"/>
      <c r="AF165"/>
    </row>
    <row r="166" spans="1:32" ht="22.5" customHeight="1" x14ac:dyDescent="0.25">
      <c r="A166" s="24">
        <v>147</v>
      </c>
      <c r="B166" s="24">
        <v>3492</v>
      </c>
      <c r="C166" s="24" t="s">
        <v>208</v>
      </c>
      <c r="D166" s="24" t="s">
        <v>42</v>
      </c>
      <c r="E166" s="24">
        <v>640</v>
      </c>
      <c r="F166" s="27"/>
      <c r="G166" s="2"/>
      <c r="H166" s="2"/>
      <c r="I166" s="2">
        <v>1</v>
      </c>
      <c r="J166" s="2">
        <v>2</v>
      </c>
      <c r="K166" s="2">
        <v>2</v>
      </c>
      <c r="L166" s="2">
        <v>1</v>
      </c>
      <c r="M166" s="2">
        <v>4</v>
      </c>
      <c r="N166" s="2">
        <v>4</v>
      </c>
      <c r="O166" s="2">
        <v>1</v>
      </c>
      <c r="P166" s="2">
        <v>5</v>
      </c>
      <c r="Q166" s="2">
        <v>5</v>
      </c>
      <c r="R166" s="2">
        <v>2</v>
      </c>
      <c r="S166" s="2">
        <v>10</v>
      </c>
      <c r="T166" s="2">
        <v>10</v>
      </c>
      <c r="U166" s="2">
        <v>2</v>
      </c>
      <c r="V166" s="2">
        <v>6</v>
      </c>
      <c r="W166" s="2">
        <v>6</v>
      </c>
      <c r="X166" s="2">
        <v>2</v>
      </c>
      <c r="Y166" s="2">
        <v>10</v>
      </c>
      <c r="Z166" s="2">
        <v>10</v>
      </c>
      <c r="AA166" s="2">
        <v>9</v>
      </c>
      <c r="AB166" s="2">
        <v>37</v>
      </c>
      <c r="AC166" s="2">
        <v>37</v>
      </c>
      <c r="AD166"/>
      <c r="AE166"/>
      <c r="AF166"/>
    </row>
    <row r="167" spans="1:32" ht="22.5" customHeight="1" x14ac:dyDescent="0.25">
      <c r="A167" s="24">
        <v>149</v>
      </c>
      <c r="B167" s="24">
        <v>3492</v>
      </c>
      <c r="C167" s="24" t="s">
        <v>210</v>
      </c>
      <c r="D167" s="24" t="s">
        <v>42</v>
      </c>
      <c r="E167" s="24">
        <v>636.66999999999996</v>
      </c>
      <c r="F167" s="27"/>
      <c r="G167" s="2"/>
      <c r="H167" s="2"/>
      <c r="I167" s="2">
        <v>1</v>
      </c>
      <c r="J167" s="2">
        <v>2</v>
      </c>
      <c r="K167" s="2">
        <v>2</v>
      </c>
      <c r="L167" s="2">
        <v>1</v>
      </c>
      <c r="M167" s="2">
        <v>4</v>
      </c>
      <c r="N167" s="2">
        <v>4</v>
      </c>
      <c r="O167" s="2">
        <v>1</v>
      </c>
      <c r="P167" s="2">
        <v>5</v>
      </c>
      <c r="Q167" s="2">
        <v>5</v>
      </c>
      <c r="R167" s="2">
        <v>2</v>
      </c>
      <c r="S167" s="2">
        <v>10</v>
      </c>
      <c r="T167" s="2">
        <v>10</v>
      </c>
      <c r="U167" s="2">
        <v>2</v>
      </c>
      <c r="V167" s="2">
        <v>6</v>
      </c>
      <c r="W167" s="2">
        <v>6</v>
      </c>
      <c r="X167" s="2">
        <v>2</v>
      </c>
      <c r="Y167" s="2">
        <v>10</v>
      </c>
      <c r="Z167" s="2">
        <v>10</v>
      </c>
      <c r="AA167" s="2">
        <v>9</v>
      </c>
      <c r="AB167" s="2">
        <v>37</v>
      </c>
      <c r="AC167" s="2">
        <v>37</v>
      </c>
      <c r="AD167"/>
      <c r="AE167"/>
      <c r="AF167"/>
    </row>
    <row r="168" spans="1:32" ht="22.5" customHeight="1" x14ac:dyDescent="0.25">
      <c r="A168" s="24">
        <v>151</v>
      </c>
      <c r="B168" s="24">
        <v>3492</v>
      </c>
      <c r="C168" s="24" t="s">
        <v>212</v>
      </c>
      <c r="D168" s="24" t="s">
        <v>42</v>
      </c>
      <c r="E168" s="24">
        <v>444</v>
      </c>
      <c r="F168" s="27"/>
      <c r="G168" s="2"/>
      <c r="H168" s="2"/>
      <c r="I168" s="2">
        <v>1</v>
      </c>
      <c r="J168" s="2">
        <v>2</v>
      </c>
      <c r="K168" s="2">
        <v>2</v>
      </c>
      <c r="L168" s="2">
        <v>1</v>
      </c>
      <c r="M168" s="2">
        <v>4</v>
      </c>
      <c r="N168" s="2">
        <v>4</v>
      </c>
      <c r="O168" s="2">
        <v>1</v>
      </c>
      <c r="P168" s="2">
        <v>5</v>
      </c>
      <c r="Q168" s="2">
        <v>5</v>
      </c>
      <c r="R168" s="2">
        <v>2</v>
      </c>
      <c r="S168" s="2">
        <v>10</v>
      </c>
      <c r="T168" s="2">
        <v>10</v>
      </c>
      <c r="U168" s="2">
        <v>2</v>
      </c>
      <c r="V168" s="2">
        <v>6</v>
      </c>
      <c r="W168" s="2">
        <v>6</v>
      </c>
      <c r="X168" s="2">
        <v>2</v>
      </c>
      <c r="Y168" s="2">
        <v>10</v>
      </c>
      <c r="Z168" s="2">
        <v>10</v>
      </c>
      <c r="AA168" s="2">
        <v>9</v>
      </c>
      <c r="AB168" s="2">
        <v>37</v>
      </c>
      <c r="AC168" s="2">
        <v>37</v>
      </c>
      <c r="AD168"/>
      <c r="AE168"/>
      <c r="AF168"/>
    </row>
    <row r="169" spans="1:32" ht="22.5" customHeight="1" x14ac:dyDescent="0.25">
      <c r="A169" s="24">
        <v>152</v>
      </c>
      <c r="B169" s="24">
        <v>3492</v>
      </c>
      <c r="C169" s="24" t="s">
        <v>213</v>
      </c>
      <c r="D169" s="24" t="s">
        <v>42</v>
      </c>
      <c r="E169" s="24">
        <v>237.33</v>
      </c>
      <c r="F169" s="27"/>
      <c r="G169" s="2"/>
      <c r="H169" s="2"/>
      <c r="I169" s="2">
        <v>1</v>
      </c>
      <c r="J169" s="2">
        <v>2</v>
      </c>
      <c r="K169" s="2">
        <v>2</v>
      </c>
      <c r="L169" s="2">
        <v>1</v>
      </c>
      <c r="M169" s="2">
        <v>4</v>
      </c>
      <c r="N169" s="2">
        <v>4</v>
      </c>
      <c r="O169" s="2">
        <v>1</v>
      </c>
      <c r="P169" s="2">
        <v>5</v>
      </c>
      <c r="Q169" s="2">
        <v>5</v>
      </c>
      <c r="R169" s="2">
        <v>2</v>
      </c>
      <c r="S169" s="2">
        <v>10</v>
      </c>
      <c r="T169" s="2">
        <v>10</v>
      </c>
      <c r="U169" s="2">
        <v>2</v>
      </c>
      <c r="V169" s="2">
        <v>6</v>
      </c>
      <c r="W169" s="2">
        <v>6</v>
      </c>
      <c r="X169" s="2">
        <v>2</v>
      </c>
      <c r="Y169" s="2">
        <v>10</v>
      </c>
      <c r="Z169" s="2">
        <v>10</v>
      </c>
      <c r="AA169" s="2">
        <v>9</v>
      </c>
      <c r="AB169" s="2">
        <v>37</v>
      </c>
      <c r="AC169" s="2">
        <v>37</v>
      </c>
      <c r="AD169"/>
      <c r="AE169"/>
      <c r="AF169"/>
    </row>
    <row r="170" spans="1:32" ht="22.5" customHeight="1" x14ac:dyDescent="0.25">
      <c r="A170" s="24">
        <v>153</v>
      </c>
      <c r="B170" s="24">
        <v>3492</v>
      </c>
      <c r="C170" s="24" t="s">
        <v>214</v>
      </c>
      <c r="D170" s="24" t="s">
        <v>42</v>
      </c>
      <c r="E170" s="24">
        <v>275.83</v>
      </c>
      <c r="F170" s="27"/>
      <c r="G170" s="2"/>
      <c r="H170" s="2"/>
      <c r="I170" s="2">
        <v>1</v>
      </c>
      <c r="J170" s="2">
        <v>2</v>
      </c>
      <c r="K170" s="2">
        <v>2</v>
      </c>
      <c r="L170" s="2">
        <v>1</v>
      </c>
      <c r="M170" s="2">
        <v>4</v>
      </c>
      <c r="N170" s="2">
        <v>4</v>
      </c>
      <c r="O170" s="2">
        <v>1</v>
      </c>
      <c r="P170" s="2">
        <v>5</v>
      </c>
      <c r="Q170" s="2">
        <v>5</v>
      </c>
      <c r="R170" s="2">
        <v>2</v>
      </c>
      <c r="S170" s="2">
        <v>10</v>
      </c>
      <c r="T170" s="2">
        <v>10</v>
      </c>
      <c r="U170" s="2">
        <v>2</v>
      </c>
      <c r="V170" s="2">
        <v>6</v>
      </c>
      <c r="W170" s="2">
        <v>6</v>
      </c>
      <c r="X170" s="2">
        <v>2</v>
      </c>
      <c r="Y170" s="2">
        <v>10</v>
      </c>
      <c r="Z170" s="2">
        <v>10</v>
      </c>
      <c r="AA170" s="2">
        <v>9</v>
      </c>
      <c r="AB170" s="2">
        <v>37</v>
      </c>
      <c r="AC170" s="2">
        <v>37</v>
      </c>
      <c r="AD170"/>
      <c r="AE170"/>
      <c r="AF170"/>
    </row>
    <row r="171" spans="1:32" ht="22.5" customHeight="1" x14ac:dyDescent="0.25">
      <c r="A171" s="24">
        <v>154</v>
      </c>
      <c r="B171" s="24">
        <v>3492</v>
      </c>
      <c r="C171" s="24" t="s">
        <v>215</v>
      </c>
      <c r="D171" s="24" t="s">
        <v>42</v>
      </c>
      <c r="E171" s="24">
        <v>160</v>
      </c>
      <c r="F171" s="27"/>
      <c r="G171" s="2"/>
      <c r="H171" s="2"/>
      <c r="I171" s="2">
        <v>1</v>
      </c>
      <c r="J171" s="2">
        <v>2</v>
      </c>
      <c r="K171" s="2">
        <v>2</v>
      </c>
      <c r="L171" s="2">
        <v>1</v>
      </c>
      <c r="M171" s="2">
        <v>4</v>
      </c>
      <c r="N171" s="2">
        <v>4</v>
      </c>
      <c r="O171" s="2">
        <v>1</v>
      </c>
      <c r="P171" s="2">
        <v>5</v>
      </c>
      <c r="Q171" s="2">
        <v>5</v>
      </c>
      <c r="R171" s="2">
        <v>2</v>
      </c>
      <c r="S171" s="2">
        <v>10</v>
      </c>
      <c r="T171" s="2">
        <v>10</v>
      </c>
      <c r="U171" s="2">
        <v>2</v>
      </c>
      <c r="V171" s="2">
        <v>6</v>
      </c>
      <c r="W171" s="2">
        <v>6</v>
      </c>
      <c r="X171" s="2">
        <v>2</v>
      </c>
      <c r="Y171" s="2">
        <v>10</v>
      </c>
      <c r="Z171" s="2">
        <v>10</v>
      </c>
      <c r="AA171" s="2">
        <v>9</v>
      </c>
      <c r="AB171" s="2">
        <v>37</v>
      </c>
      <c r="AC171" s="2">
        <v>37</v>
      </c>
      <c r="AD171"/>
      <c r="AE171"/>
      <c r="AF171"/>
    </row>
    <row r="172" spans="1:32" ht="22.5" customHeight="1" x14ac:dyDescent="0.25">
      <c r="A172" s="24">
        <v>155</v>
      </c>
      <c r="B172" s="24">
        <v>3492</v>
      </c>
      <c r="C172" s="24" t="s">
        <v>216</v>
      </c>
      <c r="D172" s="24" t="s">
        <v>42</v>
      </c>
      <c r="E172" s="24">
        <v>846.67</v>
      </c>
      <c r="F172" s="27"/>
      <c r="G172" s="2"/>
      <c r="H172" s="2"/>
      <c r="I172" s="2">
        <v>1</v>
      </c>
      <c r="J172" s="2">
        <v>2</v>
      </c>
      <c r="K172" s="2">
        <v>2</v>
      </c>
      <c r="L172" s="2">
        <v>1</v>
      </c>
      <c r="M172" s="2">
        <v>4</v>
      </c>
      <c r="N172" s="2">
        <v>4</v>
      </c>
      <c r="O172" s="2">
        <v>1</v>
      </c>
      <c r="P172" s="2">
        <v>5</v>
      </c>
      <c r="Q172" s="2">
        <v>5</v>
      </c>
      <c r="R172" s="2">
        <v>2</v>
      </c>
      <c r="S172" s="2">
        <v>10</v>
      </c>
      <c r="T172" s="2">
        <v>10</v>
      </c>
      <c r="U172" s="2">
        <v>2</v>
      </c>
      <c r="V172" s="2">
        <v>6</v>
      </c>
      <c r="W172" s="2">
        <v>6</v>
      </c>
      <c r="X172" s="2">
        <v>2</v>
      </c>
      <c r="Y172" s="2">
        <v>10</v>
      </c>
      <c r="Z172" s="2">
        <v>10</v>
      </c>
      <c r="AA172" s="2">
        <v>9</v>
      </c>
      <c r="AB172" s="2">
        <v>37</v>
      </c>
      <c r="AC172" s="2">
        <v>37</v>
      </c>
      <c r="AD172"/>
      <c r="AE172"/>
      <c r="AF172"/>
    </row>
    <row r="173" spans="1:32" ht="22.5" customHeight="1" x14ac:dyDescent="0.25">
      <c r="A173" s="24">
        <v>156</v>
      </c>
      <c r="B173" s="24">
        <v>3492</v>
      </c>
      <c r="C173" s="24" t="s">
        <v>217</v>
      </c>
      <c r="D173" s="24" t="s">
        <v>42</v>
      </c>
      <c r="E173" s="24">
        <v>901.67</v>
      </c>
      <c r="F173" s="27"/>
      <c r="G173" s="2"/>
      <c r="H173" s="2"/>
      <c r="I173" s="2">
        <v>1</v>
      </c>
      <c r="J173" s="2">
        <v>2</v>
      </c>
      <c r="K173" s="2">
        <v>2</v>
      </c>
      <c r="L173" s="2">
        <v>1</v>
      </c>
      <c r="M173" s="2">
        <v>4</v>
      </c>
      <c r="N173" s="2">
        <v>4</v>
      </c>
      <c r="O173" s="2">
        <v>1</v>
      </c>
      <c r="P173" s="2">
        <v>5</v>
      </c>
      <c r="Q173" s="2">
        <v>5</v>
      </c>
      <c r="R173" s="2">
        <v>2</v>
      </c>
      <c r="S173" s="2">
        <v>10</v>
      </c>
      <c r="T173" s="2">
        <v>10</v>
      </c>
      <c r="U173" s="2">
        <v>2</v>
      </c>
      <c r="V173" s="2">
        <v>6</v>
      </c>
      <c r="W173" s="2">
        <v>6</v>
      </c>
      <c r="X173" s="2">
        <v>2</v>
      </c>
      <c r="Y173" s="2">
        <v>10</v>
      </c>
      <c r="Z173" s="2">
        <v>10</v>
      </c>
      <c r="AA173" s="2">
        <v>9</v>
      </c>
      <c r="AB173" s="2">
        <v>37</v>
      </c>
      <c r="AC173" s="2">
        <v>37</v>
      </c>
      <c r="AD173"/>
      <c r="AE173"/>
      <c r="AF173"/>
    </row>
    <row r="174" spans="1:32" ht="22.5" customHeight="1" x14ac:dyDescent="0.25">
      <c r="A174" s="24">
        <v>157</v>
      </c>
      <c r="B174" s="24">
        <v>3492</v>
      </c>
      <c r="C174" s="24" t="s">
        <v>218</v>
      </c>
      <c r="D174" s="24" t="s">
        <v>42</v>
      </c>
      <c r="E174" s="24">
        <v>361.67</v>
      </c>
      <c r="F174" s="27"/>
      <c r="G174" s="2"/>
      <c r="H174" s="2"/>
      <c r="I174" s="2">
        <v>1</v>
      </c>
      <c r="J174" s="2">
        <v>4</v>
      </c>
      <c r="K174" s="2">
        <v>4</v>
      </c>
      <c r="L174" s="2">
        <v>2</v>
      </c>
      <c r="M174" s="2">
        <v>7</v>
      </c>
      <c r="N174" s="2">
        <v>7</v>
      </c>
      <c r="O174" s="2">
        <v>2</v>
      </c>
      <c r="P174" s="2">
        <v>8</v>
      </c>
      <c r="Q174" s="2">
        <v>8</v>
      </c>
      <c r="R174" s="2">
        <v>5</v>
      </c>
      <c r="S174" s="2">
        <v>21</v>
      </c>
      <c r="T174" s="2">
        <v>21</v>
      </c>
      <c r="U174" s="2">
        <v>2</v>
      </c>
      <c r="V174" s="2">
        <v>6</v>
      </c>
      <c r="W174" s="2">
        <v>6</v>
      </c>
      <c r="X174" s="2">
        <v>5</v>
      </c>
      <c r="Y174" s="2">
        <v>21</v>
      </c>
      <c r="Z174" s="2">
        <v>21</v>
      </c>
      <c r="AA174" s="2">
        <v>17</v>
      </c>
      <c r="AB174" s="2">
        <v>67</v>
      </c>
      <c r="AC174" s="2">
        <v>67</v>
      </c>
      <c r="AD174"/>
      <c r="AE174"/>
      <c r="AF174"/>
    </row>
    <row r="175" spans="1:32" ht="22.5" customHeight="1" x14ac:dyDescent="0.25">
      <c r="A175" s="24">
        <v>158</v>
      </c>
      <c r="B175" s="24">
        <v>3492</v>
      </c>
      <c r="C175" s="24" t="s">
        <v>219</v>
      </c>
      <c r="D175" s="24" t="s">
        <v>42</v>
      </c>
      <c r="E175" s="24">
        <v>113.33</v>
      </c>
      <c r="F175" s="27"/>
      <c r="G175" s="2"/>
      <c r="H175" s="2"/>
      <c r="I175" s="2">
        <v>1</v>
      </c>
      <c r="J175" s="2">
        <v>2</v>
      </c>
      <c r="K175" s="2">
        <v>2</v>
      </c>
      <c r="L175" s="2">
        <v>1</v>
      </c>
      <c r="M175" s="2">
        <v>4</v>
      </c>
      <c r="N175" s="2">
        <v>4</v>
      </c>
      <c r="O175" s="2">
        <v>1</v>
      </c>
      <c r="P175" s="2">
        <v>5</v>
      </c>
      <c r="Q175" s="2">
        <v>5</v>
      </c>
      <c r="R175" s="2">
        <v>2</v>
      </c>
      <c r="S175" s="2">
        <v>10</v>
      </c>
      <c r="T175" s="2">
        <v>10</v>
      </c>
      <c r="U175" s="2">
        <v>2</v>
      </c>
      <c r="V175" s="2">
        <v>6</v>
      </c>
      <c r="W175" s="2">
        <v>6</v>
      </c>
      <c r="X175" s="2">
        <v>2</v>
      </c>
      <c r="Y175" s="2">
        <v>10</v>
      </c>
      <c r="Z175" s="2">
        <v>10</v>
      </c>
      <c r="AA175" s="2">
        <v>9</v>
      </c>
      <c r="AB175" s="2">
        <v>37</v>
      </c>
      <c r="AC175" s="2">
        <v>37</v>
      </c>
      <c r="AD175"/>
      <c r="AE175"/>
      <c r="AF175"/>
    </row>
    <row r="176" spans="1:32" ht="22.5" customHeight="1" x14ac:dyDescent="0.25">
      <c r="A176" s="24">
        <v>159</v>
      </c>
      <c r="B176" s="24">
        <v>2020</v>
      </c>
      <c r="C176" s="24" t="s">
        <v>220</v>
      </c>
      <c r="D176" s="24" t="s">
        <v>42</v>
      </c>
      <c r="E176" s="24">
        <v>153</v>
      </c>
      <c r="F176" s="27"/>
      <c r="G176" s="2"/>
      <c r="H176" s="2"/>
      <c r="I176" s="2">
        <v>1</v>
      </c>
      <c r="J176" s="2">
        <v>2</v>
      </c>
      <c r="K176" s="2">
        <v>2</v>
      </c>
      <c r="L176" s="2">
        <v>2</v>
      </c>
      <c r="M176" s="2">
        <v>7</v>
      </c>
      <c r="N176" s="2">
        <v>7</v>
      </c>
      <c r="O176" s="2">
        <v>1</v>
      </c>
      <c r="P176" s="2">
        <v>5</v>
      </c>
      <c r="Q176" s="2">
        <v>5</v>
      </c>
      <c r="R176" s="2">
        <v>4</v>
      </c>
      <c r="S176" s="2">
        <v>16</v>
      </c>
      <c r="T176" s="2">
        <v>16</v>
      </c>
      <c r="U176" s="2">
        <v>2</v>
      </c>
      <c r="V176" s="2">
        <v>6</v>
      </c>
      <c r="W176" s="2">
        <v>6</v>
      </c>
      <c r="X176" s="2">
        <v>4</v>
      </c>
      <c r="Y176" s="2">
        <v>16</v>
      </c>
      <c r="Z176" s="2">
        <v>16</v>
      </c>
      <c r="AA176" s="2">
        <v>14</v>
      </c>
      <c r="AB176" s="2">
        <v>52</v>
      </c>
      <c r="AC176" s="2">
        <v>52</v>
      </c>
      <c r="AD176"/>
      <c r="AE176"/>
      <c r="AF176"/>
    </row>
    <row r="177" spans="1:32" ht="22.5" customHeight="1" x14ac:dyDescent="0.25">
      <c r="A177" s="24">
        <v>160</v>
      </c>
      <c r="B177" s="24">
        <v>2020</v>
      </c>
      <c r="C177" s="24" t="s">
        <v>221</v>
      </c>
      <c r="D177" s="24" t="s">
        <v>42</v>
      </c>
      <c r="E177" s="24">
        <v>153</v>
      </c>
      <c r="F177" s="27"/>
      <c r="G177" s="2"/>
      <c r="H177" s="2"/>
      <c r="I177" s="2">
        <v>1</v>
      </c>
      <c r="J177" s="2">
        <v>2</v>
      </c>
      <c r="K177" s="2">
        <v>2</v>
      </c>
      <c r="L177" s="2">
        <v>2</v>
      </c>
      <c r="M177" s="2">
        <v>7</v>
      </c>
      <c r="N177" s="2">
        <v>7</v>
      </c>
      <c r="O177" s="2">
        <v>1</v>
      </c>
      <c r="P177" s="2">
        <v>5</v>
      </c>
      <c r="Q177" s="2">
        <v>5</v>
      </c>
      <c r="R177" s="2">
        <v>4</v>
      </c>
      <c r="S177" s="2">
        <v>16</v>
      </c>
      <c r="T177" s="2">
        <v>16</v>
      </c>
      <c r="U177" s="2">
        <v>2</v>
      </c>
      <c r="V177" s="2">
        <v>6</v>
      </c>
      <c r="W177" s="2">
        <v>6</v>
      </c>
      <c r="X177" s="2">
        <v>4</v>
      </c>
      <c r="Y177" s="2">
        <v>16</v>
      </c>
      <c r="Z177" s="2">
        <v>16</v>
      </c>
      <c r="AA177" s="2">
        <v>14</v>
      </c>
      <c r="AB177" s="2">
        <v>52</v>
      </c>
      <c r="AC177" s="2">
        <v>52</v>
      </c>
      <c r="AD177"/>
      <c r="AE177"/>
      <c r="AF177"/>
    </row>
    <row r="178" spans="1:32" ht="22.5" customHeight="1" x14ac:dyDescent="0.25">
      <c r="A178" s="24">
        <v>161</v>
      </c>
      <c r="B178" s="24">
        <v>3492</v>
      </c>
      <c r="C178" s="24" t="s">
        <v>222</v>
      </c>
      <c r="D178" s="24" t="s">
        <v>42</v>
      </c>
      <c r="E178" s="24">
        <v>153</v>
      </c>
      <c r="F178" s="27"/>
      <c r="G178" s="2"/>
      <c r="H178" s="2"/>
      <c r="I178" s="2">
        <v>1</v>
      </c>
      <c r="J178" s="2">
        <v>2</v>
      </c>
      <c r="K178" s="2">
        <v>2</v>
      </c>
      <c r="L178" s="2">
        <v>1</v>
      </c>
      <c r="M178" s="2">
        <v>3</v>
      </c>
      <c r="N178" s="2">
        <v>3</v>
      </c>
      <c r="O178" s="2">
        <v>1</v>
      </c>
      <c r="P178" s="2">
        <v>5</v>
      </c>
      <c r="Q178" s="2">
        <v>5</v>
      </c>
      <c r="R178" s="2">
        <v>2</v>
      </c>
      <c r="S178" s="2">
        <v>10</v>
      </c>
      <c r="T178" s="2">
        <v>10</v>
      </c>
      <c r="U178" s="2">
        <v>2</v>
      </c>
      <c r="V178" s="2">
        <v>6</v>
      </c>
      <c r="W178" s="2">
        <v>6</v>
      </c>
      <c r="X178" s="2">
        <v>2</v>
      </c>
      <c r="Y178" s="2">
        <v>10</v>
      </c>
      <c r="Z178" s="2">
        <v>10</v>
      </c>
      <c r="AA178" s="2">
        <v>9</v>
      </c>
      <c r="AB178" s="2">
        <v>36</v>
      </c>
      <c r="AC178" s="2">
        <v>36</v>
      </c>
      <c r="AD178"/>
      <c r="AE178"/>
      <c r="AF178"/>
    </row>
    <row r="179" spans="1:32" ht="22.5" customHeight="1" x14ac:dyDescent="0.25">
      <c r="A179" s="24">
        <v>162</v>
      </c>
      <c r="B179" s="24">
        <v>2020</v>
      </c>
      <c r="C179" s="24" t="s">
        <v>223</v>
      </c>
      <c r="D179" s="24" t="s">
        <v>42</v>
      </c>
      <c r="E179" s="24">
        <v>246.67</v>
      </c>
      <c r="F179" s="27"/>
      <c r="G179" s="2"/>
      <c r="H179" s="2"/>
      <c r="I179" s="2">
        <v>1</v>
      </c>
      <c r="J179" s="2">
        <v>2</v>
      </c>
      <c r="K179" s="2">
        <v>2</v>
      </c>
      <c r="L179" s="2">
        <v>2</v>
      </c>
      <c r="M179" s="2">
        <v>7</v>
      </c>
      <c r="N179" s="2">
        <v>7</v>
      </c>
      <c r="O179" s="2">
        <v>1</v>
      </c>
      <c r="P179" s="2">
        <v>5</v>
      </c>
      <c r="Q179" s="2">
        <v>5</v>
      </c>
      <c r="R179" s="2">
        <v>3</v>
      </c>
      <c r="S179" s="2">
        <v>15</v>
      </c>
      <c r="T179" s="2">
        <v>15</v>
      </c>
      <c r="U179" s="2"/>
      <c r="V179" s="2"/>
      <c r="W179" s="2"/>
      <c r="X179" s="2">
        <v>3</v>
      </c>
      <c r="Y179" s="2">
        <v>15</v>
      </c>
      <c r="Z179" s="2">
        <v>15</v>
      </c>
      <c r="AA179" s="2">
        <v>10</v>
      </c>
      <c r="AB179" s="2">
        <v>44</v>
      </c>
      <c r="AC179" s="2">
        <v>44</v>
      </c>
      <c r="AD179"/>
      <c r="AE179"/>
      <c r="AF179"/>
    </row>
    <row r="180" spans="1:32" ht="22.5" customHeight="1" x14ac:dyDescent="0.25">
      <c r="A180" s="24">
        <v>189</v>
      </c>
      <c r="B180" s="24">
        <v>3506</v>
      </c>
      <c r="C180" s="24" t="s">
        <v>251</v>
      </c>
      <c r="D180" s="24" t="s">
        <v>42</v>
      </c>
      <c r="E180" s="24">
        <v>478.33</v>
      </c>
      <c r="F180" s="27"/>
      <c r="G180" s="2"/>
      <c r="H180" s="2"/>
      <c r="I180" s="2">
        <v>1</v>
      </c>
      <c r="J180" s="2">
        <v>2</v>
      </c>
      <c r="K180" s="2">
        <v>2</v>
      </c>
      <c r="L180" s="2"/>
      <c r="M180" s="2"/>
      <c r="N180" s="2"/>
      <c r="O180" s="2">
        <v>2</v>
      </c>
      <c r="P180" s="2">
        <v>9</v>
      </c>
      <c r="Q180" s="2">
        <v>9</v>
      </c>
      <c r="R180" s="2"/>
      <c r="S180" s="2"/>
      <c r="T180" s="2"/>
      <c r="U180" s="2">
        <v>1</v>
      </c>
      <c r="V180" s="2">
        <v>5</v>
      </c>
      <c r="W180" s="2">
        <v>5</v>
      </c>
      <c r="X180" s="2">
        <v>2</v>
      </c>
      <c r="Y180" s="2">
        <v>6</v>
      </c>
      <c r="Z180" s="2">
        <v>6</v>
      </c>
      <c r="AA180" s="2">
        <v>6</v>
      </c>
      <c r="AB180" s="2">
        <v>22</v>
      </c>
      <c r="AC180" s="2">
        <v>22</v>
      </c>
      <c r="AD180"/>
      <c r="AE180"/>
      <c r="AF180"/>
    </row>
    <row r="181" spans="1:32" ht="22.5" customHeight="1" x14ac:dyDescent="0.25">
      <c r="A181" s="24">
        <v>108</v>
      </c>
      <c r="B181" s="24">
        <v>3492</v>
      </c>
      <c r="C181" s="24" t="s">
        <v>169</v>
      </c>
      <c r="D181" s="24" t="s">
        <v>42</v>
      </c>
      <c r="E181" s="24">
        <v>440</v>
      </c>
      <c r="F181" s="27"/>
      <c r="G181" s="2"/>
      <c r="H181" s="2"/>
      <c r="I181" s="2"/>
      <c r="J181" s="2"/>
      <c r="K181" s="2"/>
      <c r="L181" s="2">
        <v>1</v>
      </c>
      <c r="M181" s="2">
        <v>5</v>
      </c>
      <c r="N181" s="2">
        <v>5</v>
      </c>
      <c r="O181" s="2">
        <v>4</v>
      </c>
      <c r="P181" s="2">
        <v>18</v>
      </c>
      <c r="Q181" s="2">
        <v>18</v>
      </c>
      <c r="R181" s="2">
        <v>2</v>
      </c>
      <c r="S181" s="2">
        <v>10</v>
      </c>
      <c r="T181" s="2">
        <v>10</v>
      </c>
      <c r="U181" s="2">
        <v>2</v>
      </c>
      <c r="V181" s="2">
        <v>10</v>
      </c>
      <c r="W181" s="2">
        <v>10</v>
      </c>
      <c r="X181" s="2">
        <v>2</v>
      </c>
      <c r="Y181" s="2">
        <v>10</v>
      </c>
      <c r="Z181" s="2">
        <v>10</v>
      </c>
      <c r="AA181" s="2">
        <v>11</v>
      </c>
      <c r="AB181" s="2">
        <v>53</v>
      </c>
      <c r="AC181" s="2">
        <v>53</v>
      </c>
      <c r="AD181"/>
      <c r="AE181"/>
      <c r="AF181"/>
    </row>
    <row r="182" spans="1:32" ht="22.5" customHeight="1" x14ac:dyDescent="0.25">
      <c r="A182" s="24">
        <v>110</v>
      </c>
      <c r="B182" s="24">
        <v>3492</v>
      </c>
      <c r="C182" s="24" t="s">
        <v>171</v>
      </c>
      <c r="D182" s="24" t="s">
        <v>42</v>
      </c>
      <c r="E182" s="24">
        <v>160</v>
      </c>
      <c r="F182" s="27"/>
      <c r="G182" s="2"/>
      <c r="H182" s="2"/>
      <c r="I182" s="2"/>
      <c r="J182" s="2"/>
      <c r="K182" s="2"/>
      <c r="L182" s="2">
        <v>1</v>
      </c>
      <c r="M182" s="2">
        <v>5</v>
      </c>
      <c r="N182" s="2">
        <v>5</v>
      </c>
      <c r="O182" s="2">
        <v>5</v>
      </c>
      <c r="P182" s="2">
        <v>23</v>
      </c>
      <c r="Q182" s="2">
        <v>23</v>
      </c>
      <c r="R182" s="2">
        <v>2</v>
      </c>
      <c r="S182" s="2">
        <v>10</v>
      </c>
      <c r="T182" s="2">
        <v>10</v>
      </c>
      <c r="U182" s="2">
        <v>2</v>
      </c>
      <c r="V182" s="2">
        <v>10</v>
      </c>
      <c r="W182" s="2">
        <v>10</v>
      </c>
      <c r="X182" s="2">
        <v>2</v>
      </c>
      <c r="Y182" s="2">
        <v>10</v>
      </c>
      <c r="Z182" s="2">
        <v>10</v>
      </c>
      <c r="AA182" s="2">
        <v>12</v>
      </c>
      <c r="AB182" s="2">
        <v>58</v>
      </c>
      <c r="AC182" s="2">
        <v>58</v>
      </c>
      <c r="AD182"/>
      <c r="AE182"/>
      <c r="AF182"/>
    </row>
    <row r="183" spans="1:32" ht="22.5" customHeight="1" x14ac:dyDescent="0.25">
      <c r="A183" s="24">
        <v>112</v>
      </c>
      <c r="B183" s="24">
        <v>3492</v>
      </c>
      <c r="C183" s="24" t="s">
        <v>173</v>
      </c>
      <c r="D183" s="24" t="s">
        <v>42</v>
      </c>
      <c r="E183" s="24">
        <v>475</v>
      </c>
      <c r="F183" s="27"/>
      <c r="G183" s="2"/>
      <c r="H183" s="2"/>
      <c r="I183" s="2"/>
      <c r="J183" s="2"/>
      <c r="K183" s="2"/>
      <c r="L183" s="2">
        <v>1</v>
      </c>
      <c r="M183" s="2">
        <v>5</v>
      </c>
      <c r="N183" s="2">
        <v>5</v>
      </c>
      <c r="O183" s="2">
        <v>5</v>
      </c>
      <c r="P183" s="2">
        <v>23</v>
      </c>
      <c r="Q183" s="2">
        <v>23</v>
      </c>
      <c r="R183" s="2">
        <v>2</v>
      </c>
      <c r="S183" s="2">
        <v>10</v>
      </c>
      <c r="T183" s="2">
        <v>10</v>
      </c>
      <c r="U183" s="2">
        <v>2</v>
      </c>
      <c r="V183" s="2">
        <v>10</v>
      </c>
      <c r="W183" s="2">
        <v>10</v>
      </c>
      <c r="X183" s="2">
        <v>2</v>
      </c>
      <c r="Y183" s="2">
        <v>10</v>
      </c>
      <c r="Z183" s="2">
        <v>10</v>
      </c>
      <c r="AA183" s="2">
        <v>12</v>
      </c>
      <c r="AB183" s="2">
        <v>58</v>
      </c>
      <c r="AC183" s="2">
        <v>58</v>
      </c>
      <c r="AD183"/>
      <c r="AE183"/>
      <c r="AF183"/>
    </row>
    <row r="184" spans="1:32" ht="22.5" customHeight="1" x14ac:dyDescent="0.25">
      <c r="A184" s="24">
        <v>114</v>
      </c>
      <c r="B184" s="24">
        <v>3492</v>
      </c>
      <c r="C184" s="24" t="s">
        <v>175</v>
      </c>
      <c r="D184" s="24" t="s">
        <v>42</v>
      </c>
      <c r="E184" s="24">
        <v>447.33</v>
      </c>
      <c r="F184" s="27"/>
      <c r="G184" s="2"/>
      <c r="H184" s="2"/>
      <c r="I184" s="2"/>
      <c r="J184" s="2"/>
      <c r="K184" s="2"/>
      <c r="L184" s="2">
        <v>1</v>
      </c>
      <c r="M184" s="2">
        <v>5</v>
      </c>
      <c r="N184" s="2">
        <v>5</v>
      </c>
      <c r="O184" s="2">
        <v>7</v>
      </c>
      <c r="P184" s="2">
        <v>33</v>
      </c>
      <c r="Q184" s="2">
        <v>33</v>
      </c>
      <c r="R184" s="2">
        <v>2</v>
      </c>
      <c r="S184" s="2">
        <v>10</v>
      </c>
      <c r="T184" s="2">
        <v>10</v>
      </c>
      <c r="U184" s="2">
        <v>2</v>
      </c>
      <c r="V184" s="2">
        <v>10</v>
      </c>
      <c r="W184" s="2">
        <v>10</v>
      </c>
      <c r="X184" s="2">
        <v>2</v>
      </c>
      <c r="Y184" s="2">
        <v>10</v>
      </c>
      <c r="Z184" s="2">
        <v>10</v>
      </c>
      <c r="AA184" s="2">
        <v>14</v>
      </c>
      <c r="AB184" s="2">
        <v>68</v>
      </c>
      <c r="AC184" s="2">
        <v>68</v>
      </c>
      <c r="AD184"/>
      <c r="AE184"/>
      <c r="AF184"/>
    </row>
    <row r="185" spans="1:32" ht="22.5" customHeight="1" x14ac:dyDescent="0.25">
      <c r="A185" s="24">
        <v>116</v>
      </c>
      <c r="B185" s="24">
        <v>3492</v>
      </c>
      <c r="C185" s="24" t="s">
        <v>177</v>
      </c>
      <c r="D185" s="24" t="s">
        <v>42</v>
      </c>
      <c r="E185" s="24">
        <v>444</v>
      </c>
      <c r="F185" s="27"/>
      <c r="G185" s="2"/>
      <c r="H185" s="2"/>
      <c r="I185" s="2"/>
      <c r="J185" s="2"/>
      <c r="K185" s="2"/>
      <c r="L185" s="2">
        <v>1</v>
      </c>
      <c r="M185" s="2">
        <v>5</v>
      </c>
      <c r="N185" s="2">
        <v>5</v>
      </c>
      <c r="O185" s="2">
        <v>7</v>
      </c>
      <c r="P185" s="2">
        <v>33</v>
      </c>
      <c r="Q185" s="2">
        <v>33</v>
      </c>
      <c r="R185" s="2">
        <v>2</v>
      </c>
      <c r="S185" s="2">
        <v>10</v>
      </c>
      <c r="T185" s="2">
        <v>10</v>
      </c>
      <c r="U185" s="2">
        <v>2</v>
      </c>
      <c r="V185" s="2">
        <v>10</v>
      </c>
      <c r="W185" s="2">
        <v>10</v>
      </c>
      <c r="X185" s="2">
        <v>2</v>
      </c>
      <c r="Y185" s="2">
        <v>10</v>
      </c>
      <c r="Z185" s="2">
        <v>10</v>
      </c>
      <c r="AA185" s="2">
        <v>14</v>
      </c>
      <c r="AB185" s="2">
        <v>68</v>
      </c>
      <c r="AC185" s="2">
        <v>68</v>
      </c>
      <c r="AD185"/>
      <c r="AE185"/>
      <c r="AF185"/>
    </row>
    <row r="186" spans="1:32" ht="22.5" customHeight="1" x14ac:dyDescent="0.25">
      <c r="A186" s="24">
        <v>142</v>
      </c>
      <c r="B186" s="24">
        <v>3492</v>
      </c>
      <c r="C186" s="24" t="s">
        <v>203</v>
      </c>
      <c r="D186" s="24" t="s">
        <v>42</v>
      </c>
      <c r="E186" s="24">
        <v>461</v>
      </c>
      <c r="F186" s="27"/>
      <c r="G186" s="2"/>
      <c r="H186" s="2"/>
      <c r="I186" s="2"/>
      <c r="J186" s="2"/>
      <c r="K186" s="2"/>
      <c r="L186" s="2">
        <v>1</v>
      </c>
      <c r="M186" s="2">
        <v>4</v>
      </c>
      <c r="N186" s="2">
        <v>4</v>
      </c>
      <c r="O186" s="2">
        <v>1</v>
      </c>
      <c r="P186" s="2">
        <v>5</v>
      </c>
      <c r="Q186" s="2">
        <v>5</v>
      </c>
      <c r="R186" s="2">
        <v>2</v>
      </c>
      <c r="S186" s="2">
        <v>10</v>
      </c>
      <c r="T186" s="2">
        <v>10</v>
      </c>
      <c r="U186" s="2">
        <v>2</v>
      </c>
      <c r="V186" s="2">
        <v>6</v>
      </c>
      <c r="W186" s="2">
        <v>6</v>
      </c>
      <c r="X186" s="2">
        <v>2</v>
      </c>
      <c r="Y186" s="2">
        <v>10</v>
      </c>
      <c r="Z186" s="2">
        <v>10</v>
      </c>
      <c r="AA186" s="2">
        <v>8</v>
      </c>
      <c r="AB186" s="2">
        <v>35</v>
      </c>
      <c r="AC186" s="2">
        <v>35</v>
      </c>
      <c r="AD186"/>
      <c r="AE186"/>
      <c r="AF186"/>
    </row>
    <row r="187" spans="1:32" ht="22.5" customHeight="1" x14ac:dyDescent="0.25">
      <c r="A187" s="24">
        <v>144</v>
      </c>
      <c r="B187" s="24">
        <v>3492</v>
      </c>
      <c r="C187" s="24" t="s">
        <v>205</v>
      </c>
      <c r="D187" s="24" t="s">
        <v>42</v>
      </c>
      <c r="E187" s="24">
        <v>205.83</v>
      </c>
      <c r="F187" s="27"/>
      <c r="G187" s="2"/>
      <c r="H187" s="2"/>
      <c r="I187" s="2"/>
      <c r="J187" s="2"/>
      <c r="K187" s="2"/>
      <c r="L187" s="2">
        <v>1</v>
      </c>
      <c r="M187" s="2">
        <v>4</v>
      </c>
      <c r="N187" s="2">
        <v>4</v>
      </c>
      <c r="O187" s="2">
        <v>1</v>
      </c>
      <c r="P187" s="2">
        <v>5</v>
      </c>
      <c r="Q187" s="2">
        <v>5</v>
      </c>
      <c r="R187" s="2">
        <v>2</v>
      </c>
      <c r="S187" s="2">
        <v>10</v>
      </c>
      <c r="T187" s="2">
        <v>10</v>
      </c>
      <c r="U187" s="2">
        <v>2</v>
      </c>
      <c r="V187" s="2">
        <v>6</v>
      </c>
      <c r="W187" s="2">
        <v>6</v>
      </c>
      <c r="X187" s="2">
        <v>2</v>
      </c>
      <c r="Y187" s="2">
        <v>10</v>
      </c>
      <c r="Z187" s="2">
        <v>10</v>
      </c>
      <c r="AA187" s="2">
        <v>8</v>
      </c>
      <c r="AB187" s="2">
        <v>35</v>
      </c>
      <c r="AC187" s="2">
        <v>35</v>
      </c>
      <c r="AD187"/>
      <c r="AE187"/>
      <c r="AF187"/>
    </row>
    <row r="188" spans="1:32" ht="22.5" customHeight="1" x14ac:dyDescent="0.25">
      <c r="A188" s="24">
        <v>146</v>
      </c>
      <c r="B188" s="24">
        <v>3492</v>
      </c>
      <c r="C188" s="24" t="s">
        <v>207</v>
      </c>
      <c r="D188" s="24" t="s">
        <v>42</v>
      </c>
      <c r="E188" s="24">
        <v>475</v>
      </c>
      <c r="F188" s="27"/>
      <c r="G188" s="2"/>
      <c r="H188" s="2"/>
      <c r="I188" s="2"/>
      <c r="J188" s="2"/>
      <c r="K188" s="2"/>
      <c r="L188" s="2">
        <v>1</v>
      </c>
      <c r="M188" s="2">
        <v>4</v>
      </c>
      <c r="N188" s="2">
        <v>4</v>
      </c>
      <c r="O188" s="2">
        <v>1</v>
      </c>
      <c r="P188" s="2">
        <v>5</v>
      </c>
      <c r="Q188" s="2">
        <v>5</v>
      </c>
      <c r="R188" s="2">
        <v>2</v>
      </c>
      <c r="S188" s="2">
        <v>10</v>
      </c>
      <c r="T188" s="2">
        <v>10</v>
      </c>
      <c r="U188" s="2">
        <v>2</v>
      </c>
      <c r="V188" s="2">
        <v>6</v>
      </c>
      <c r="W188" s="2">
        <v>6</v>
      </c>
      <c r="X188" s="2">
        <v>2</v>
      </c>
      <c r="Y188" s="2">
        <v>10</v>
      </c>
      <c r="Z188" s="2">
        <v>10</v>
      </c>
      <c r="AA188" s="2">
        <v>8</v>
      </c>
      <c r="AB188" s="2">
        <v>35</v>
      </c>
      <c r="AC188" s="2">
        <v>35</v>
      </c>
      <c r="AD188"/>
      <c r="AE188"/>
      <c r="AF188"/>
    </row>
    <row r="189" spans="1:32" ht="22.5" customHeight="1" x14ac:dyDescent="0.25">
      <c r="A189" s="24">
        <v>148</v>
      </c>
      <c r="B189" s="24">
        <v>3492</v>
      </c>
      <c r="C189" s="24" t="s">
        <v>209</v>
      </c>
      <c r="D189" s="24" t="s">
        <v>42</v>
      </c>
      <c r="E189" s="24">
        <v>478.33</v>
      </c>
      <c r="F189" s="27"/>
      <c r="G189" s="2"/>
      <c r="H189" s="2"/>
      <c r="I189" s="2"/>
      <c r="J189" s="2"/>
      <c r="K189" s="2"/>
      <c r="L189" s="2">
        <v>1</v>
      </c>
      <c r="M189" s="2">
        <v>4</v>
      </c>
      <c r="N189" s="2">
        <v>4</v>
      </c>
      <c r="O189" s="2">
        <v>1</v>
      </c>
      <c r="P189" s="2">
        <v>5</v>
      </c>
      <c r="Q189" s="2">
        <v>5</v>
      </c>
      <c r="R189" s="2">
        <v>2</v>
      </c>
      <c r="S189" s="2">
        <v>10</v>
      </c>
      <c r="T189" s="2">
        <v>10</v>
      </c>
      <c r="U189" s="2">
        <v>2</v>
      </c>
      <c r="V189" s="2">
        <v>6</v>
      </c>
      <c r="W189" s="2">
        <v>6</v>
      </c>
      <c r="X189" s="2">
        <v>2</v>
      </c>
      <c r="Y189" s="2">
        <v>10</v>
      </c>
      <c r="Z189" s="2">
        <v>10</v>
      </c>
      <c r="AA189" s="2">
        <v>8</v>
      </c>
      <c r="AB189" s="2">
        <v>35</v>
      </c>
      <c r="AC189" s="2">
        <v>35</v>
      </c>
      <c r="AD189"/>
      <c r="AE189"/>
      <c r="AF189"/>
    </row>
    <row r="190" spans="1:32" ht="22.5" customHeight="1" x14ac:dyDescent="0.25">
      <c r="A190" s="24">
        <v>150</v>
      </c>
      <c r="B190" s="24">
        <v>3492</v>
      </c>
      <c r="C190" s="24" t="s">
        <v>211</v>
      </c>
      <c r="D190" s="24" t="s">
        <v>42</v>
      </c>
      <c r="E190" s="24">
        <v>478.33</v>
      </c>
      <c r="F190" s="27"/>
      <c r="G190" s="2"/>
      <c r="H190" s="2"/>
      <c r="I190" s="2"/>
      <c r="J190" s="2"/>
      <c r="K190" s="2"/>
      <c r="L190" s="2">
        <v>1</v>
      </c>
      <c r="M190" s="2">
        <v>4</v>
      </c>
      <c r="N190" s="2">
        <v>4</v>
      </c>
      <c r="O190" s="2">
        <v>1</v>
      </c>
      <c r="P190" s="2">
        <v>5</v>
      </c>
      <c r="Q190" s="2">
        <v>5</v>
      </c>
      <c r="R190" s="2">
        <v>2</v>
      </c>
      <c r="S190" s="2">
        <v>10</v>
      </c>
      <c r="T190" s="2">
        <v>10</v>
      </c>
      <c r="U190" s="2">
        <v>2</v>
      </c>
      <c r="V190" s="2">
        <v>6</v>
      </c>
      <c r="W190" s="2">
        <v>6</v>
      </c>
      <c r="X190" s="2">
        <v>2</v>
      </c>
      <c r="Y190" s="2">
        <v>10</v>
      </c>
      <c r="Z190" s="2">
        <v>10</v>
      </c>
      <c r="AA190" s="2">
        <v>8</v>
      </c>
      <c r="AB190" s="2">
        <v>35</v>
      </c>
      <c r="AC190" s="2">
        <v>35</v>
      </c>
      <c r="AD190"/>
      <c r="AE190"/>
      <c r="AF190"/>
    </row>
    <row r="191" spans="1:32" ht="22.5" customHeight="1" x14ac:dyDescent="0.25">
      <c r="A191" s="24">
        <v>178</v>
      </c>
      <c r="B191" s="24">
        <v>3506</v>
      </c>
      <c r="C191" s="24" t="s">
        <v>240</v>
      </c>
      <c r="D191" s="24" t="s">
        <v>42</v>
      </c>
      <c r="E191" s="24">
        <v>271.67</v>
      </c>
      <c r="F191" s="27"/>
      <c r="G191" s="2"/>
      <c r="H191" s="2"/>
      <c r="I191" s="2"/>
      <c r="J191" s="2"/>
      <c r="K191" s="2"/>
      <c r="L191" s="2"/>
      <c r="M191" s="2"/>
      <c r="N191" s="2"/>
      <c r="O191" s="2">
        <v>2</v>
      </c>
      <c r="P191" s="2">
        <v>8</v>
      </c>
      <c r="Q191" s="2">
        <v>8</v>
      </c>
      <c r="R191" s="2"/>
      <c r="S191" s="2"/>
      <c r="T191" s="2"/>
      <c r="U191" s="2"/>
      <c r="V191" s="2"/>
      <c r="W191" s="2"/>
      <c r="X191" s="2">
        <v>2</v>
      </c>
      <c r="Y191" s="2">
        <v>6</v>
      </c>
      <c r="Z191" s="2">
        <v>6</v>
      </c>
      <c r="AA191" s="2">
        <v>4</v>
      </c>
      <c r="AB191" s="2">
        <v>14</v>
      </c>
      <c r="AC191" s="2">
        <v>14</v>
      </c>
      <c r="AD191"/>
      <c r="AE191"/>
      <c r="AF191"/>
    </row>
    <row r="192" spans="1:32" ht="22.5" customHeight="1" x14ac:dyDescent="0.25">
      <c r="A192" s="24">
        <v>179</v>
      </c>
      <c r="B192" s="24">
        <v>3506</v>
      </c>
      <c r="C192" s="24" t="s">
        <v>241</v>
      </c>
      <c r="D192" s="24" t="s">
        <v>42</v>
      </c>
      <c r="E192" s="24">
        <v>326.67</v>
      </c>
      <c r="F192" s="27"/>
      <c r="G192" s="2"/>
      <c r="H192" s="2"/>
      <c r="I192" s="2"/>
      <c r="J192" s="2"/>
      <c r="K192" s="2"/>
      <c r="L192" s="2"/>
      <c r="M192" s="2"/>
      <c r="N192" s="2"/>
      <c r="O192" s="2">
        <v>1</v>
      </c>
      <c r="P192" s="2">
        <v>3</v>
      </c>
      <c r="Q192" s="2">
        <v>3</v>
      </c>
      <c r="R192" s="2"/>
      <c r="S192" s="2"/>
      <c r="T192" s="2"/>
      <c r="U192" s="2"/>
      <c r="V192" s="2"/>
      <c r="W192" s="2"/>
      <c r="X192" s="2">
        <v>3</v>
      </c>
      <c r="Y192" s="2">
        <v>12</v>
      </c>
      <c r="Z192" s="2">
        <v>12</v>
      </c>
      <c r="AA192" s="2">
        <v>4</v>
      </c>
      <c r="AB192" s="2">
        <v>15</v>
      </c>
      <c r="AC192" s="2">
        <v>15</v>
      </c>
      <c r="AD192"/>
      <c r="AE192"/>
      <c r="AF192"/>
    </row>
    <row r="193" spans="1:32" ht="22.5" customHeight="1" x14ac:dyDescent="0.25">
      <c r="A193" s="24">
        <v>180</v>
      </c>
      <c r="B193" s="24">
        <v>3506</v>
      </c>
      <c r="C193" s="24" t="s">
        <v>242</v>
      </c>
      <c r="D193" s="24" t="s">
        <v>42</v>
      </c>
      <c r="E193" s="24">
        <v>393.33</v>
      </c>
      <c r="F193" s="27"/>
      <c r="G193" s="2"/>
      <c r="H193" s="2"/>
      <c r="I193" s="2"/>
      <c r="J193" s="2"/>
      <c r="K193" s="2"/>
      <c r="L193" s="2"/>
      <c r="M193" s="2"/>
      <c r="N193" s="2"/>
      <c r="O193" s="2">
        <v>1</v>
      </c>
      <c r="P193" s="2">
        <v>3</v>
      </c>
      <c r="Q193" s="2">
        <v>3</v>
      </c>
      <c r="R193" s="2"/>
      <c r="S193" s="2"/>
      <c r="T193" s="2"/>
      <c r="U193" s="2"/>
      <c r="V193" s="2"/>
      <c r="W193" s="2"/>
      <c r="X193" s="2">
        <v>3</v>
      </c>
      <c r="Y193" s="2">
        <v>12</v>
      </c>
      <c r="Z193" s="2">
        <v>12</v>
      </c>
      <c r="AA193" s="2">
        <v>4</v>
      </c>
      <c r="AB193" s="2">
        <v>15</v>
      </c>
      <c r="AC193" s="2">
        <v>15</v>
      </c>
      <c r="AD193"/>
      <c r="AE193"/>
      <c r="AF193"/>
    </row>
    <row r="194" spans="1:32" ht="22.5" customHeight="1" x14ac:dyDescent="0.25">
      <c r="A194" s="24">
        <v>181</v>
      </c>
      <c r="B194" s="24">
        <v>3506</v>
      </c>
      <c r="C194" s="24" t="s">
        <v>243</v>
      </c>
      <c r="D194" s="24" t="s">
        <v>42</v>
      </c>
      <c r="E194" s="24">
        <v>431.67</v>
      </c>
      <c r="F194" s="27"/>
      <c r="G194" s="2"/>
      <c r="H194" s="2"/>
      <c r="I194" s="2"/>
      <c r="J194" s="2"/>
      <c r="K194" s="2"/>
      <c r="L194" s="2"/>
      <c r="M194" s="2"/>
      <c r="N194" s="2"/>
      <c r="O194" s="2">
        <v>1</v>
      </c>
      <c r="P194" s="2">
        <v>3</v>
      </c>
      <c r="Q194" s="2">
        <v>3</v>
      </c>
      <c r="R194" s="2"/>
      <c r="S194" s="2"/>
      <c r="T194" s="2"/>
      <c r="U194" s="2"/>
      <c r="V194" s="2"/>
      <c r="W194" s="2"/>
      <c r="X194" s="2">
        <v>2</v>
      </c>
      <c r="Y194" s="2">
        <v>6</v>
      </c>
      <c r="Z194" s="2">
        <v>6</v>
      </c>
      <c r="AA194" s="2">
        <v>3</v>
      </c>
      <c r="AB194" s="2">
        <v>9</v>
      </c>
      <c r="AC194" s="2">
        <v>9</v>
      </c>
      <c r="AD194"/>
      <c r="AE194"/>
      <c r="AF194"/>
    </row>
    <row r="195" spans="1:32" ht="22.5" customHeight="1" x14ac:dyDescent="0.25">
      <c r="A195" s="24">
        <v>182</v>
      </c>
      <c r="B195" s="24">
        <v>3506</v>
      </c>
      <c r="C195" s="24" t="s">
        <v>244</v>
      </c>
      <c r="D195" s="24" t="s">
        <v>42</v>
      </c>
      <c r="E195" s="24">
        <v>478.33</v>
      </c>
      <c r="F195" s="27"/>
      <c r="G195" s="2"/>
      <c r="H195" s="2"/>
      <c r="I195" s="2"/>
      <c r="J195" s="2"/>
      <c r="K195" s="2"/>
      <c r="L195" s="2"/>
      <c r="M195" s="2"/>
      <c r="N195" s="2"/>
      <c r="O195" s="2">
        <v>1</v>
      </c>
      <c r="P195" s="2">
        <v>3</v>
      </c>
      <c r="Q195" s="2">
        <v>3</v>
      </c>
      <c r="R195" s="2"/>
      <c r="S195" s="2"/>
      <c r="T195" s="2"/>
      <c r="U195" s="2"/>
      <c r="V195" s="2"/>
      <c r="W195" s="2"/>
      <c r="X195" s="2">
        <v>2</v>
      </c>
      <c r="Y195" s="2">
        <v>6</v>
      </c>
      <c r="Z195" s="2">
        <v>6</v>
      </c>
      <c r="AA195" s="2">
        <v>3</v>
      </c>
      <c r="AB195" s="2">
        <v>9</v>
      </c>
      <c r="AC195" s="2">
        <v>9</v>
      </c>
      <c r="AD195"/>
      <c r="AE195"/>
      <c r="AF195"/>
    </row>
    <row r="196" spans="1:32" ht="22.5" customHeight="1" x14ac:dyDescent="0.25">
      <c r="A196" s="24">
        <v>183</v>
      </c>
      <c r="B196" s="24">
        <v>3506</v>
      </c>
      <c r="C196" s="24" t="s">
        <v>245</v>
      </c>
      <c r="D196" s="24" t="s">
        <v>42</v>
      </c>
      <c r="E196" s="24">
        <v>478.33</v>
      </c>
      <c r="F196" s="27"/>
      <c r="G196" s="2"/>
      <c r="H196" s="2"/>
      <c r="I196" s="2"/>
      <c r="J196" s="2"/>
      <c r="K196" s="2"/>
      <c r="L196" s="2"/>
      <c r="M196" s="2"/>
      <c r="N196" s="2"/>
      <c r="O196" s="2">
        <v>1</v>
      </c>
      <c r="P196" s="2">
        <v>3</v>
      </c>
      <c r="Q196" s="2">
        <v>3</v>
      </c>
      <c r="R196" s="2"/>
      <c r="S196" s="2"/>
      <c r="T196" s="2"/>
      <c r="U196" s="2"/>
      <c r="V196" s="2"/>
      <c r="W196" s="2"/>
      <c r="X196" s="2">
        <v>2</v>
      </c>
      <c r="Y196" s="2">
        <v>6</v>
      </c>
      <c r="Z196" s="2">
        <v>6</v>
      </c>
      <c r="AA196" s="2">
        <v>3</v>
      </c>
      <c r="AB196" s="2">
        <v>9</v>
      </c>
      <c r="AC196" s="2">
        <v>9</v>
      </c>
      <c r="AD196"/>
      <c r="AE196"/>
      <c r="AF196"/>
    </row>
    <row r="197" spans="1:32" ht="22.5" customHeight="1" x14ac:dyDescent="0.25">
      <c r="A197" s="24">
        <v>184</v>
      </c>
      <c r="B197" s="24">
        <v>3506</v>
      </c>
      <c r="C197" s="24" t="s">
        <v>246</v>
      </c>
      <c r="D197" s="24" t="s">
        <v>42</v>
      </c>
      <c r="E197" s="24">
        <v>478.33</v>
      </c>
      <c r="F197" s="27"/>
      <c r="G197" s="2"/>
      <c r="H197" s="2"/>
      <c r="I197" s="2"/>
      <c r="J197" s="2"/>
      <c r="K197" s="2"/>
      <c r="L197" s="2"/>
      <c r="M197" s="2"/>
      <c r="N197" s="2"/>
      <c r="O197" s="2">
        <v>3</v>
      </c>
      <c r="P197" s="2">
        <v>15</v>
      </c>
      <c r="Q197" s="2">
        <v>15</v>
      </c>
      <c r="R197" s="2"/>
      <c r="S197" s="2"/>
      <c r="T197" s="2"/>
      <c r="U197" s="2"/>
      <c r="V197" s="2"/>
      <c r="W197" s="2"/>
      <c r="X197" s="2">
        <v>3</v>
      </c>
      <c r="Y197" s="2">
        <v>12</v>
      </c>
      <c r="Z197" s="2">
        <v>12</v>
      </c>
      <c r="AA197" s="2">
        <v>6</v>
      </c>
      <c r="AB197" s="2">
        <v>27</v>
      </c>
      <c r="AC197" s="2">
        <v>27</v>
      </c>
      <c r="AD197"/>
      <c r="AE197"/>
      <c r="AF197"/>
    </row>
    <row r="198" spans="1:32" ht="22.5" customHeight="1" x14ac:dyDescent="0.25">
      <c r="A198" s="24">
        <v>185</v>
      </c>
      <c r="B198" s="24">
        <v>3506</v>
      </c>
      <c r="C198" s="24" t="s">
        <v>247</v>
      </c>
      <c r="D198" s="24" t="s">
        <v>42</v>
      </c>
      <c r="E198" s="24">
        <v>478.33</v>
      </c>
      <c r="F198" s="27"/>
      <c r="G198" s="2"/>
      <c r="H198" s="2"/>
      <c r="I198" s="2"/>
      <c r="J198" s="2"/>
      <c r="K198" s="2"/>
      <c r="L198" s="2"/>
      <c r="M198" s="2"/>
      <c r="N198" s="2"/>
      <c r="O198" s="2">
        <v>2</v>
      </c>
      <c r="P198" s="2">
        <v>9</v>
      </c>
      <c r="Q198" s="2">
        <v>9</v>
      </c>
      <c r="R198" s="2"/>
      <c r="S198" s="2"/>
      <c r="T198" s="2"/>
      <c r="U198" s="2"/>
      <c r="V198" s="2"/>
      <c r="W198" s="2"/>
      <c r="X198" s="2">
        <v>2</v>
      </c>
      <c r="Y198" s="2">
        <v>6</v>
      </c>
      <c r="Z198" s="2">
        <v>6</v>
      </c>
      <c r="AA198" s="2">
        <v>4</v>
      </c>
      <c r="AB198" s="2">
        <v>15</v>
      </c>
      <c r="AC198" s="2">
        <v>15</v>
      </c>
      <c r="AD198"/>
      <c r="AE198"/>
      <c r="AF198"/>
    </row>
    <row r="199" spans="1:32" ht="22.5" customHeight="1" x14ac:dyDescent="0.25">
      <c r="A199" s="24">
        <v>186</v>
      </c>
      <c r="B199" s="24">
        <v>3506</v>
      </c>
      <c r="C199" s="24" t="s">
        <v>248</v>
      </c>
      <c r="D199" s="24" t="s">
        <v>42</v>
      </c>
      <c r="E199" s="24">
        <v>581.66999999999996</v>
      </c>
      <c r="F199" s="27"/>
      <c r="G199" s="2"/>
      <c r="H199" s="2"/>
      <c r="I199" s="2"/>
      <c r="J199" s="2"/>
      <c r="K199" s="2"/>
      <c r="L199" s="2"/>
      <c r="M199" s="2"/>
      <c r="N199" s="2"/>
      <c r="O199" s="2">
        <v>2</v>
      </c>
      <c r="P199" s="2">
        <v>9</v>
      </c>
      <c r="Q199" s="2">
        <v>9</v>
      </c>
      <c r="R199" s="2"/>
      <c r="S199" s="2"/>
      <c r="T199" s="2"/>
      <c r="U199" s="2"/>
      <c r="V199" s="2"/>
      <c r="W199" s="2"/>
      <c r="X199" s="2">
        <v>2</v>
      </c>
      <c r="Y199" s="2">
        <v>6</v>
      </c>
      <c r="Z199" s="2">
        <v>6</v>
      </c>
      <c r="AA199" s="2">
        <v>4</v>
      </c>
      <c r="AB199" s="2">
        <v>15</v>
      </c>
      <c r="AC199" s="2">
        <v>15</v>
      </c>
      <c r="AD199"/>
      <c r="AE199"/>
      <c r="AF199"/>
    </row>
    <row r="200" spans="1:32" ht="22.5" customHeight="1" x14ac:dyDescent="0.25">
      <c r="A200" s="24">
        <v>187</v>
      </c>
      <c r="B200" s="24">
        <v>3506</v>
      </c>
      <c r="C200" s="24" t="s">
        <v>249</v>
      </c>
      <c r="D200" s="24" t="s">
        <v>42</v>
      </c>
      <c r="E200" s="24">
        <v>488.33</v>
      </c>
      <c r="F200" s="27"/>
      <c r="G200" s="2"/>
      <c r="H200" s="2"/>
      <c r="I200" s="2"/>
      <c r="J200" s="2"/>
      <c r="K200" s="2"/>
      <c r="L200" s="2"/>
      <c r="M200" s="2"/>
      <c r="N200" s="2"/>
      <c r="O200" s="2">
        <v>2</v>
      </c>
      <c r="P200" s="2">
        <v>9</v>
      </c>
      <c r="Q200" s="2">
        <v>9</v>
      </c>
      <c r="R200" s="2"/>
      <c r="S200" s="2"/>
      <c r="T200" s="2"/>
      <c r="U200" s="2"/>
      <c r="V200" s="2"/>
      <c r="W200" s="2"/>
      <c r="X200" s="2">
        <v>2</v>
      </c>
      <c r="Y200" s="2">
        <v>6</v>
      </c>
      <c r="Z200" s="2">
        <v>6</v>
      </c>
      <c r="AA200" s="2">
        <v>4</v>
      </c>
      <c r="AB200" s="2">
        <v>15</v>
      </c>
      <c r="AC200" s="2">
        <v>15</v>
      </c>
      <c r="AD200"/>
      <c r="AE200"/>
      <c r="AF200"/>
    </row>
    <row r="201" spans="1:32" ht="22.5" customHeight="1" x14ac:dyDescent="0.25">
      <c r="A201" s="24">
        <v>188</v>
      </c>
      <c r="B201" s="24">
        <v>3506</v>
      </c>
      <c r="C201" s="24" t="s">
        <v>250</v>
      </c>
      <c r="D201" s="24" t="s">
        <v>42</v>
      </c>
      <c r="E201" s="24">
        <v>478.33</v>
      </c>
      <c r="F201" s="27"/>
      <c r="G201" s="2"/>
      <c r="H201" s="2"/>
      <c r="I201" s="2"/>
      <c r="J201" s="2"/>
      <c r="K201" s="2"/>
      <c r="L201" s="2"/>
      <c r="M201" s="2"/>
      <c r="N201" s="2"/>
      <c r="O201" s="2">
        <v>2</v>
      </c>
      <c r="P201" s="2">
        <v>9</v>
      </c>
      <c r="Q201" s="2">
        <v>9</v>
      </c>
      <c r="R201" s="2"/>
      <c r="S201" s="2"/>
      <c r="T201" s="2"/>
      <c r="U201" s="2"/>
      <c r="V201" s="2"/>
      <c r="W201" s="2"/>
      <c r="X201" s="2">
        <v>2</v>
      </c>
      <c r="Y201" s="2">
        <v>6</v>
      </c>
      <c r="Z201" s="2">
        <v>6</v>
      </c>
      <c r="AA201" s="2">
        <v>4</v>
      </c>
      <c r="AB201" s="2">
        <v>15</v>
      </c>
      <c r="AC201" s="2">
        <v>15</v>
      </c>
      <c r="AD201"/>
      <c r="AE201"/>
      <c r="AF201"/>
    </row>
    <row r="202" spans="1:32" ht="22.5" customHeight="1" x14ac:dyDescent="0.25">
      <c r="A202" s="26" t="s">
        <v>12</v>
      </c>
      <c r="B202" s="3"/>
      <c r="C202" s="3"/>
      <c r="D202" s="3"/>
      <c r="E202" s="3"/>
      <c r="F202" s="27">
        <v>61</v>
      </c>
      <c r="G202" s="2">
        <v>292</v>
      </c>
      <c r="H202" s="2">
        <v>292</v>
      </c>
      <c r="I202" s="2">
        <v>396</v>
      </c>
      <c r="J202" s="2">
        <v>1819</v>
      </c>
      <c r="K202" s="2">
        <v>1819</v>
      </c>
      <c r="L202" s="2">
        <v>474</v>
      </c>
      <c r="M202" s="2">
        <v>2109</v>
      </c>
      <c r="N202" s="2">
        <v>2109</v>
      </c>
      <c r="O202" s="2">
        <v>666</v>
      </c>
      <c r="P202" s="2">
        <v>3085</v>
      </c>
      <c r="Q202" s="2">
        <v>3085</v>
      </c>
      <c r="R202" s="2">
        <v>475</v>
      </c>
      <c r="S202" s="2">
        <v>2333</v>
      </c>
      <c r="T202" s="2">
        <v>2333</v>
      </c>
      <c r="U202" s="2">
        <v>382</v>
      </c>
      <c r="V202" s="2">
        <v>1772</v>
      </c>
      <c r="W202" s="2">
        <v>1772</v>
      </c>
      <c r="X202" s="2">
        <v>571</v>
      </c>
      <c r="Y202" s="2">
        <v>2767</v>
      </c>
      <c r="Z202" s="2">
        <v>2767</v>
      </c>
      <c r="AA202" s="2">
        <v>3025</v>
      </c>
      <c r="AB202" s="2">
        <v>14177</v>
      </c>
      <c r="AC202" s="2">
        <v>14177</v>
      </c>
      <c r="AD202"/>
      <c r="AE202"/>
      <c r="AF202"/>
    </row>
    <row r="203" spans="1:32" ht="22.5" customHeight="1"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row>
    <row r="204" spans="1:32" ht="22.5" customHeight="1"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row>
    <row r="205" spans="1:32" ht="22.5" customHeight="1"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row>
    <row r="206" spans="1:32" ht="22.5" customHeight="1"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row>
    <row r="207" spans="1:32" ht="22.5" customHeight="1"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row>
    <row r="208" spans="1:32" ht="22.5" customHeight="1"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row>
    <row r="209" spans="1:32" ht="22.5" customHeight="1"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row>
    <row r="210" spans="1:32" ht="22.5" customHeight="1" x14ac:dyDescent="0.25">
      <c r="A210"/>
      <c r="B210"/>
      <c r="C210"/>
      <c r="D210"/>
      <c r="E210" s="1"/>
      <c r="F210"/>
      <c r="G210"/>
      <c r="H210"/>
      <c r="I210"/>
      <c r="J210"/>
      <c r="K210"/>
      <c r="L210"/>
      <c r="M210"/>
      <c r="N210"/>
      <c r="O210"/>
      <c r="P210"/>
      <c r="Q210"/>
      <c r="R210"/>
      <c r="S210"/>
      <c r="T210"/>
      <c r="U210"/>
      <c r="V210"/>
      <c r="W210"/>
      <c r="X210"/>
      <c r="Y210"/>
      <c r="Z210"/>
      <c r="AA210"/>
      <c r="AB210"/>
      <c r="AC210"/>
      <c r="AD210"/>
      <c r="AE210"/>
      <c r="AF210"/>
    </row>
    <row r="211" spans="1:32" ht="22.5" customHeight="1" x14ac:dyDescent="0.25">
      <c r="A211"/>
      <c r="B211"/>
      <c r="C211"/>
      <c r="D211"/>
      <c r="E211" s="1"/>
      <c r="F211"/>
      <c r="G211"/>
      <c r="H211"/>
      <c r="I211"/>
      <c r="J211"/>
      <c r="K211"/>
      <c r="L211"/>
      <c r="M211"/>
      <c r="N211"/>
      <c r="O211"/>
      <c r="P211"/>
      <c r="Q211"/>
      <c r="R211"/>
      <c r="S211"/>
      <c r="T211"/>
      <c r="U211"/>
      <c r="V211"/>
      <c r="W211"/>
      <c r="X211"/>
      <c r="Y211"/>
      <c r="Z211"/>
      <c r="AA211"/>
      <c r="AB211"/>
      <c r="AC211"/>
      <c r="AD211"/>
      <c r="AE211"/>
      <c r="AF211"/>
    </row>
    <row r="212" spans="1:32" ht="22.5" customHeight="1" x14ac:dyDescent="0.25">
      <c r="A212"/>
      <c r="B212"/>
      <c r="C212"/>
      <c r="D212"/>
      <c r="E212" s="1"/>
      <c r="F212"/>
      <c r="G212"/>
      <c r="H212"/>
      <c r="I212"/>
      <c r="J212"/>
      <c r="K212"/>
      <c r="L212"/>
      <c r="M212"/>
      <c r="N212"/>
      <c r="O212"/>
      <c r="P212"/>
      <c r="Q212"/>
      <c r="R212"/>
      <c r="S212"/>
      <c r="T212"/>
      <c r="U212"/>
      <c r="V212"/>
      <c r="W212"/>
      <c r="X212"/>
      <c r="Y212"/>
      <c r="Z212"/>
      <c r="AA212"/>
      <c r="AB212"/>
      <c r="AC212"/>
      <c r="AD212"/>
      <c r="AE212"/>
      <c r="AF212"/>
    </row>
    <row r="213" spans="1:32" ht="22.5" customHeight="1" x14ac:dyDescent="0.25">
      <c r="A213"/>
      <c r="B213"/>
      <c r="C213"/>
      <c r="D213"/>
      <c r="E213" s="1"/>
      <c r="F213"/>
      <c r="G213"/>
      <c r="H213"/>
      <c r="I213"/>
      <c r="J213"/>
      <c r="K213"/>
      <c r="L213"/>
      <c r="M213"/>
      <c r="N213"/>
      <c r="O213"/>
      <c r="P213"/>
      <c r="Q213"/>
      <c r="R213"/>
      <c r="S213"/>
      <c r="T213"/>
      <c r="U213"/>
      <c r="V213"/>
      <c r="W213"/>
      <c r="X213"/>
      <c r="Y213"/>
      <c r="Z213"/>
      <c r="AA213"/>
      <c r="AB213"/>
      <c r="AC213"/>
      <c r="AD213"/>
      <c r="AE213"/>
      <c r="AF213"/>
    </row>
    <row r="214" spans="1:32" ht="22.5" customHeight="1" x14ac:dyDescent="0.25">
      <c r="A214"/>
      <c r="B214"/>
      <c r="C214"/>
      <c r="D214"/>
      <c r="E214" s="1"/>
      <c r="F214"/>
      <c r="G214"/>
      <c r="H214"/>
      <c r="I214"/>
      <c r="J214"/>
      <c r="K214"/>
      <c r="L214"/>
      <c r="M214"/>
      <c r="N214"/>
      <c r="O214"/>
      <c r="P214"/>
      <c r="Q214"/>
      <c r="R214"/>
      <c r="S214"/>
      <c r="T214"/>
      <c r="U214"/>
      <c r="V214"/>
      <c r="W214"/>
      <c r="X214"/>
      <c r="Y214"/>
      <c r="Z214"/>
      <c r="AA214"/>
      <c r="AB214"/>
      <c r="AC214"/>
      <c r="AD214"/>
      <c r="AE214"/>
      <c r="AF214"/>
    </row>
    <row r="215" spans="1:32" ht="22.5" customHeight="1" x14ac:dyDescent="0.25">
      <c r="A215"/>
      <c r="B215"/>
      <c r="C215"/>
      <c r="D215"/>
      <c r="E215" s="1"/>
      <c r="F215"/>
      <c r="G215"/>
      <c r="H215"/>
      <c r="I215"/>
      <c r="J215"/>
      <c r="K215"/>
      <c r="L215"/>
      <c r="M215"/>
      <c r="N215"/>
      <c r="O215"/>
      <c r="P215"/>
      <c r="Q215"/>
      <c r="R215"/>
      <c r="S215"/>
      <c r="T215"/>
      <c r="U215"/>
      <c r="V215"/>
      <c r="W215"/>
      <c r="X215"/>
      <c r="Y215"/>
      <c r="Z215"/>
      <c r="AA215"/>
      <c r="AB215"/>
      <c r="AC215"/>
      <c r="AD215"/>
      <c r="AE215"/>
      <c r="AF215"/>
    </row>
    <row r="216" spans="1:32" ht="22.5" customHeight="1" x14ac:dyDescent="0.25">
      <c r="A216"/>
      <c r="B216"/>
      <c r="C216"/>
      <c r="D216"/>
      <c r="E216" s="1"/>
      <c r="F216"/>
      <c r="G216"/>
      <c r="H216"/>
      <c r="I216"/>
      <c r="J216"/>
      <c r="K216"/>
      <c r="L216"/>
      <c r="M216"/>
      <c r="N216"/>
      <c r="O216"/>
      <c r="P216"/>
      <c r="Q216"/>
      <c r="R216"/>
      <c r="S216"/>
      <c r="T216"/>
      <c r="U216"/>
      <c r="V216"/>
      <c r="W216"/>
      <c r="X216"/>
      <c r="Y216"/>
      <c r="Z216"/>
      <c r="AA216"/>
      <c r="AB216"/>
      <c r="AC216"/>
      <c r="AD216"/>
      <c r="AE216"/>
      <c r="AF216"/>
    </row>
    <row r="217" spans="1:32" ht="22.5" customHeight="1" x14ac:dyDescent="0.25">
      <c r="A217"/>
      <c r="B217"/>
      <c r="C217"/>
      <c r="D217"/>
      <c r="E217" s="1"/>
      <c r="F217"/>
      <c r="G217"/>
      <c r="H217"/>
      <c r="I217"/>
      <c r="J217"/>
      <c r="K217"/>
      <c r="L217"/>
      <c r="M217"/>
      <c r="N217"/>
      <c r="O217"/>
      <c r="P217"/>
      <c r="Q217"/>
      <c r="R217"/>
      <c r="S217"/>
      <c r="T217"/>
      <c r="U217"/>
      <c r="V217"/>
      <c r="W217"/>
      <c r="X217"/>
      <c r="Y217"/>
      <c r="Z217"/>
      <c r="AA217"/>
      <c r="AB217"/>
      <c r="AC217"/>
      <c r="AD217"/>
      <c r="AE217"/>
      <c r="AF217"/>
    </row>
    <row r="218" spans="1:32" ht="22.5" customHeight="1" x14ac:dyDescent="0.25">
      <c r="A218"/>
      <c r="B218"/>
      <c r="C218"/>
      <c r="D218"/>
      <c r="E218" s="1"/>
      <c r="F218"/>
      <c r="G218"/>
      <c r="H218"/>
      <c r="I218"/>
      <c r="J218"/>
      <c r="K218"/>
      <c r="L218"/>
      <c r="M218"/>
      <c r="N218"/>
      <c r="O218"/>
      <c r="P218"/>
      <c r="Q218"/>
      <c r="R218"/>
      <c r="S218"/>
      <c r="T218"/>
      <c r="U218"/>
      <c r="V218"/>
      <c r="W218"/>
      <c r="X218"/>
      <c r="Y218"/>
      <c r="Z218"/>
      <c r="AA218"/>
      <c r="AB218"/>
      <c r="AC218"/>
      <c r="AD218"/>
      <c r="AE218"/>
      <c r="AF218"/>
    </row>
    <row r="219" spans="1:32" ht="22.5" customHeight="1" x14ac:dyDescent="0.25">
      <c r="A219"/>
      <c r="B219"/>
      <c r="C219"/>
      <c r="D219"/>
      <c r="E219" s="1"/>
      <c r="F219"/>
      <c r="G219"/>
      <c r="H219"/>
      <c r="I219"/>
      <c r="J219"/>
      <c r="K219"/>
      <c r="L219"/>
      <c r="M219"/>
      <c r="N219"/>
      <c r="O219"/>
      <c r="P219"/>
      <c r="Q219"/>
      <c r="R219"/>
      <c r="S219"/>
      <c r="T219"/>
      <c r="U219"/>
      <c r="V219"/>
      <c r="W219"/>
      <c r="X219"/>
      <c r="Y219"/>
      <c r="Z219"/>
      <c r="AA219"/>
      <c r="AB219"/>
      <c r="AC219"/>
      <c r="AD219"/>
      <c r="AE219"/>
      <c r="AF219"/>
    </row>
    <row r="220" spans="1:32" ht="22.5" customHeight="1" x14ac:dyDescent="0.25">
      <c r="A220"/>
      <c r="B220"/>
      <c r="C220"/>
      <c r="D220"/>
      <c r="E220" s="1"/>
      <c r="F220"/>
      <c r="G220"/>
      <c r="H220"/>
      <c r="I220"/>
      <c r="J220"/>
      <c r="K220"/>
      <c r="L220"/>
      <c r="M220"/>
      <c r="N220"/>
      <c r="O220"/>
      <c r="P220"/>
      <c r="Q220"/>
      <c r="R220"/>
      <c r="S220"/>
      <c r="T220"/>
      <c r="U220"/>
      <c r="V220"/>
      <c r="W220"/>
      <c r="X220"/>
      <c r="Y220"/>
      <c r="Z220"/>
      <c r="AA220"/>
      <c r="AB220"/>
      <c r="AC220"/>
      <c r="AD220"/>
      <c r="AE220"/>
      <c r="AF220"/>
    </row>
    <row r="221" spans="1:32" ht="22.5" customHeight="1" x14ac:dyDescent="0.25">
      <c r="A221"/>
      <c r="B221"/>
      <c r="C221"/>
      <c r="D221"/>
      <c r="E221" s="1"/>
      <c r="F221"/>
      <c r="G221"/>
      <c r="H221"/>
      <c r="I221"/>
      <c r="J221"/>
      <c r="K221"/>
      <c r="L221"/>
      <c r="M221"/>
      <c r="N221"/>
      <c r="O221"/>
      <c r="P221"/>
      <c r="Q221"/>
      <c r="R221"/>
      <c r="S221"/>
      <c r="T221"/>
      <c r="U221"/>
      <c r="V221"/>
      <c r="W221"/>
      <c r="X221"/>
      <c r="Y221"/>
      <c r="Z221"/>
      <c r="AA221"/>
      <c r="AB221"/>
      <c r="AC221"/>
      <c r="AD221"/>
      <c r="AE221"/>
      <c r="AF221"/>
    </row>
    <row r="222" spans="1:32" ht="22.5" customHeight="1" x14ac:dyDescent="0.25">
      <c r="A222"/>
      <c r="B222"/>
      <c r="C222"/>
      <c r="D222"/>
      <c r="E222" s="1"/>
      <c r="F222"/>
      <c r="G222"/>
      <c r="H222"/>
      <c r="I222"/>
      <c r="J222"/>
      <c r="K222"/>
      <c r="L222"/>
      <c r="M222"/>
      <c r="N222"/>
      <c r="O222"/>
      <c r="P222"/>
      <c r="Q222"/>
      <c r="R222"/>
      <c r="S222"/>
      <c r="T222"/>
      <c r="U222"/>
      <c r="V222"/>
      <c r="W222"/>
      <c r="X222"/>
      <c r="Y222"/>
      <c r="Z222"/>
      <c r="AA222"/>
      <c r="AB222"/>
      <c r="AC222"/>
      <c r="AD222"/>
      <c r="AE222"/>
      <c r="AF222"/>
    </row>
    <row r="223" spans="1:32" ht="22.5" customHeight="1" x14ac:dyDescent="0.25">
      <c r="A223"/>
      <c r="B223"/>
      <c r="C223"/>
      <c r="D223"/>
      <c r="E223" s="1"/>
      <c r="F223"/>
      <c r="G223"/>
      <c r="H223"/>
      <c r="I223"/>
      <c r="J223"/>
      <c r="K223"/>
      <c r="L223"/>
      <c r="M223"/>
      <c r="N223"/>
      <c r="O223"/>
      <c r="P223"/>
      <c r="Q223"/>
      <c r="R223"/>
      <c r="S223"/>
      <c r="T223"/>
      <c r="U223"/>
      <c r="V223"/>
      <c r="W223"/>
      <c r="X223"/>
      <c r="Y223"/>
      <c r="Z223"/>
      <c r="AA223"/>
      <c r="AB223"/>
      <c r="AC223"/>
      <c r="AD223"/>
      <c r="AE223"/>
      <c r="AF223"/>
    </row>
    <row r="224" spans="1:32" ht="22.5" customHeight="1" x14ac:dyDescent="0.25">
      <c r="A224"/>
      <c r="B224"/>
      <c r="C224"/>
      <c r="D224"/>
      <c r="E224" s="1"/>
      <c r="F224"/>
      <c r="G224"/>
      <c r="H224"/>
      <c r="I224"/>
      <c r="J224"/>
      <c r="K224"/>
      <c r="L224"/>
      <c r="M224"/>
      <c r="N224"/>
      <c r="O224"/>
      <c r="P224"/>
      <c r="Q224"/>
      <c r="R224"/>
      <c r="S224"/>
      <c r="T224"/>
      <c r="U224"/>
      <c r="V224"/>
      <c r="W224"/>
      <c r="X224"/>
      <c r="Y224"/>
      <c r="Z224"/>
      <c r="AA224"/>
      <c r="AB224"/>
      <c r="AC224"/>
      <c r="AD224"/>
      <c r="AE224"/>
      <c r="AF224"/>
    </row>
    <row r="225" spans="1:32" ht="22.5" customHeight="1" x14ac:dyDescent="0.25">
      <c r="A225"/>
      <c r="B225"/>
      <c r="C225"/>
      <c r="D225"/>
      <c r="E225" s="1"/>
      <c r="F225"/>
      <c r="G225"/>
      <c r="H225"/>
      <c r="I225"/>
      <c r="J225"/>
      <c r="K225"/>
      <c r="L225"/>
      <c r="M225"/>
      <c r="N225"/>
      <c r="O225"/>
      <c r="P225"/>
      <c r="Q225"/>
      <c r="R225"/>
      <c r="S225"/>
      <c r="T225"/>
      <c r="U225"/>
      <c r="V225"/>
      <c r="W225"/>
      <c r="X225"/>
      <c r="Y225"/>
      <c r="Z225"/>
      <c r="AA225"/>
      <c r="AB225"/>
      <c r="AC225"/>
      <c r="AD225"/>
      <c r="AE225"/>
      <c r="AF225"/>
    </row>
    <row r="226" spans="1:32" ht="22.5" customHeight="1" x14ac:dyDescent="0.25">
      <c r="A226"/>
      <c r="B226"/>
      <c r="C226"/>
      <c r="D226"/>
      <c r="E226" s="1"/>
      <c r="F226"/>
      <c r="G226"/>
      <c r="H226"/>
      <c r="I226"/>
      <c r="J226"/>
      <c r="K226"/>
      <c r="L226"/>
      <c r="M226"/>
      <c r="N226"/>
      <c r="O226"/>
      <c r="P226"/>
      <c r="Q226"/>
      <c r="R226"/>
      <c r="S226"/>
      <c r="T226"/>
      <c r="U226"/>
      <c r="V226"/>
      <c r="W226"/>
      <c r="X226"/>
      <c r="Y226"/>
      <c r="Z226"/>
      <c r="AA226"/>
      <c r="AB226"/>
      <c r="AC226"/>
      <c r="AD226"/>
      <c r="AE226"/>
      <c r="AF226"/>
    </row>
    <row r="227" spans="1:32" ht="22.5" customHeight="1" x14ac:dyDescent="0.25">
      <c r="A227"/>
      <c r="B227"/>
      <c r="C227"/>
      <c r="D227"/>
      <c r="E227" s="1"/>
      <c r="F227"/>
      <c r="G227"/>
      <c r="H227"/>
      <c r="I227"/>
      <c r="J227"/>
      <c r="K227"/>
      <c r="L227"/>
      <c r="M227"/>
      <c r="N227"/>
      <c r="O227"/>
      <c r="P227"/>
      <c r="Q227"/>
      <c r="R227"/>
      <c r="S227"/>
      <c r="T227"/>
      <c r="U227"/>
      <c r="V227"/>
      <c r="W227"/>
      <c r="X227"/>
      <c r="Y227"/>
      <c r="Z227"/>
      <c r="AA227"/>
      <c r="AB227"/>
      <c r="AC227"/>
      <c r="AD227"/>
      <c r="AE227"/>
      <c r="AF227"/>
    </row>
    <row r="228" spans="1:32" ht="22.5" customHeight="1" x14ac:dyDescent="0.25">
      <c r="A228"/>
      <c r="B228"/>
      <c r="C228"/>
      <c r="D228"/>
      <c r="E228" s="1"/>
      <c r="F228"/>
      <c r="G228"/>
      <c r="H228"/>
      <c r="I228"/>
      <c r="J228"/>
      <c r="K228"/>
      <c r="L228"/>
      <c r="M228"/>
      <c r="N228"/>
      <c r="O228"/>
      <c r="P228"/>
      <c r="Q228"/>
      <c r="R228"/>
      <c r="S228"/>
      <c r="T228"/>
      <c r="U228"/>
      <c r="V228"/>
      <c r="W228"/>
      <c r="X228"/>
      <c r="Y228"/>
      <c r="Z228"/>
      <c r="AA228"/>
      <c r="AB228"/>
      <c r="AC228"/>
      <c r="AD228"/>
      <c r="AE228"/>
      <c r="AF228"/>
    </row>
    <row r="229" spans="1:32" ht="22.5" customHeight="1" x14ac:dyDescent="0.25">
      <c r="A229"/>
      <c r="B229"/>
      <c r="C229"/>
      <c r="D229"/>
      <c r="E229" s="1"/>
      <c r="F229"/>
      <c r="G229"/>
      <c r="H229"/>
      <c r="I229"/>
      <c r="J229"/>
      <c r="K229"/>
      <c r="L229"/>
      <c r="M229"/>
      <c r="N229"/>
      <c r="O229"/>
      <c r="P229"/>
      <c r="Q229"/>
      <c r="R229"/>
      <c r="S229"/>
      <c r="T229"/>
      <c r="U229"/>
      <c r="V229"/>
      <c r="W229"/>
      <c r="X229"/>
      <c r="Y229"/>
      <c r="Z229"/>
      <c r="AA229"/>
      <c r="AB229"/>
      <c r="AC229"/>
      <c r="AD229"/>
      <c r="AE229"/>
      <c r="AF229"/>
    </row>
    <row r="230" spans="1:32" ht="22.5" customHeight="1" x14ac:dyDescent="0.25">
      <c r="A230"/>
      <c r="B230"/>
      <c r="C230"/>
      <c r="D230"/>
      <c r="E230" s="1"/>
      <c r="F230"/>
      <c r="G230"/>
      <c r="H230"/>
      <c r="I230"/>
      <c r="J230"/>
      <c r="K230"/>
      <c r="L230"/>
      <c r="M230"/>
      <c r="N230"/>
      <c r="O230"/>
      <c r="P230"/>
      <c r="Q230"/>
      <c r="R230"/>
      <c r="S230"/>
      <c r="T230"/>
      <c r="U230"/>
      <c r="V230"/>
      <c r="W230"/>
      <c r="X230"/>
      <c r="Y230"/>
      <c r="Z230"/>
      <c r="AA230"/>
      <c r="AB230"/>
      <c r="AC230"/>
      <c r="AD230"/>
      <c r="AE230"/>
      <c r="AF230"/>
    </row>
    <row r="231" spans="1:32" ht="22.5" customHeight="1" x14ac:dyDescent="0.25">
      <c r="A231"/>
      <c r="B231"/>
      <c r="C231"/>
      <c r="D231"/>
      <c r="E231" s="1"/>
      <c r="F231"/>
      <c r="G231"/>
      <c r="H231"/>
      <c r="I231"/>
      <c r="J231"/>
      <c r="K231"/>
      <c r="L231"/>
      <c r="M231"/>
      <c r="N231"/>
      <c r="O231"/>
      <c r="P231"/>
      <c r="Q231"/>
      <c r="R231"/>
      <c r="S231"/>
      <c r="T231"/>
      <c r="U231"/>
      <c r="V231"/>
      <c r="W231"/>
      <c r="X231"/>
      <c r="Y231"/>
      <c r="Z231"/>
      <c r="AA231"/>
      <c r="AB231"/>
      <c r="AC231"/>
      <c r="AD231"/>
      <c r="AE231"/>
      <c r="AF231"/>
    </row>
    <row r="232" spans="1:32" ht="22.5" customHeight="1" x14ac:dyDescent="0.25">
      <c r="A232"/>
      <c r="B232"/>
      <c r="C232"/>
      <c r="D232"/>
      <c r="E232" s="1"/>
      <c r="F232"/>
      <c r="G232"/>
      <c r="H232"/>
      <c r="I232"/>
      <c r="J232"/>
      <c r="K232"/>
      <c r="L232"/>
      <c r="M232"/>
      <c r="N232"/>
      <c r="O232"/>
      <c r="P232"/>
      <c r="Q232"/>
      <c r="R232"/>
      <c r="S232"/>
      <c r="T232"/>
      <c r="U232"/>
      <c r="V232"/>
      <c r="W232"/>
      <c r="X232"/>
      <c r="Y232"/>
      <c r="Z232"/>
      <c r="AA232"/>
      <c r="AB232"/>
      <c r="AC232"/>
      <c r="AD232"/>
      <c r="AE232"/>
      <c r="AF232"/>
    </row>
    <row r="233" spans="1:32" ht="22.5" customHeight="1" x14ac:dyDescent="0.25">
      <c r="A233"/>
      <c r="B233"/>
      <c r="C233"/>
      <c r="D233"/>
      <c r="E233" s="1"/>
      <c r="F233"/>
      <c r="G233"/>
      <c r="H233"/>
      <c r="I233"/>
      <c r="J233"/>
      <c r="K233"/>
      <c r="L233"/>
      <c r="M233"/>
      <c r="N233"/>
      <c r="O233"/>
      <c r="P233"/>
      <c r="Q233"/>
      <c r="R233"/>
      <c r="S233"/>
      <c r="T233"/>
      <c r="U233"/>
      <c r="V233"/>
      <c r="W233"/>
      <c r="X233"/>
      <c r="Y233"/>
      <c r="Z233"/>
      <c r="AA233"/>
      <c r="AB233"/>
      <c r="AC233"/>
      <c r="AD233"/>
      <c r="AE233"/>
      <c r="AF233"/>
    </row>
    <row r="234" spans="1:32" ht="22.5" customHeight="1" x14ac:dyDescent="0.25">
      <c r="A234"/>
      <c r="B234"/>
      <c r="C234"/>
      <c r="D234"/>
      <c r="E234" s="1"/>
      <c r="F234"/>
      <c r="G234"/>
      <c r="H234"/>
      <c r="I234"/>
      <c r="J234"/>
      <c r="K234"/>
      <c r="L234"/>
      <c r="M234"/>
      <c r="N234"/>
      <c r="O234"/>
      <c r="P234"/>
      <c r="Q234"/>
      <c r="R234"/>
      <c r="S234"/>
      <c r="T234"/>
      <c r="U234"/>
      <c r="V234"/>
      <c r="W234"/>
      <c r="X234"/>
      <c r="Y234"/>
      <c r="Z234"/>
      <c r="AA234"/>
      <c r="AB234"/>
      <c r="AC234"/>
      <c r="AD234"/>
      <c r="AE234"/>
      <c r="AF234"/>
    </row>
    <row r="235" spans="1:32" ht="22.5" customHeight="1" x14ac:dyDescent="0.25">
      <c r="A235"/>
      <c r="B235"/>
      <c r="C235"/>
      <c r="D235"/>
      <c r="E235" s="1"/>
      <c r="F235"/>
      <c r="G235"/>
      <c r="H235"/>
      <c r="I235"/>
      <c r="J235"/>
      <c r="K235"/>
      <c r="L235"/>
      <c r="M235"/>
      <c r="N235"/>
      <c r="O235"/>
      <c r="P235"/>
      <c r="Q235"/>
      <c r="R235"/>
      <c r="S235"/>
      <c r="T235"/>
      <c r="U235"/>
      <c r="V235"/>
      <c r="W235"/>
      <c r="X235"/>
      <c r="Y235"/>
      <c r="Z235"/>
      <c r="AA235"/>
      <c r="AB235"/>
      <c r="AC235"/>
      <c r="AD235"/>
      <c r="AE235"/>
      <c r="AF235"/>
    </row>
    <row r="236" spans="1:32" ht="22.5" customHeight="1" x14ac:dyDescent="0.25">
      <c r="A236"/>
      <c r="B236"/>
      <c r="C236"/>
      <c r="D236"/>
      <c r="E236" s="1"/>
      <c r="F236"/>
      <c r="G236"/>
      <c r="H236"/>
      <c r="I236"/>
      <c r="J236"/>
      <c r="K236"/>
      <c r="L236"/>
      <c r="M236"/>
      <c r="N236"/>
      <c r="O236"/>
      <c r="P236"/>
      <c r="Q236"/>
      <c r="R236"/>
      <c r="S236"/>
      <c r="T236"/>
      <c r="U236"/>
      <c r="V236"/>
      <c r="W236"/>
      <c r="X236"/>
      <c r="Y236"/>
      <c r="Z236"/>
      <c r="AA236"/>
      <c r="AB236"/>
      <c r="AC236"/>
      <c r="AD236"/>
      <c r="AE236"/>
      <c r="AF236"/>
    </row>
    <row r="237" spans="1:32" ht="22.5" customHeight="1" x14ac:dyDescent="0.25">
      <c r="A237"/>
      <c r="B237"/>
      <c r="C237"/>
      <c r="D237"/>
      <c r="E237" s="1"/>
      <c r="F237"/>
      <c r="G237"/>
      <c r="H237"/>
      <c r="I237"/>
      <c r="J237"/>
      <c r="K237"/>
      <c r="L237"/>
      <c r="M237"/>
      <c r="N237"/>
      <c r="O237"/>
      <c r="P237"/>
      <c r="Q237"/>
      <c r="R237"/>
      <c r="S237"/>
      <c r="T237"/>
      <c r="U237"/>
      <c r="V237"/>
      <c r="W237"/>
      <c r="X237"/>
      <c r="Y237"/>
      <c r="Z237"/>
      <c r="AA237"/>
      <c r="AB237"/>
      <c r="AC237"/>
      <c r="AD237"/>
      <c r="AE237"/>
      <c r="AF237"/>
    </row>
    <row r="238" spans="1:32" ht="22.5" customHeight="1" x14ac:dyDescent="0.25">
      <c r="A238"/>
      <c r="B238"/>
      <c r="C238"/>
      <c r="D238"/>
      <c r="E238" s="1"/>
      <c r="F238"/>
      <c r="G238"/>
      <c r="H238"/>
      <c r="I238"/>
      <c r="J238"/>
      <c r="K238"/>
      <c r="L238"/>
      <c r="M238"/>
      <c r="N238"/>
      <c r="O238"/>
      <c r="P238"/>
      <c r="Q238"/>
      <c r="R238"/>
      <c r="S238"/>
      <c r="T238"/>
      <c r="U238"/>
      <c r="V238"/>
      <c r="W238"/>
      <c r="X238"/>
      <c r="Y238"/>
      <c r="Z238"/>
      <c r="AA238"/>
      <c r="AB238"/>
      <c r="AC238"/>
      <c r="AD238"/>
      <c r="AE238"/>
      <c r="AF238"/>
    </row>
    <row r="239" spans="1:32" ht="22.5" customHeight="1" x14ac:dyDescent="0.25">
      <c r="A239"/>
      <c r="B239"/>
      <c r="C239"/>
      <c r="D239"/>
      <c r="E239" s="1"/>
      <c r="F239"/>
      <c r="G239"/>
      <c r="H239"/>
      <c r="I239"/>
      <c r="J239"/>
      <c r="K239"/>
      <c r="L239"/>
      <c r="M239"/>
      <c r="N239"/>
      <c r="O239"/>
      <c r="P239"/>
      <c r="Q239"/>
      <c r="R239"/>
      <c r="S239"/>
      <c r="T239"/>
      <c r="U239"/>
      <c r="V239"/>
      <c r="W239"/>
      <c r="X239"/>
      <c r="Y239"/>
      <c r="Z239"/>
      <c r="AA239"/>
      <c r="AB239"/>
      <c r="AC239"/>
      <c r="AD239"/>
      <c r="AE239"/>
      <c r="AF239"/>
    </row>
    <row r="240" spans="1:32" ht="22.5" customHeight="1" x14ac:dyDescent="0.25">
      <c r="A240" s="19"/>
      <c r="B240" s="19"/>
      <c r="C240" s="19"/>
      <c r="D240" s="19"/>
      <c r="F240" s="19"/>
      <c r="G240" s="19"/>
      <c r="H240" s="19"/>
      <c r="I240" s="19"/>
      <c r="J240" s="19"/>
      <c r="K240" s="19"/>
    </row>
    <row r="241" spans="1:11" ht="22.5" customHeight="1" x14ac:dyDescent="0.25">
      <c r="A241" s="19"/>
      <c r="B241" s="19"/>
      <c r="C241" s="19"/>
      <c r="D241" s="19"/>
      <c r="F241" s="19"/>
      <c r="G241" s="19"/>
      <c r="H241" s="19"/>
      <c r="I241" s="19"/>
      <c r="J241" s="19"/>
      <c r="K241" s="19"/>
    </row>
    <row r="242" spans="1:11" ht="22.5" customHeight="1" x14ac:dyDescent="0.25">
      <c r="A242" s="19"/>
      <c r="B242" s="19"/>
      <c r="C242" s="19"/>
      <c r="D242" s="19"/>
      <c r="F242" s="19"/>
      <c r="G242" s="19"/>
      <c r="H242" s="19"/>
      <c r="I242" s="19"/>
      <c r="J242" s="19"/>
      <c r="K242" s="19"/>
    </row>
    <row r="243" spans="1:11" ht="22.5" customHeight="1" x14ac:dyDescent="0.25">
      <c r="A243" s="19"/>
      <c r="B243" s="19"/>
      <c r="C243" s="19"/>
      <c r="D243" s="19"/>
      <c r="F243" s="19"/>
      <c r="G243" s="19"/>
      <c r="H243" s="19"/>
      <c r="I243" s="19"/>
      <c r="J243" s="19"/>
      <c r="K243" s="19"/>
    </row>
    <row r="244" spans="1:11" ht="22.5" customHeight="1" x14ac:dyDescent="0.25">
      <c r="A244" s="19"/>
      <c r="B244" s="19"/>
      <c r="C244" s="19"/>
      <c r="D244" s="19"/>
      <c r="F244" s="19"/>
      <c r="G244" s="19"/>
      <c r="H244" s="19"/>
      <c r="I244" s="19"/>
      <c r="J244" s="19"/>
      <c r="K244" s="19"/>
    </row>
    <row r="245" spans="1:11" ht="22.5" customHeight="1" x14ac:dyDescent="0.25">
      <c r="A245" s="19"/>
      <c r="B245" s="19"/>
      <c r="C245" s="19"/>
      <c r="D245" s="19"/>
      <c r="F245" s="19"/>
      <c r="G245" s="19"/>
      <c r="H245" s="19"/>
      <c r="I245" s="19"/>
      <c r="J245" s="19"/>
      <c r="K245" s="19"/>
    </row>
    <row r="246" spans="1:11" ht="22.5" customHeight="1" x14ac:dyDescent="0.25">
      <c r="A246" s="19"/>
      <c r="B246" s="19"/>
      <c r="C246" s="19"/>
      <c r="D246" s="19"/>
      <c r="F246" s="19"/>
      <c r="G246" s="19"/>
      <c r="H246" s="19"/>
      <c r="I246" s="19"/>
      <c r="J246" s="19"/>
      <c r="K246" s="19"/>
    </row>
    <row r="247" spans="1:11" ht="22.5" customHeight="1" x14ac:dyDescent="0.25">
      <c r="A247" s="19"/>
      <c r="B247" s="19"/>
      <c r="C247" s="19"/>
      <c r="D247" s="19"/>
      <c r="F247" s="19"/>
      <c r="G247" s="19"/>
      <c r="H247" s="19"/>
      <c r="I247" s="19"/>
      <c r="J247" s="19"/>
      <c r="K247" s="19"/>
    </row>
    <row r="248" spans="1:11" ht="22.5" customHeight="1" x14ac:dyDescent="0.25">
      <c r="A248" s="19"/>
      <c r="B248" s="19"/>
      <c r="C248" s="19"/>
      <c r="D248" s="19"/>
      <c r="F248" s="19"/>
      <c r="G248" s="19"/>
      <c r="H248" s="19"/>
      <c r="I248" s="19"/>
      <c r="J248" s="19"/>
      <c r="K248" s="19"/>
    </row>
    <row r="249" spans="1:11" ht="22.5" customHeight="1" x14ac:dyDescent="0.25">
      <c r="A249" s="19"/>
      <c r="B249" s="19"/>
      <c r="C249" s="19"/>
      <c r="D249" s="19"/>
      <c r="F249" s="19"/>
      <c r="G249" s="19"/>
      <c r="H249" s="19"/>
      <c r="I249" s="19"/>
      <c r="J249" s="19"/>
      <c r="K249" s="19"/>
    </row>
    <row r="250" spans="1:11" ht="22.5" customHeight="1" x14ac:dyDescent="0.25">
      <c r="A250" s="19"/>
      <c r="B250" s="19"/>
      <c r="C250" s="19"/>
      <c r="D250" s="19"/>
      <c r="F250" s="19"/>
      <c r="G250" s="19"/>
      <c r="H250" s="19"/>
      <c r="I250" s="19"/>
      <c r="J250" s="19"/>
      <c r="K250" s="19"/>
    </row>
    <row r="251" spans="1:11" ht="22.5" customHeight="1" x14ac:dyDescent="0.25">
      <c r="A251" s="19"/>
      <c r="B251" s="19"/>
      <c r="C251" s="19"/>
      <c r="D251" s="19"/>
      <c r="F251" s="19"/>
      <c r="G251" s="19"/>
      <c r="H251" s="19"/>
      <c r="I251" s="19"/>
      <c r="J251" s="19"/>
      <c r="K251" s="19"/>
    </row>
    <row r="252" spans="1:11" ht="22.5" customHeight="1" x14ac:dyDescent="0.25">
      <c r="A252" s="19"/>
      <c r="B252" s="19"/>
      <c r="C252" s="19"/>
      <c r="D252" s="19"/>
      <c r="F252" s="19"/>
      <c r="G252" s="19"/>
      <c r="H252" s="19"/>
      <c r="I252" s="19"/>
      <c r="J252" s="19"/>
      <c r="K252" s="19"/>
    </row>
    <row r="253" spans="1:11" ht="22.5" customHeight="1" x14ac:dyDescent="0.25">
      <c r="A253" s="19"/>
      <c r="B253" s="19"/>
      <c r="C253" s="19"/>
      <c r="D253" s="19"/>
      <c r="F253" s="19"/>
      <c r="G253" s="19"/>
      <c r="H253" s="19"/>
      <c r="I253" s="19"/>
      <c r="J253" s="19"/>
      <c r="K253" s="19"/>
    </row>
    <row r="254" spans="1:11" ht="22.5" customHeight="1" x14ac:dyDescent="0.25">
      <c r="A254" s="19"/>
      <c r="B254" s="19"/>
      <c r="C254" s="19"/>
      <c r="D254" s="19"/>
      <c r="F254" s="19"/>
      <c r="G254" s="19"/>
      <c r="H254" s="19"/>
      <c r="I254" s="19"/>
      <c r="J254" s="19"/>
      <c r="K254" s="19"/>
    </row>
    <row r="255" spans="1:11" ht="22.5" customHeight="1" x14ac:dyDescent="0.25">
      <c r="A255" s="19"/>
      <c r="B255" s="19"/>
      <c r="C255" s="19"/>
      <c r="D255" s="19"/>
      <c r="F255" s="19"/>
      <c r="G255" s="19"/>
      <c r="H255" s="19"/>
      <c r="I255" s="19"/>
      <c r="J255" s="19"/>
      <c r="K255" s="19"/>
    </row>
    <row r="256" spans="1:11" ht="22.5" customHeight="1" x14ac:dyDescent="0.25">
      <c r="A256" s="19"/>
      <c r="B256" s="19"/>
      <c r="C256" s="19"/>
      <c r="D256" s="19"/>
      <c r="F256" s="19"/>
      <c r="G256" s="19"/>
      <c r="H256" s="19"/>
      <c r="I256" s="19"/>
      <c r="J256" s="19"/>
      <c r="K256" s="19"/>
    </row>
    <row r="257" spans="1:11" ht="22.5" customHeight="1" x14ac:dyDescent="0.25">
      <c r="A257" s="19"/>
      <c r="B257" s="19"/>
      <c r="C257" s="19"/>
      <c r="D257" s="19"/>
      <c r="F257" s="19"/>
      <c r="G257" s="19"/>
      <c r="H257" s="19"/>
      <c r="I257" s="19"/>
      <c r="J257" s="19"/>
      <c r="K257" s="19"/>
    </row>
    <row r="258" spans="1:11" ht="22.5" customHeight="1" x14ac:dyDescent="0.25">
      <c r="A258" s="19"/>
      <c r="B258" s="19"/>
      <c r="C258" s="19"/>
      <c r="D258" s="19"/>
      <c r="F258" s="19"/>
      <c r="G258" s="19"/>
      <c r="H258" s="19"/>
      <c r="I258" s="19"/>
      <c r="J258" s="19"/>
      <c r="K258" s="19"/>
    </row>
    <row r="259" spans="1:11" ht="22.5" customHeight="1" x14ac:dyDescent="0.25">
      <c r="A259" s="19"/>
      <c r="B259" s="19"/>
      <c r="C259" s="19"/>
      <c r="D259" s="19"/>
      <c r="F259" s="19"/>
      <c r="G259" s="19"/>
      <c r="H259" s="19"/>
      <c r="I259" s="19"/>
      <c r="J259" s="19"/>
      <c r="K259" s="19"/>
    </row>
    <row r="260" spans="1:11" ht="22.5" customHeight="1" x14ac:dyDescent="0.25">
      <c r="A260" s="19"/>
      <c r="B260" s="19"/>
      <c r="C260" s="19"/>
      <c r="D260" s="19"/>
      <c r="F260" s="19"/>
      <c r="G260" s="19"/>
      <c r="H260" s="19"/>
      <c r="I260" s="19"/>
      <c r="J260" s="19"/>
      <c r="K260" s="19"/>
    </row>
    <row r="261" spans="1:11" ht="22.5" customHeight="1" x14ac:dyDescent="0.25">
      <c r="A261" s="19"/>
      <c r="B261" s="19"/>
      <c r="C261" s="19"/>
      <c r="D261" s="19"/>
      <c r="F261" s="19"/>
      <c r="G261" s="19"/>
      <c r="H261" s="19"/>
      <c r="I261" s="19"/>
      <c r="J261" s="19"/>
      <c r="K261" s="19"/>
    </row>
    <row r="262" spans="1:11" ht="22.5" customHeight="1" x14ac:dyDescent="0.25">
      <c r="A262" s="19"/>
      <c r="B262" s="19"/>
      <c r="C262" s="19"/>
      <c r="D262" s="19"/>
      <c r="F262" s="19"/>
      <c r="G262" s="19"/>
      <c r="H262" s="19"/>
      <c r="I262" s="19"/>
      <c r="J262" s="19"/>
      <c r="K262" s="19"/>
    </row>
    <row r="263" spans="1:11" ht="22.5" customHeight="1" x14ac:dyDescent="0.25">
      <c r="A263" s="19"/>
      <c r="B263" s="19"/>
      <c r="C263" s="19"/>
      <c r="D263" s="19"/>
      <c r="F263" s="19"/>
      <c r="G263" s="19"/>
      <c r="H263" s="19"/>
      <c r="I263" s="19"/>
      <c r="J263" s="19"/>
      <c r="K263" s="19"/>
    </row>
    <row r="264" spans="1:11" ht="22.5" customHeight="1" x14ac:dyDescent="0.25">
      <c r="A264" s="19"/>
      <c r="B264" s="19"/>
      <c r="C264" s="19"/>
      <c r="D264" s="19"/>
      <c r="F264" s="19"/>
      <c r="G264" s="19"/>
      <c r="H264" s="19"/>
      <c r="I264" s="19"/>
      <c r="J264" s="19"/>
      <c r="K264" s="19"/>
    </row>
    <row r="265" spans="1:11" ht="22.5" customHeight="1" x14ac:dyDescent="0.25">
      <c r="A265" s="19"/>
      <c r="B265" s="19"/>
      <c r="C265" s="19"/>
      <c r="D265" s="19"/>
      <c r="F265" s="19"/>
      <c r="G265" s="19"/>
      <c r="H265" s="19"/>
      <c r="I265" s="19"/>
      <c r="J265" s="19"/>
      <c r="K265" s="19"/>
    </row>
    <row r="266" spans="1:11" ht="22.5" customHeight="1" x14ac:dyDescent="0.25">
      <c r="A266" s="19"/>
      <c r="B266" s="19"/>
      <c r="C266" s="19"/>
      <c r="D266" s="19"/>
      <c r="F266" s="19"/>
      <c r="G266" s="19"/>
      <c r="H266" s="19"/>
      <c r="I266" s="19"/>
      <c r="J266" s="19"/>
      <c r="K266" s="19"/>
    </row>
    <row r="267" spans="1:11" ht="22.5" customHeight="1" x14ac:dyDescent="0.25">
      <c r="A267" s="19"/>
      <c r="B267" s="19"/>
      <c r="C267" s="19"/>
      <c r="D267" s="19"/>
      <c r="F267" s="19"/>
      <c r="G267" s="19"/>
      <c r="H267" s="19"/>
      <c r="I267" s="19"/>
      <c r="J267" s="19"/>
      <c r="K267" s="19"/>
    </row>
    <row r="268" spans="1:11" ht="22.5" customHeight="1" x14ac:dyDescent="0.25">
      <c r="A268" s="19"/>
      <c r="B268" s="19"/>
      <c r="C268" s="19"/>
      <c r="D268" s="19"/>
      <c r="F268" s="19"/>
      <c r="G268" s="19"/>
      <c r="H268" s="19"/>
      <c r="I268" s="19"/>
      <c r="J268" s="19"/>
      <c r="K268" s="19"/>
    </row>
    <row r="269" spans="1:11" ht="22.5" customHeight="1" x14ac:dyDescent="0.25">
      <c r="A269" s="19"/>
      <c r="B269" s="19"/>
      <c r="C269" s="19"/>
      <c r="D269" s="19"/>
      <c r="F269" s="19"/>
      <c r="G269" s="19"/>
      <c r="H269" s="19"/>
      <c r="I269" s="19"/>
      <c r="J269" s="19"/>
      <c r="K269" s="19"/>
    </row>
    <row r="270" spans="1:11" ht="22.5" customHeight="1" x14ac:dyDescent="0.25">
      <c r="A270" s="19"/>
      <c r="B270" s="19"/>
      <c r="C270" s="19"/>
      <c r="D270" s="19"/>
      <c r="F270" s="19"/>
      <c r="G270" s="19"/>
      <c r="H270" s="19"/>
      <c r="I270" s="19"/>
      <c r="J270" s="19"/>
      <c r="K270" s="19"/>
    </row>
    <row r="271" spans="1:11" ht="22.5" customHeight="1" x14ac:dyDescent="0.25">
      <c r="A271" s="19"/>
      <c r="B271" s="19"/>
      <c r="C271" s="19"/>
      <c r="D271" s="19"/>
      <c r="F271" s="19"/>
      <c r="G271" s="19"/>
      <c r="H271" s="19"/>
      <c r="I271" s="19"/>
      <c r="J271" s="19"/>
      <c r="K271" s="19"/>
    </row>
    <row r="272" spans="1:11" ht="22.5" customHeight="1" x14ac:dyDescent="0.25">
      <c r="A272" s="19"/>
      <c r="B272" s="19"/>
      <c r="C272" s="19"/>
      <c r="D272" s="19"/>
      <c r="F272" s="19"/>
      <c r="G272" s="19"/>
      <c r="H272" s="19"/>
      <c r="I272" s="19"/>
      <c r="J272" s="19"/>
      <c r="K272" s="19"/>
    </row>
    <row r="273" spans="1:11" ht="22.5" customHeight="1" x14ac:dyDescent="0.25">
      <c r="A273" s="19"/>
      <c r="B273" s="19"/>
      <c r="C273" s="19"/>
      <c r="D273" s="19"/>
      <c r="F273" s="19"/>
      <c r="G273" s="19"/>
      <c r="H273" s="19"/>
      <c r="I273" s="19"/>
      <c r="J273" s="19"/>
      <c r="K273" s="19"/>
    </row>
    <row r="274" spans="1:11" ht="22.5" customHeight="1" x14ac:dyDescent="0.25">
      <c r="A274" s="19"/>
      <c r="B274" s="19"/>
      <c r="C274" s="19"/>
      <c r="D274" s="19"/>
      <c r="F274" s="19"/>
      <c r="G274" s="19"/>
      <c r="H274" s="19"/>
      <c r="I274" s="19"/>
      <c r="J274" s="19"/>
      <c r="K274" s="19"/>
    </row>
    <row r="275" spans="1:11" ht="22.5" customHeight="1" x14ac:dyDescent="0.25">
      <c r="A275" s="19"/>
      <c r="B275" s="19"/>
      <c r="C275" s="19"/>
      <c r="D275" s="19"/>
      <c r="F275" s="19"/>
      <c r="G275" s="19"/>
      <c r="H275" s="19"/>
      <c r="I275" s="19"/>
      <c r="J275" s="19"/>
      <c r="K275" s="19"/>
    </row>
    <row r="276" spans="1:11" ht="22.5" customHeight="1" x14ac:dyDescent="0.25">
      <c r="A276" s="19"/>
      <c r="B276" s="19"/>
      <c r="C276" s="19"/>
      <c r="D276" s="19"/>
      <c r="F276" s="19"/>
      <c r="G276" s="19"/>
      <c r="H276" s="19"/>
      <c r="I276" s="19"/>
      <c r="J276" s="19"/>
      <c r="K276" s="19"/>
    </row>
    <row r="277" spans="1:11" ht="22.5" customHeight="1" x14ac:dyDescent="0.25">
      <c r="A277" s="19"/>
      <c r="B277" s="19"/>
      <c r="C277" s="19"/>
      <c r="D277" s="19"/>
      <c r="F277" s="19"/>
      <c r="G277" s="19"/>
      <c r="H277" s="19"/>
      <c r="I277" s="19"/>
      <c r="J277" s="19"/>
      <c r="K277" s="19"/>
    </row>
    <row r="278" spans="1:11" ht="22.5" customHeight="1" x14ac:dyDescent="0.25">
      <c r="A278" s="19"/>
      <c r="B278" s="19"/>
      <c r="C278" s="19"/>
      <c r="D278" s="19"/>
      <c r="F278" s="19"/>
      <c r="G278" s="19"/>
      <c r="H278" s="19"/>
      <c r="I278" s="19"/>
      <c r="J278" s="19"/>
      <c r="K278" s="19"/>
    </row>
    <row r="279" spans="1:11" ht="22.5" customHeight="1" x14ac:dyDescent="0.25">
      <c r="A279" s="19"/>
      <c r="B279" s="19"/>
      <c r="C279" s="19"/>
      <c r="D279" s="19"/>
      <c r="F279" s="19"/>
      <c r="G279" s="19"/>
      <c r="H279" s="19"/>
      <c r="I279" s="19"/>
      <c r="J279" s="19"/>
      <c r="K279" s="19"/>
    </row>
    <row r="280" spans="1:11" ht="22.5" customHeight="1" x14ac:dyDescent="0.25">
      <c r="A280" s="19"/>
      <c r="B280" s="19"/>
      <c r="C280" s="19"/>
      <c r="D280" s="19"/>
      <c r="F280" s="19"/>
      <c r="G280" s="19"/>
      <c r="H280" s="19"/>
      <c r="I280" s="19"/>
      <c r="J280" s="19"/>
      <c r="K280" s="19"/>
    </row>
    <row r="281" spans="1:11" ht="22.5" customHeight="1" x14ac:dyDescent="0.25">
      <c r="A281" s="19"/>
      <c r="B281" s="19"/>
      <c r="C281" s="19"/>
      <c r="D281" s="19"/>
      <c r="F281" s="19"/>
      <c r="G281" s="19"/>
      <c r="H281" s="19"/>
      <c r="I281" s="19"/>
      <c r="J281" s="19"/>
      <c r="K281" s="19"/>
    </row>
    <row r="282" spans="1:11" ht="22.5" customHeight="1" x14ac:dyDescent="0.25">
      <c r="A282" s="19"/>
      <c r="B282" s="19"/>
      <c r="C282" s="19"/>
      <c r="D282" s="19"/>
      <c r="F282" s="19"/>
      <c r="G282" s="19"/>
      <c r="H282" s="19"/>
      <c r="I282" s="19"/>
      <c r="J282" s="19"/>
      <c r="K282" s="19"/>
    </row>
    <row r="283" spans="1:11" ht="22.5" customHeight="1" x14ac:dyDescent="0.25">
      <c r="A283" s="19"/>
      <c r="B283" s="19"/>
      <c r="C283" s="19"/>
      <c r="D283" s="19"/>
      <c r="F283" s="19"/>
      <c r="G283" s="19"/>
      <c r="H283" s="19"/>
      <c r="I283" s="19"/>
      <c r="J283" s="19"/>
      <c r="K283" s="19"/>
    </row>
    <row r="284" spans="1:11" ht="22.5" customHeight="1" x14ac:dyDescent="0.25">
      <c r="A284" s="19"/>
      <c r="B284" s="19"/>
      <c r="C284" s="19"/>
      <c r="D284" s="19"/>
      <c r="F284" s="19"/>
      <c r="G284" s="19"/>
      <c r="H284" s="19"/>
      <c r="I284" s="19"/>
      <c r="J284" s="19"/>
      <c r="K284" s="19"/>
    </row>
    <row r="285" spans="1:11" ht="22.5" customHeight="1" x14ac:dyDescent="0.25">
      <c r="A285" s="19"/>
      <c r="B285" s="19"/>
      <c r="C285" s="19"/>
      <c r="D285" s="19"/>
      <c r="F285" s="19"/>
      <c r="G285" s="19"/>
      <c r="H285" s="19"/>
      <c r="I285" s="19"/>
      <c r="J285" s="19"/>
      <c r="K285" s="19"/>
    </row>
    <row r="286" spans="1:11" ht="22.5" customHeight="1" x14ac:dyDescent="0.25">
      <c r="A286" s="19"/>
      <c r="B286" s="19"/>
      <c r="C286" s="19"/>
      <c r="D286" s="19"/>
      <c r="F286" s="19"/>
      <c r="G286" s="19"/>
      <c r="H286" s="19"/>
      <c r="I286" s="19"/>
      <c r="J286" s="19"/>
      <c r="K286" s="19"/>
    </row>
    <row r="287" spans="1:11" ht="22.5" customHeight="1" x14ac:dyDescent="0.25">
      <c r="A287" s="19"/>
      <c r="B287" s="19"/>
      <c r="C287" s="19"/>
      <c r="D287" s="19"/>
      <c r="F287" s="19"/>
      <c r="G287" s="19"/>
      <c r="H287" s="19"/>
      <c r="I287" s="19"/>
      <c r="J287" s="19"/>
      <c r="K287" s="19"/>
    </row>
    <row r="288" spans="1:11" ht="22.5" customHeight="1" x14ac:dyDescent="0.25">
      <c r="A288" s="19"/>
      <c r="B288" s="19"/>
      <c r="C288" s="19"/>
      <c r="D288" s="19"/>
      <c r="F288" s="19"/>
      <c r="G288" s="19"/>
      <c r="H288" s="19"/>
      <c r="I288" s="19"/>
      <c r="J288" s="19"/>
      <c r="K288" s="19"/>
    </row>
    <row r="289" spans="1:11" ht="22.5" customHeight="1" x14ac:dyDescent="0.25">
      <c r="A289" s="19"/>
      <c r="B289" s="19"/>
      <c r="C289" s="19"/>
      <c r="D289" s="19"/>
      <c r="F289" s="19"/>
      <c r="G289" s="19"/>
      <c r="H289" s="19"/>
      <c r="I289" s="19"/>
      <c r="J289" s="19"/>
      <c r="K289" s="19"/>
    </row>
    <row r="290" spans="1:11" ht="22.5" customHeight="1" x14ac:dyDescent="0.25">
      <c r="A290" s="19"/>
      <c r="B290" s="19"/>
      <c r="C290" s="19"/>
      <c r="D290" s="19"/>
      <c r="F290" s="19"/>
      <c r="G290" s="19"/>
      <c r="H290" s="19"/>
      <c r="I290" s="19"/>
      <c r="J290" s="19"/>
      <c r="K290" s="19"/>
    </row>
    <row r="291" spans="1:11" ht="22.5" customHeight="1" x14ac:dyDescent="0.25">
      <c r="A291" s="19"/>
      <c r="B291" s="19"/>
      <c r="C291" s="19"/>
      <c r="D291" s="19"/>
      <c r="F291" s="19"/>
      <c r="G291" s="19"/>
      <c r="H291" s="19"/>
      <c r="I291" s="19"/>
      <c r="J291" s="19"/>
      <c r="K291" s="19"/>
    </row>
    <row r="292" spans="1:11" ht="22.5" customHeight="1" x14ac:dyDescent="0.25">
      <c r="A292" s="19"/>
      <c r="B292" s="19"/>
      <c r="C292" s="19"/>
      <c r="D292" s="19"/>
      <c r="F292" s="19"/>
      <c r="G292" s="19"/>
      <c r="H292" s="19"/>
      <c r="I292" s="19"/>
      <c r="J292" s="19"/>
      <c r="K292" s="19"/>
    </row>
    <row r="293" spans="1:11" ht="22.5" customHeight="1" x14ac:dyDescent="0.25">
      <c r="A293" s="19"/>
      <c r="B293" s="19"/>
      <c r="C293" s="19"/>
      <c r="D293" s="19"/>
      <c r="F293" s="19"/>
      <c r="G293" s="19"/>
      <c r="H293" s="19"/>
      <c r="I293" s="19"/>
      <c r="J293" s="19"/>
      <c r="K293" s="19"/>
    </row>
    <row r="294" spans="1:11" ht="22.5" customHeight="1" x14ac:dyDescent="0.25">
      <c r="A294" s="19"/>
      <c r="B294" s="19"/>
      <c r="C294" s="19"/>
      <c r="D294" s="19"/>
      <c r="F294" s="19"/>
      <c r="G294" s="19"/>
      <c r="H294" s="19"/>
      <c r="I294" s="19"/>
      <c r="J294" s="19"/>
      <c r="K294" s="19"/>
    </row>
    <row r="295" spans="1:11" ht="22.5" customHeight="1" x14ac:dyDescent="0.25">
      <c r="A295" s="19"/>
      <c r="B295" s="19"/>
      <c r="C295" s="19"/>
      <c r="D295" s="19"/>
      <c r="F295" s="19"/>
      <c r="G295" s="19"/>
      <c r="H295" s="19"/>
      <c r="I295" s="19"/>
      <c r="J295" s="19"/>
      <c r="K295" s="19"/>
    </row>
    <row r="296" spans="1:11" ht="22.5" customHeight="1" x14ac:dyDescent="0.25">
      <c r="A296" s="19"/>
      <c r="B296" s="19"/>
      <c r="C296" s="19"/>
      <c r="D296" s="19"/>
      <c r="F296" s="19"/>
      <c r="G296" s="19"/>
      <c r="H296" s="19"/>
      <c r="I296" s="19"/>
      <c r="J296" s="19"/>
      <c r="K296" s="19"/>
    </row>
    <row r="297" spans="1:11" ht="22.5" customHeight="1" x14ac:dyDescent="0.25">
      <c r="A297" s="19"/>
      <c r="B297" s="19"/>
      <c r="C297" s="19"/>
      <c r="D297" s="19"/>
      <c r="F297" s="19"/>
      <c r="G297" s="19"/>
      <c r="H297" s="19"/>
      <c r="I297" s="19"/>
      <c r="J297" s="19"/>
      <c r="K297" s="19"/>
    </row>
    <row r="298" spans="1:11" ht="22.5" customHeight="1" x14ac:dyDescent="0.25">
      <c r="A298" s="19"/>
      <c r="B298" s="19"/>
      <c r="C298" s="19"/>
      <c r="D298" s="19"/>
      <c r="F298" s="19"/>
      <c r="G298" s="19"/>
      <c r="H298" s="19"/>
      <c r="I298" s="19"/>
      <c r="J298" s="19"/>
      <c r="K298" s="19"/>
    </row>
    <row r="299" spans="1:11" ht="22.5" customHeight="1" x14ac:dyDescent="0.25">
      <c r="A299" s="19"/>
      <c r="B299" s="19"/>
      <c r="C299" s="19"/>
      <c r="D299" s="19"/>
      <c r="F299" s="19"/>
      <c r="G299" s="19"/>
      <c r="H299" s="19"/>
      <c r="I299" s="19"/>
      <c r="J299" s="19"/>
      <c r="K299" s="19"/>
    </row>
    <row r="300" spans="1:11" ht="22.5" customHeight="1" x14ac:dyDescent="0.25">
      <c r="A300" s="19"/>
      <c r="B300" s="19"/>
      <c r="C300" s="19"/>
      <c r="D300" s="19"/>
      <c r="F300" s="19"/>
      <c r="G300" s="19"/>
      <c r="H300" s="19"/>
      <c r="I300" s="19"/>
      <c r="J300" s="19"/>
      <c r="K300" s="19"/>
    </row>
    <row r="301" spans="1:11" ht="22.5" customHeight="1" x14ac:dyDescent="0.25">
      <c r="A301" s="19"/>
      <c r="B301" s="19"/>
      <c r="C301" s="19"/>
      <c r="D301" s="19"/>
      <c r="F301" s="19"/>
      <c r="G301" s="19"/>
      <c r="H301" s="19"/>
      <c r="I301" s="19"/>
      <c r="J301" s="19"/>
      <c r="K301" s="19"/>
    </row>
    <row r="302" spans="1:11" ht="22.5" customHeight="1" x14ac:dyDescent="0.25">
      <c r="A302" s="19"/>
      <c r="B302" s="19"/>
      <c r="C302" s="19"/>
      <c r="D302" s="19"/>
      <c r="F302" s="19"/>
      <c r="G302" s="19"/>
      <c r="H302" s="19"/>
      <c r="I302" s="19"/>
      <c r="J302" s="19"/>
      <c r="K302" s="19"/>
    </row>
    <row r="303" spans="1:11" ht="22.5" customHeight="1" x14ac:dyDescent="0.25">
      <c r="A303" s="19"/>
      <c r="B303" s="19"/>
      <c r="C303" s="19"/>
      <c r="D303" s="19"/>
      <c r="F303" s="19"/>
      <c r="G303" s="19"/>
      <c r="H303" s="19"/>
      <c r="I303" s="19"/>
      <c r="J303" s="19"/>
      <c r="K303" s="19"/>
    </row>
    <row r="304" spans="1:11" ht="22.5" customHeight="1" x14ac:dyDescent="0.25">
      <c r="A304" s="19"/>
      <c r="B304" s="19"/>
      <c r="C304" s="19"/>
      <c r="D304" s="19"/>
      <c r="F304" s="19"/>
      <c r="G304" s="19"/>
      <c r="H304" s="19"/>
      <c r="I304" s="19"/>
      <c r="J304" s="19"/>
      <c r="K304" s="19"/>
    </row>
    <row r="305" spans="1:11" ht="22.5" customHeight="1" x14ac:dyDescent="0.25">
      <c r="A305" s="19"/>
      <c r="B305" s="19"/>
      <c r="C305" s="19"/>
      <c r="D305" s="19"/>
      <c r="F305" s="19"/>
      <c r="G305" s="19"/>
      <c r="H305" s="19"/>
      <c r="I305" s="19"/>
      <c r="J305" s="19"/>
      <c r="K305" s="19"/>
    </row>
    <row r="306" spans="1:11" ht="22.5" customHeight="1" x14ac:dyDescent="0.25">
      <c r="A306" s="19"/>
      <c r="B306" s="19"/>
      <c r="C306" s="19"/>
      <c r="D306" s="19"/>
      <c r="F306" s="19"/>
      <c r="G306" s="19"/>
      <c r="H306" s="19"/>
      <c r="I306" s="19"/>
      <c r="J306" s="19"/>
      <c r="K306" s="19"/>
    </row>
    <row r="307" spans="1:11" ht="22.5" customHeight="1" x14ac:dyDescent="0.25">
      <c r="A307" s="19"/>
      <c r="B307" s="19"/>
      <c r="C307" s="19"/>
      <c r="D307" s="19"/>
      <c r="F307" s="19"/>
      <c r="G307" s="19"/>
      <c r="H307" s="19"/>
      <c r="I307" s="19"/>
      <c r="J307" s="19"/>
      <c r="K307" s="19"/>
    </row>
    <row r="308" spans="1:11" ht="22.5" customHeight="1" x14ac:dyDescent="0.25">
      <c r="A308" s="19"/>
      <c r="B308" s="19"/>
      <c r="C308" s="19"/>
      <c r="D308" s="19"/>
      <c r="F308" s="19"/>
      <c r="G308" s="19"/>
      <c r="H308" s="19"/>
      <c r="I308" s="19"/>
      <c r="J308" s="19"/>
      <c r="K308" s="19"/>
    </row>
    <row r="309" spans="1:11" ht="22.5" customHeight="1" x14ac:dyDescent="0.25">
      <c r="A309" s="19"/>
      <c r="B309" s="19"/>
      <c r="C309" s="19"/>
      <c r="D309" s="19"/>
      <c r="F309" s="19"/>
      <c r="G309" s="19"/>
      <c r="H309" s="19"/>
      <c r="I309" s="19"/>
      <c r="J309" s="19"/>
      <c r="K309" s="19"/>
    </row>
    <row r="310" spans="1:11" ht="22.5" customHeight="1" x14ac:dyDescent="0.25">
      <c r="A310" s="19"/>
      <c r="B310" s="19"/>
      <c r="C310" s="19"/>
      <c r="D310" s="19"/>
      <c r="F310" s="19"/>
      <c r="G310" s="19"/>
      <c r="H310" s="19"/>
      <c r="I310" s="19"/>
      <c r="J310" s="19"/>
      <c r="K310" s="19"/>
    </row>
    <row r="311" spans="1:11" ht="22.5" customHeight="1" x14ac:dyDescent="0.25">
      <c r="A311" s="19"/>
      <c r="B311" s="19"/>
      <c r="C311" s="19"/>
      <c r="D311" s="19"/>
      <c r="F311" s="19"/>
      <c r="G311" s="19"/>
      <c r="H311" s="19"/>
      <c r="I311" s="19"/>
      <c r="J311" s="19"/>
      <c r="K311" s="19"/>
    </row>
    <row r="312" spans="1:11" ht="22.5" customHeight="1" x14ac:dyDescent="0.25">
      <c r="A312" s="19"/>
      <c r="B312" s="19"/>
      <c r="C312" s="19"/>
      <c r="D312" s="19"/>
      <c r="F312" s="19"/>
      <c r="G312" s="19"/>
      <c r="H312" s="19"/>
      <c r="I312" s="19"/>
      <c r="J312" s="19"/>
      <c r="K312" s="19"/>
    </row>
    <row r="313" spans="1:11" ht="22.5" customHeight="1" x14ac:dyDescent="0.25">
      <c r="A313" s="19"/>
      <c r="B313" s="19"/>
      <c r="C313" s="19"/>
      <c r="D313" s="19"/>
      <c r="F313" s="19"/>
      <c r="G313" s="19"/>
      <c r="H313" s="19"/>
      <c r="I313" s="19"/>
      <c r="J313" s="19"/>
      <c r="K313" s="19"/>
    </row>
    <row r="314" spans="1:11" ht="22.5" customHeight="1" x14ac:dyDescent="0.25">
      <c r="A314" s="19"/>
      <c r="B314" s="19"/>
      <c r="C314" s="19"/>
      <c r="D314" s="19"/>
      <c r="F314" s="19"/>
      <c r="G314" s="19"/>
      <c r="H314" s="19"/>
      <c r="I314" s="19"/>
      <c r="J314" s="19"/>
      <c r="K314" s="19"/>
    </row>
    <row r="315" spans="1:11" ht="22.5" customHeight="1" x14ac:dyDescent="0.25">
      <c r="A315" s="19"/>
      <c r="B315" s="19"/>
      <c r="C315" s="19"/>
      <c r="D315" s="19"/>
      <c r="F315" s="19"/>
      <c r="G315" s="19"/>
      <c r="H315" s="19"/>
      <c r="I315" s="19"/>
      <c r="J315" s="19"/>
      <c r="K315" s="19"/>
    </row>
    <row r="316" spans="1:11" ht="22.5" customHeight="1" x14ac:dyDescent="0.25">
      <c r="A316" s="19"/>
      <c r="B316" s="19"/>
      <c r="C316" s="19"/>
      <c r="D316" s="19"/>
      <c r="F316" s="19"/>
      <c r="G316" s="19"/>
      <c r="H316" s="19"/>
      <c r="I316" s="19"/>
      <c r="J316" s="19"/>
      <c r="K316" s="19"/>
    </row>
    <row r="317" spans="1:11" ht="22.5" customHeight="1" x14ac:dyDescent="0.25">
      <c r="A317" s="19"/>
      <c r="B317" s="19"/>
      <c r="C317" s="19"/>
      <c r="D317" s="19"/>
      <c r="F317" s="19"/>
      <c r="G317" s="19"/>
      <c r="H317" s="19"/>
      <c r="I317" s="19"/>
      <c r="J317" s="19"/>
      <c r="K317" s="19"/>
    </row>
    <row r="318" spans="1:11" ht="22.5" customHeight="1" x14ac:dyDescent="0.25">
      <c r="A318" s="19"/>
      <c r="B318" s="19"/>
      <c r="C318" s="19"/>
      <c r="D318" s="19"/>
      <c r="F318" s="19"/>
      <c r="G318" s="19"/>
      <c r="H318" s="19"/>
      <c r="I318" s="19"/>
      <c r="J318" s="19"/>
      <c r="K318" s="19"/>
    </row>
    <row r="319" spans="1:11" ht="22.5" customHeight="1" x14ac:dyDescent="0.25">
      <c r="A319" s="19"/>
      <c r="B319" s="19"/>
      <c r="C319" s="19"/>
      <c r="D319" s="19"/>
      <c r="F319" s="19"/>
      <c r="G319" s="19"/>
      <c r="H319" s="19"/>
      <c r="I319" s="19"/>
      <c r="J319" s="19"/>
      <c r="K319" s="19"/>
    </row>
    <row r="320" spans="1:11" ht="22.5" customHeight="1" x14ac:dyDescent="0.25">
      <c r="A320" s="19"/>
      <c r="B320" s="19"/>
      <c r="C320" s="19"/>
      <c r="D320" s="19"/>
      <c r="F320" s="19"/>
      <c r="G320" s="19"/>
      <c r="H320" s="19"/>
      <c r="I320" s="19"/>
      <c r="J320" s="19"/>
      <c r="K320" s="19"/>
    </row>
    <row r="321" spans="1:11" ht="22.5" customHeight="1" x14ac:dyDescent="0.25">
      <c r="A321" s="19"/>
      <c r="B321" s="19"/>
      <c r="C321" s="19"/>
      <c r="D321" s="19"/>
      <c r="F321" s="19"/>
      <c r="G321" s="19"/>
      <c r="H321" s="19"/>
      <c r="I321" s="19"/>
      <c r="J321" s="19"/>
      <c r="K321" s="19"/>
    </row>
    <row r="322" spans="1:11" ht="22.5" customHeight="1" x14ac:dyDescent="0.25">
      <c r="A322" s="19"/>
      <c r="B322" s="19"/>
      <c r="C322" s="19"/>
      <c r="D322" s="19"/>
      <c r="F322" s="19"/>
      <c r="G322" s="19"/>
      <c r="H322" s="19"/>
      <c r="I322" s="19"/>
      <c r="J322" s="19"/>
      <c r="K322" s="19"/>
    </row>
    <row r="323" spans="1:11" ht="22.5" customHeight="1" x14ac:dyDescent="0.25">
      <c r="A323" s="19"/>
      <c r="B323" s="19"/>
      <c r="C323" s="19"/>
      <c r="D323" s="19"/>
      <c r="F323" s="19"/>
      <c r="G323" s="19"/>
      <c r="H323" s="19"/>
      <c r="I323" s="19"/>
      <c r="J323" s="19"/>
      <c r="K323" s="19"/>
    </row>
    <row r="324" spans="1:11" ht="22.5" customHeight="1" x14ac:dyDescent="0.25">
      <c r="A324" s="19"/>
      <c r="B324" s="19"/>
      <c r="C324" s="19"/>
      <c r="D324" s="19"/>
      <c r="F324" s="19"/>
      <c r="G324" s="19"/>
      <c r="H324" s="19"/>
      <c r="I324" s="19"/>
      <c r="J324" s="19"/>
      <c r="K324" s="19"/>
    </row>
    <row r="325" spans="1:11" ht="22.5" customHeight="1" x14ac:dyDescent="0.25">
      <c r="A325" s="19"/>
      <c r="B325" s="19"/>
      <c r="C325" s="19"/>
      <c r="D325" s="19"/>
      <c r="F325" s="19"/>
      <c r="G325" s="19"/>
      <c r="H325" s="19"/>
      <c r="I325" s="19"/>
      <c r="J325" s="19"/>
      <c r="K325" s="19"/>
    </row>
    <row r="326" spans="1:11" ht="22.5" customHeight="1" x14ac:dyDescent="0.25">
      <c r="A326" s="19"/>
      <c r="B326" s="19"/>
      <c r="C326" s="19"/>
      <c r="D326" s="19"/>
      <c r="F326" s="19"/>
      <c r="G326" s="19"/>
      <c r="H326" s="19"/>
      <c r="I326" s="19"/>
      <c r="J326" s="19"/>
      <c r="K326" s="19"/>
    </row>
    <row r="327" spans="1:11" ht="22.5" customHeight="1" x14ac:dyDescent="0.25">
      <c r="A327" s="19"/>
      <c r="B327" s="19"/>
      <c r="C327" s="19"/>
      <c r="D327" s="19"/>
      <c r="F327" s="19"/>
      <c r="G327" s="19"/>
      <c r="H327" s="19"/>
      <c r="I327" s="19"/>
      <c r="J327" s="19"/>
      <c r="K327" s="19"/>
    </row>
    <row r="328" spans="1:11" ht="22.5" customHeight="1" x14ac:dyDescent="0.25">
      <c r="A328" s="19"/>
      <c r="B328" s="19"/>
      <c r="C328" s="19"/>
      <c r="D328" s="19"/>
      <c r="F328" s="19"/>
      <c r="G328" s="19"/>
      <c r="H328" s="19"/>
      <c r="I328" s="19"/>
      <c r="J328" s="19"/>
      <c r="K328" s="19"/>
    </row>
    <row r="329" spans="1:11" ht="22.5" customHeight="1" x14ac:dyDescent="0.25">
      <c r="A329" s="19"/>
      <c r="B329" s="19"/>
      <c r="C329" s="19"/>
      <c r="D329" s="19"/>
      <c r="F329" s="19"/>
      <c r="G329" s="19"/>
      <c r="H329" s="19"/>
      <c r="I329" s="19"/>
      <c r="J329" s="19"/>
      <c r="K329" s="19"/>
    </row>
    <row r="330" spans="1:11" ht="22.5" customHeight="1" x14ac:dyDescent="0.25">
      <c r="A330" s="19"/>
      <c r="B330" s="19"/>
      <c r="C330" s="19"/>
      <c r="D330" s="19"/>
      <c r="F330" s="19"/>
      <c r="G330" s="19"/>
      <c r="H330" s="19"/>
      <c r="I330" s="19"/>
      <c r="J330" s="19"/>
      <c r="K330" s="19"/>
    </row>
    <row r="331" spans="1:11" ht="22.5" customHeight="1" x14ac:dyDescent="0.25">
      <c r="A331" s="19"/>
      <c r="B331" s="19"/>
      <c r="C331" s="19"/>
      <c r="D331" s="19"/>
      <c r="F331" s="19"/>
      <c r="G331" s="19"/>
      <c r="H331" s="19"/>
      <c r="I331" s="19"/>
      <c r="J331" s="19"/>
      <c r="K331" s="19"/>
    </row>
    <row r="332" spans="1:11" ht="22.5" customHeight="1" x14ac:dyDescent="0.25">
      <c r="A332" s="19"/>
      <c r="B332" s="19"/>
      <c r="C332" s="19"/>
      <c r="D332" s="19"/>
      <c r="F332" s="19"/>
      <c r="G332" s="19"/>
      <c r="H332" s="19"/>
      <c r="I332" s="19"/>
      <c r="J332" s="19"/>
      <c r="K332" s="19"/>
    </row>
    <row r="333" spans="1:11" ht="22.5" customHeight="1" x14ac:dyDescent="0.25">
      <c r="A333" s="19"/>
      <c r="B333" s="19"/>
      <c r="C333" s="19"/>
      <c r="D333" s="19"/>
      <c r="F333" s="19"/>
      <c r="G333" s="19"/>
      <c r="H333" s="19"/>
      <c r="I333" s="19"/>
      <c r="J333" s="19"/>
      <c r="K333" s="19"/>
    </row>
    <row r="334" spans="1:11" ht="22.5" customHeight="1" x14ac:dyDescent="0.25">
      <c r="A334" s="19"/>
      <c r="B334" s="19"/>
      <c r="C334" s="19"/>
      <c r="D334" s="19"/>
      <c r="F334" s="19"/>
      <c r="G334" s="19"/>
      <c r="H334" s="19"/>
      <c r="I334" s="19"/>
      <c r="J334" s="19"/>
      <c r="K334" s="19"/>
    </row>
    <row r="335" spans="1:11" ht="22.5" customHeight="1" x14ac:dyDescent="0.25">
      <c r="A335" s="19"/>
      <c r="B335" s="19"/>
      <c r="C335" s="19"/>
      <c r="D335" s="19"/>
      <c r="F335" s="19"/>
      <c r="G335" s="19"/>
      <c r="H335" s="19"/>
      <c r="I335" s="19"/>
      <c r="J335" s="19"/>
      <c r="K335" s="19"/>
    </row>
    <row r="336" spans="1:11" ht="22.5" customHeight="1" x14ac:dyDescent="0.25">
      <c r="A336" s="19"/>
      <c r="B336" s="19"/>
      <c r="C336" s="19"/>
      <c r="D336" s="19"/>
      <c r="F336" s="19"/>
      <c r="G336" s="19"/>
      <c r="H336" s="19"/>
      <c r="I336" s="19"/>
      <c r="J336" s="19"/>
      <c r="K336" s="19"/>
    </row>
    <row r="337" spans="1:11" ht="22.5" customHeight="1" x14ac:dyDescent="0.25">
      <c r="A337" s="19"/>
      <c r="B337" s="19"/>
      <c r="C337" s="19"/>
      <c r="D337" s="19"/>
      <c r="F337" s="19"/>
      <c r="G337" s="19"/>
      <c r="H337" s="19"/>
      <c r="I337" s="19"/>
      <c r="J337" s="19"/>
      <c r="K337" s="19"/>
    </row>
    <row r="338" spans="1:11" ht="22.5" customHeight="1" x14ac:dyDescent="0.25">
      <c r="A338" s="19"/>
      <c r="B338" s="19"/>
      <c r="C338" s="19"/>
      <c r="D338" s="19"/>
      <c r="F338" s="19"/>
      <c r="G338" s="19"/>
      <c r="H338" s="19"/>
      <c r="I338" s="19"/>
      <c r="J338" s="19"/>
      <c r="K338" s="19"/>
    </row>
    <row r="339" spans="1:11" ht="22.5" customHeight="1" x14ac:dyDescent="0.25">
      <c r="A339" s="19"/>
      <c r="B339" s="19"/>
      <c r="C339" s="19"/>
      <c r="D339" s="19"/>
      <c r="F339" s="19"/>
      <c r="G339" s="19"/>
      <c r="H339" s="19"/>
      <c r="I339" s="19"/>
      <c r="J339" s="19"/>
      <c r="K339" s="19"/>
    </row>
    <row r="340" spans="1:11" ht="22.5" customHeight="1" x14ac:dyDescent="0.25">
      <c r="A340" s="19"/>
      <c r="B340" s="19"/>
      <c r="C340" s="19"/>
      <c r="D340" s="19"/>
      <c r="F340" s="19"/>
      <c r="G340" s="19"/>
      <c r="H340" s="19"/>
      <c r="I340" s="19"/>
      <c r="J340" s="19"/>
      <c r="K340" s="19"/>
    </row>
    <row r="341" spans="1:11" ht="22.5" customHeight="1" x14ac:dyDescent="0.25">
      <c r="A341" s="19"/>
      <c r="B341" s="19"/>
      <c r="C341" s="19"/>
      <c r="D341" s="19"/>
      <c r="F341" s="19"/>
      <c r="G341" s="19"/>
      <c r="H341" s="19"/>
      <c r="I341" s="19"/>
      <c r="J341" s="19"/>
      <c r="K341" s="19"/>
    </row>
    <row r="342" spans="1:11" ht="22.5" customHeight="1" x14ac:dyDescent="0.25">
      <c r="A342" s="19"/>
      <c r="B342" s="19"/>
      <c r="C342" s="19"/>
      <c r="D342" s="19"/>
      <c r="F342" s="19"/>
      <c r="G342" s="19"/>
      <c r="H342" s="19"/>
      <c r="I342" s="19"/>
      <c r="J342" s="19"/>
      <c r="K342" s="19"/>
    </row>
    <row r="343" spans="1:11" ht="22.5" customHeight="1" x14ac:dyDescent="0.25">
      <c r="A343" s="19"/>
      <c r="B343" s="19"/>
      <c r="C343" s="19"/>
      <c r="D343" s="19"/>
      <c r="F343" s="19"/>
      <c r="G343" s="19"/>
      <c r="H343" s="19"/>
      <c r="I343" s="19"/>
      <c r="J343" s="19"/>
      <c r="K343" s="19"/>
    </row>
    <row r="344" spans="1:11" ht="22.5" customHeight="1" x14ac:dyDescent="0.25">
      <c r="A344" s="19"/>
      <c r="B344" s="19"/>
      <c r="C344" s="19"/>
      <c r="D344" s="19"/>
      <c r="F344" s="19"/>
      <c r="G344" s="19"/>
      <c r="H344" s="19"/>
      <c r="I344" s="19"/>
      <c r="J344" s="19"/>
      <c r="K344" s="19"/>
    </row>
    <row r="345" spans="1:11" ht="22.5" customHeight="1" x14ac:dyDescent="0.25">
      <c r="A345" s="19"/>
      <c r="B345" s="19"/>
      <c r="C345" s="19"/>
      <c r="D345" s="19"/>
      <c r="F345" s="19"/>
      <c r="G345" s="19"/>
      <c r="H345" s="19"/>
      <c r="I345" s="19"/>
      <c r="J345" s="19"/>
      <c r="K345" s="19"/>
    </row>
    <row r="346" spans="1:11" ht="22.5" customHeight="1" x14ac:dyDescent="0.25">
      <c r="A346" s="19"/>
      <c r="B346" s="19"/>
      <c r="C346" s="19"/>
      <c r="D346" s="19"/>
      <c r="F346" s="19"/>
      <c r="G346" s="19"/>
      <c r="H346" s="19"/>
      <c r="I346" s="19"/>
      <c r="J346" s="19"/>
      <c r="K346" s="19"/>
    </row>
    <row r="347" spans="1:11" ht="22.5" customHeight="1" x14ac:dyDescent="0.25">
      <c r="A347" s="19"/>
      <c r="B347" s="19"/>
      <c r="C347" s="19"/>
      <c r="D347" s="19"/>
      <c r="F347" s="19"/>
      <c r="G347" s="19"/>
      <c r="H347" s="19"/>
      <c r="I347" s="19"/>
      <c r="J347" s="19"/>
      <c r="K347" s="19"/>
    </row>
    <row r="348" spans="1:11" ht="22.5" customHeight="1" x14ac:dyDescent="0.25">
      <c r="A348" s="19"/>
      <c r="B348" s="19"/>
      <c r="C348" s="19"/>
      <c r="D348" s="19"/>
      <c r="F348" s="19"/>
      <c r="G348" s="19"/>
      <c r="H348" s="19"/>
      <c r="I348" s="19"/>
      <c r="J348" s="19"/>
      <c r="K348" s="19"/>
    </row>
    <row r="349" spans="1:11" ht="22.5" customHeight="1" x14ac:dyDescent="0.25">
      <c r="A349" s="19"/>
      <c r="B349" s="19"/>
      <c r="C349" s="19"/>
      <c r="D349" s="19"/>
      <c r="F349" s="19"/>
      <c r="G349" s="19"/>
      <c r="H349" s="19"/>
      <c r="I349" s="19"/>
      <c r="J349" s="19"/>
      <c r="K349" s="19"/>
    </row>
    <row r="350" spans="1:11" ht="22.5" customHeight="1" x14ac:dyDescent="0.25">
      <c r="A350" s="19"/>
      <c r="B350" s="19"/>
      <c r="C350" s="19"/>
      <c r="D350" s="19"/>
      <c r="F350" s="19"/>
      <c r="G350" s="19"/>
      <c r="H350" s="19"/>
      <c r="I350" s="19"/>
      <c r="J350" s="19"/>
      <c r="K350" s="19"/>
    </row>
    <row r="351" spans="1:11" ht="22.5" customHeight="1" x14ac:dyDescent="0.25">
      <c r="A351" s="19"/>
      <c r="B351" s="19"/>
      <c r="C351" s="19"/>
      <c r="D351" s="19"/>
      <c r="F351" s="19"/>
      <c r="G351" s="19"/>
      <c r="H351" s="19"/>
      <c r="I351" s="19"/>
      <c r="J351" s="19"/>
      <c r="K351" s="19"/>
    </row>
    <row r="352" spans="1:11" ht="22.5" customHeight="1" x14ac:dyDescent="0.25">
      <c r="A352" s="19"/>
      <c r="B352" s="19"/>
      <c r="C352" s="19"/>
      <c r="D352" s="19"/>
      <c r="F352" s="19"/>
      <c r="G352" s="19"/>
      <c r="H352" s="19"/>
      <c r="I352" s="19"/>
      <c r="J352" s="19"/>
      <c r="K352" s="19"/>
    </row>
    <row r="353" spans="1:11" ht="22.5" customHeight="1" x14ac:dyDescent="0.25">
      <c r="A353" s="19"/>
      <c r="B353" s="19"/>
      <c r="C353" s="19"/>
      <c r="D353" s="19"/>
      <c r="F353" s="19"/>
      <c r="G353" s="19"/>
      <c r="H353" s="19"/>
      <c r="I353" s="19"/>
      <c r="J353" s="19"/>
      <c r="K353" s="19"/>
    </row>
  </sheetData>
  <printOptions horizontalCentered="1"/>
  <pageMargins left="0.23622047244094491" right="0.23622047244094491" top="0.39370078740157483" bottom="0.39370078740157483" header="0.31496062992125984" footer="0.31496062992125984"/>
  <pageSetup paperSize="9" scale="65"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3">
    <tabColor rgb="FF00B050"/>
  </sheetPr>
  <dimension ref="A2:BY1304"/>
  <sheetViews>
    <sheetView topLeftCell="A277" workbookViewId="0">
      <selection activeCell="A4" sqref="A4"/>
    </sheetView>
  </sheetViews>
  <sheetFormatPr defaultColWidth="10.7109375" defaultRowHeight="15" x14ac:dyDescent="0.25"/>
  <cols>
    <col min="1" max="1" width="18" style="23" customWidth="1"/>
    <col min="2" max="2" width="28.85546875" style="25" customWidth="1"/>
    <col min="3" max="3" width="19.5703125" style="23" customWidth="1"/>
    <col min="4" max="5" width="5.7109375" style="23" customWidth="1"/>
    <col min="6" max="6" width="5" style="23" customWidth="1"/>
    <col min="7" max="7" width="4.5703125" style="23" customWidth="1"/>
    <col min="8" max="9" width="4.28515625" style="23" customWidth="1"/>
    <col min="10" max="10" width="5.85546875" style="23" customWidth="1"/>
    <col min="11" max="11" width="10.7109375" style="23" customWidth="1"/>
    <col min="12" max="12" width="16.5703125" style="19" bestFit="1" customWidth="1"/>
    <col min="13" max="13" width="18.5703125" style="19" bestFit="1" customWidth="1"/>
    <col min="14" max="14" width="16.5703125" style="19" bestFit="1" customWidth="1"/>
    <col min="15" max="15" width="18.5703125" style="19" bestFit="1" customWidth="1"/>
    <col min="16" max="16384" width="10.7109375" style="19"/>
  </cols>
  <sheetData>
    <row r="2" spans="1:77" x14ac:dyDescent="0.25">
      <c r="F2" s="23">
        <v>6</v>
      </c>
      <c r="G2" s="23">
        <v>7</v>
      </c>
      <c r="H2" s="23">
        <v>8</v>
      </c>
      <c r="I2" s="23">
        <v>9</v>
      </c>
      <c r="J2" s="23">
        <v>10</v>
      </c>
      <c r="K2" s="23">
        <v>11</v>
      </c>
      <c r="L2" s="29">
        <v>12</v>
      </c>
      <c r="M2" s="29">
        <v>13</v>
      </c>
      <c r="N2" s="29">
        <v>14</v>
      </c>
      <c r="O2" s="29">
        <v>15</v>
      </c>
      <c r="P2" s="29">
        <v>16</v>
      </c>
      <c r="Q2" s="29">
        <v>17</v>
      </c>
      <c r="R2" s="29">
        <v>18</v>
      </c>
      <c r="S2" s="29">
        <v>19</v>
      </c>
      <c r="T2" s="29">
        <v>20</v>
      </c>
      <c r="U2" s="29">
        <v>21</v>
      </c>
      <c r="V2" s="29">
        <v>22</v>
      </c>
      <c r="W2" s="29">
        <v>23</v>
      </c>
      <c r="X2" s="29">
        <v>24</v>
      </c>
      <c r="Y2" s="29">
        <v>25</v>
      </c>
      <c r="Z2" s="29">
        <v>26</v>
      </c>
      <c r="AA2" s="29">
        <v>27</v>
      </c>
      <c r="AB2" s="29">
        <v>28</v>
      </c>
      <c r="AC2" s="29">
        <v>29</v>
      </c>
    </row>
    <row r="3" spans="1:77" hidden="1" x14ac:dyDescent="0.25">
      <c r="A3" s="21" t="s">
        <v>11</v>
      </c>
      <c r="B3" s="21" t="s">
        <v>4</v>
      </c>
      <c r="C3"/>
      <c r="D3"/>
      <c r="E3"/>
      <c r="F3"/>
      <c r="G3"/>
      <c r="H3"/>
      <c r="I3"/>
      <c r="J3"/>
      <c r="K3"/>
      <c r="L3"/>
      <c r="M3"/>
      <c r="N3"/>
      <c r="O3"/>
      <c r="P3"/>
      <c r="Q3"/>
      <c r="R3"/>
      <c r="S3"/>
      <c r="T3"/>
      <c r="U3"/>
      <c r="V3"/>
      <c r="W3"/>
      <c r="X3"/>
      <c r="Y3"/>
      <c r="Z3"/>
      <c r="AA3"/>
      <c r="AB3"/>
      <c r="AC3"/>
      <c r="AD3"/>
      <c r="AE3"/>
      <c r="AF3"/>
    </row>
    <row r="4" spans="1:77" s="22" customFormat="1" x14ac:dyDescent="0.25">
      <c r="A4" s="68">
        <v>1</v>
      </c>
      <c r="B4" s="24">
        <v>533.33000000000004</v>
      </c>
      <c r="C4"/>
      <c r="D4"/>
      <c r="E4"/>
      <c r="F4"/>
      <c r="G4"/>
      <c r="H4"/>
      <c r="I4"/>
      <c r="J4"/>
      <c r="K4"/>
      <c r="L4"/>
      <c r="M4"/>
      <c r="N4"/>
      <c r="O4"/>
      <c r="P4"/>
      <c r="Q4"/>
      <c r="R4"/>
      <c r="S4"/>
      <c r="T4"/>
      <c r="U4"/>
      <c r="V4"/>
      <c r="W4"/>
      <c r="X4"/>
      <c r="Y4"/>
      <c r="Z4"/>
      <c r="AA4"/>
      <c r="AB4"/>
      <c r="AC4"/>
      <c r="AD4"/>
      <c r="AE4"/>
      <c r="AF4"/>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row>
    <row r="5" spans="1:77" x14ac:dyDescent="0.25">
      <c r="A5" s="68"/>
      <c r="B5" s="43" t="s">
        <v>9</v>
      </c>
      <c r="C5"/>
      <c r="D5"/>
      <c r="E5"/>
      <c r="F5"/>
      <c r="G5"/>
      <c r="H5"/>
      <c r="I5"/>
      <c r="J5"/>
      <c r="K5"/>
      <c r="L5"/>
      <c r="M5"/>
      <c r="N5"/>
      <c r="O5"/>
      <c r="P5"/>
      <c r="Q5"/>
      <c r="R5"/>
      <c r="S5"/>
      <c r="T5"/>
      <c r="U5"/>
      <c r="V5"/>
      <c r="W5"/>
      <c r="X5"/>
      <c r="Y5"/>
      <c r="Z5"/>
      <c r="AA5"/>
      <c r="AB5"/>
      <c r="AC5"/>
      <c r="AD5"/>
      <c r="AE5"/>
      <c r="AF5"/>
    </row>
    <row r="6" spans="1:77" x14ac:dyDescent="0.25">
      <c r="A6" s="68"/>
      <c r="B6" s="43" t="s">
        <v>22</v>
      </c>
      <c r="C6"/>
      <c r="D6"/>
      <c r="E6"/>
      <c r="F6"/>
      <c r="G6"/>
      <c r="H6"/>
      <c r="I6"/>
      <c r="J6"/>
      <c r="K6"/>
      <c r="L6"/>
      <c r="M6"/>
      <c r="N6"/>
      <c r="O6"/>
      <c r="P6"/>
      <c r="Q6"/>
      <c r="R6"/>
      <c r="S6"/>
      <c r="T6"/>
      <c r="U6"/>
      <c r="V6"/>
      <c r="W6"/>
      <c r="X6"/>
      <c r="Y6"/>
      <c r="Z6"/>
      <c r="AA6"/>
      <c r="AB6"/>
      <c r="AC6"/>
      <c r="AD6"/>
      <c r="AE6"/>
      <c r="AF6"/>
    </row>
    <row r="7" spans="1:77" x14ac:dyDescent="0.25">
      <c r="A7" s="68"/>
      <c r="B7" s="43" t="s">
        <v>10</v>
      </c>
      <c r="C7"/>
      <c r="D7"/>
      <c r="E7"/>
      <c r="F7"/>
      <c r="G7"/>
      <c r="H7"/>
      <c r="I7"/>
      <c r="J7"/>
      <c r="K7"/>
      <c r="L7"/>
      <c r="M7"/>
      <c r="N7"/>
      <c r="O7"/>
      <c r="P7"/>
      <c r="Q7"/>
      <c r="R7"/>
      <c r="S7"/>
      <c r="T7"/>
      <c r="U7"/>
      <c r="V7"/>
      <c r="W7"/>
      <c r="X7"/>
      <c r="Y7"/>
      <c r="Z7"/>
      <c r="AA7"/>
      <c r="AB7"/>
      <c r="AC7"/>
      <c r="AD7"/>
      <c r="AE7"/>
      <c r="AF7"/>
    </row>
    <row r="8" spans="1:77" x14ac:dyDescent="0.25">
      <c r="A8" s="68"/>
      <c r="B8" s="43" t="s">
        <v>21</v>
      </c>
      <c r="C8"/>
      <c r="D8"/>
      <c r="E8"/>
      <c r="F8"/>
      <c r="G8"/>
      <c r="H8"/>
      <c r="I8"/>
      <c r="J8"/>
      <c r="K8"/>
      <c r="L8"/>
      <c r="M8"/>
      <c r="N8"/>
      <c r="O8"/>
      <c r="P8"/>
      <c r="Q8"/>
      <c r="R8"/>
      <c r="S8"/>
      <c r="T8"/>
      <c r="U8"/>
      <c r="V8"/>
      <c r="W8"/>
      <c r="X8"/>
      <c r="Y8"/>
      <c r="Z8"/>
      <c r="AA8"/>
      <c r="AB8"/>
      <c r="AC8"/>
      <c r="AD8"/>
      <c r="AE8"/>
      <c r="AF8"/>
    </row>
    <row r="9" spans="1:77" x14ac:dyDescent="0.25">
      <c r="A9" s="68"/>
      <c r="B9" s="43" t="s">
        <v>47</v>
      </c>
      <c r="C9"/>
      <c r="D9"/>
      <c r="E9"/>
      <c r="F9"/>
      <c r="G9"/>
      <c r="H9"/>
      <c r="I9"/>
      <c r="J9"/>
      <c r="K9"/>
      <c r="L9"/>
      <c r="M9"/>
      <c r="N9"/>
      <c r="O9"/>
      <c r="P9"/>
      <c r="Q9"/>
      <c r="R9"/>
      <c r="S9"/>
      <c r="T9"/>
      <c r="U9"/>
      <c r="V9"/>
      <c r="W9"/>
      <c r="X9"/>
      <c r="Y9"/>
      <c r="Z9"/>
      <c r="AA9"/>
      <c r="AB9"/>
      <c r="AC9"/>
      <c r="AD9"/>
      <c r="AE9"/>
      <c r="AF9"/>
    </row>
    <row r="10" spans="1:77" x14ac:dyDescent="0.25">
      <c r="A10" s="68"/>
      <c r="B10" s="43" t="s">
        <v>19</v>
      </c>
      <c r="C10"/>
      <c r="D10"/>
      <c r="E10"/>
      <c r="F10"/>
      <c r="G10"/>
      <c r="H10"/>
      <c r="I10"/>
      <c r="J10"/>
      <c r="K10"/>
      <c r="L10"/>
      <c r="M10"/>
      <c r="N10"/>
      <c r="O10"/>
      <c r="P10"/>
      <c r="Q10"/>
      <c r="R10"/>
      <c r="S10"/>
      <c r="T10"/>
      <c r="U10"/>
      <c r="V10"/>
      <c r="W10"/>
      <c r="X10"/>
      <c r="Y10"/>
      <c r="Z10"/>
      <c r="AA10"/>
      <c r="AB10"/>
      <c r="AC10"/>
      <c r="AD10"/>
      <c r="AE10"/>
      <c r="AF10"/>
    </row>
    <row r="11" spans="1:77" x14ac:dyDescent="0.25">
      <c r="A11" s="68">
        <v>2</v>
      </c>
      <c r="B11" s="24">
        <v>509.33</v>
      </c>
      <c r="C11"/>
      <c r="D11"/>
      <c r="E11"/>
      <c r="F11"/>
      <c r="G11"/>
      <c r="H11"/>
      <c r="I11"/>
      <c r="J11"/>
      <c r="K11"/>
      <c r="L11"/>
      <c r="M11"/>
      <c r="N11"/>
      <c r="O11"/>
      <c r="P11"/>
      <c r="Q11"/>
      <c r="R11"/>
      <c r="S11"/>
      <c r="T11"/>
      <c r="U11"/>
      <c r="V11"/>
      <c r="W11"/>
      <c r="X11"/>
      <c r="Y11"/>
      <c r="Z11"/>
      <c r="AA11"/>
      <c r="AB11"/>
      <c r="AC11"/>
      <c r="AD11"/>
      <c r="AE11"/>
      <c r="AF11"/>
    </row>
    <row r="12" spans="1:77" x14ac:dyDescent="0.25">
      <c r="A12" s="68"/>
      <c r="B12" s="43" t="s">
        <v>9</v>
      </c>
      <c r="C12"/>
      <c r="D12"/>
      <c r="E12"/>
      <c r="F12"/>
      <c r="G12"/>
      <c r="H12"/>
      <c r="I12"/>
      <c r="J12"/>
      <c r="K12"/>
      <c r="L12"/>
      <c r="M12"/>
      <c r="N12"/>
      <c r="O12"/>
      <c r="P12"/>
      <c r="Q12"/>
      <c r="R12"/>
      <c r="S12"/>
      <c r="T12"/>
      <c r="U12"/>
      <c r="V12"/>
      <c r="W12"/>
      <c r="X12"/>
      <c r="Y12"/>
      <c r="Z12"/>
      <c r="AA12"/>
      <c r="AB12"/>
      <c r="AC12"/>
      <c r="AD12"/>
      <c r="AE12"/>
      <c r="AF12"/>
    </row>
    <row r="13" spans="1:77" x14ac:dyDescent="0.25">
      <c r="A13" s="68"/>
      <c r="B13" s="43" t="s">
        <v>22</v>
      </c>
      <c r="C13"/>
      <c r="D13"/>
      <c r="E13"/>
      <c r="F13"/>
      <c r="G13"/>
      <c r="H13"/>
      <c r="I13"/>
      <c r="J13"/>
      <c r="K13"/>
      <c r="L13"/>
      <c r="M13"/>
      <c r="N13"/>
      <c r="O13"/>
      <c r="P13"/>
      <c r="Q13"/>
      <c r="R13"/>
      <c r="S13"/>
      <c r="T13"/>
      <c r="U13"/>
      <c r="V13"/>
      <c r="W13"/>
      <c r="X13"/>
      <c r="Y13"/>
      <c r="Z13"/>
      <c r="AA13"/>
      <c r="AB13"/>
      <c r="AC13"/>
      <c r="AD13"/>
      <c r="AE13"/>
      <c r="AF13"/>
    </row>
    <row r="14" spans="1:77" x14ac:dyDescent="0.25">
      <c r="A14" s="68"/>
      <c r="B14" s="43" t="s">
        <v>10</v>
      </c>
      <c r="C14"/>
      <c r="D14"/>
      <c r="E14"/>
      <c r="F14"/>
      <c r="G14"/>
      <c r="H14"/>
      <c r="I14"/>
      <c r="J14"/>
      <c r="K14"/>
      <c r="L14"/>
      <c r="M14"/>
      <c r="N14"/>
      <c r="O14"/>
      <c r="P14"/>
      <c r="Q14"/>
      <c r="R14"/>
      <c r="S14"/>
      <c r="T14"/>
      <c r="U14"/>
      <c r="V14"/>
      <c r="W14"/>
      <c r="X14"/>
      <c r="Y14"/>
      <c r="Z14"/>
      <c r="AA14"/>
      <c r="AB14"/>
      <c r="AC14"/>
      <c r="AD14"/>
      <c r="AE14"/>
      <c r="AF14"/>
    </row>
    <row r="15" spans="1:77" x14ac:dyDescent="0.25">
      <c r="A15" s="68"/>
      <c r="B15" s="43" t="s">
        <v>21</v>
      </c>
      <c r="C15"/>
      <c r="D15"/>
      <c r="E15"/>
      <c r="F15"/>
      <c r="G15"/>
      <c r="H15"/>
      <c r="I15"/>
      <c r="J15"/>
      <c r="K15"/>
      <c r="L15"/>
      <c r="M15"/>
      <c r="N15"/>
      <c r="O15"/>
      <c r="P15"/>
      <c r="Q15"/>
      <c r="R15"/>
      <c r="S15"/>
      <c r="T15"/>
      <c r="U15"/>
      <c r="V15"/>
      <c r="W15"/>
      <c r="X15"/>
      <c r="Y15"/>
      <c r="Z15"/>
      <c r="AA15"/>
      <c r="AB15"/>
      <c r="AC15"/>
      <c r="AD15"/>
      <c r="AE15"/>
      <c r="AF15"/>
    </row>
    <row r="16" spans="1:77" x14ac:dyDescent="0.25">
      <c r="A16" s="68"/>
      <c r="B16" s="43" t="s">
        <v>47</v>
      </c>
      <c r="C16"/>
      <c r="D16"/>
      <c r="E16"/>
      <c r="F16"/>
      <c r="G16"/>
      <c r="H16"/>
      <c r="I16"/>
      <c r="J16"/>
      <c r="K16"/>
      <c r="L16"/>
      <c r="M16"/>
      <c r="N16"/>
      <c r="O16"/>
      <c r="P16"/>
      <c r="Q16"/>
      <c r="R16"/>
      <c r="S16"/>
      <c r="T16"/>
      <c r="U16"/>
      <c r="V16"/>
      <c r="W16"/>
      <c r="X16"/>
      <c r="Y16"/>
      <c r="Z16"/>
      <c r="AA16"/>
      <c r="AB16"/>
      <c r="AC16"/>
      <c r="AD16"/>
      <c r="AE16"/>
      <c r="AF16"/>
    </row>
    <row r="17" spans="1:32" x14ac:dyDescent="0.25">
      <c r="A17" s="68"/>
      <c r="B17" s="43" t="s">
        <v>19</v>
      </c>
      <c r="C17"/>
      <c r="D17"/>
      <c r="E17"/>
      <c r="F17"/>
      <c r="G17"/>
      <c r="H17"/>
      <c r="I17"/>
      <c r="J17"/>
      <c r="K17"/>
      <c r="L17"/>
      <c r="M17"/>
      <c r="N17"/>
      <c r="O17"/>
      <c r="P17"/>
      <c r="Q17"/>
      <c r="R17"/>
      <c r="S17"/>
      <c r="T17"/>
      <c r="U17"/>
      <c r="V17"/>
      <c r="W17"/>
      <c r="X17"/>
      <c r="Y17"/>
      <c r="Z17"/>
      <c r="AA17"/>
      <c r="AB17"/>
      <c r="AC17"/>
      <c r="AD17"/>
      <c r="AE17"/>
      <c r="AF17"/>
    </row>
    <row r="18" spans="1:32" x14ac:dyDescent="0.25">
      <c r="A18" s="68">
        <v>3</v>
      </c>
      <c r="B18" s="24">
        <v>161.66999999999999</v>
      </c>
      <c r="C18"/>
      <c r="D18"/>
      <c r="E18"/>
      <c r="F18"/>
      <c r="G18"/>
      <c r="H18"/>
      <c r="I18"/>
      <c r="J18"/>
      <c r="K18"/>
      <c r="L18"/>
      <c r="M18"/>
      <c r="N18"/>
      <c r="O18"/>
      <c r="P18"/>
      <c r="Q18"/>
      <c r="R18"/>
      <c r="S18"/>
      <c r="T18"/>
      <c r="U18"/>
      <c r="V18"/>
      <c r="W18"/>
      <c r="X18"/>
      <c r="Y18"/>
      <c r="Z18"/>
      <c r="AA18"/>
      <c r="AB18"/>
      <c r="AC18"/>
      <c r="AD18"/>
      <c r="AE18"/>
      <c r="AF18"/>
    </row>
    <row r="19" spans="1:32" x14ac:dyDescent="0.25">
      <c r="A19" s="68"/>
      <c r="B19" s="43" t="s">
        <v>9</v>
      </c>
      <c r="C19"/>
      <c r="D19"/>
      <c r="E19"/>
      <c r="F19"/>
      <c r="G19"/>
      <c r="H19"/>
      <c r="I19"/>
      <c r="J19"/>
      <c r="K19"/>
      <c r="L19"/>
      <c r="M19"/>
      <c r="N19"/>
      <c r="O19"/>
      <c r="P19"/>
      <c r="Q19"/>
      <c r="R19"/>
      <c r="S19"/>
      <c r="T19"/>
      <c r="U19"/>
      <c r="V19"/>
      <c r="W19"/>
      <c r="X19"/>
      <c r="Y19"/>
      <c r="Z19"/>
      <c r="AA19"/>
      <c r="AB19"/>
      <c r="AC19"/>
      <c r="AD19"/>
      <c r="AE19"/>
      <c r="AF19"/>
    </row>
    <row r="20" spans="1:32" x14ac:dyDescent="0.25">
      <c r="A20" s="68"/>
      <c r="B20" s="43" t="s">
        <v>22</v>
      </c>
      <c r="C20"/>
      <c r="D20"/>
      <c r="E20"/>
      <c r="F20"/>
      <c r="G20"/>
      <c r="H20"/>
      <c r="I20"/>
      <c r="J20"/>
      <c r="K20"/>
      <c r="L20"/>
      <c r="M20"/>
      <c r="N20"/>
      <c r="O20"/>
      <c r="P20"/>
      <c r="Q20"/>
      <c r="R20"/>
      <c r="S20"/>
      <c r="T20"/>
      <c r="U20"/>
      <c r="V20"/>
      <c r="W20"/>
      <c r="X20"/>
      <c r="Y20"/>
      <c r="Z20"/>
      <c r="AA20"/>
      <c r="AB20"/>
      <c r="AC20"/>
      <c r="AD20"/>
      <c r="AE20"/>
      <c r="AF20"/>
    </row>
    <row r="21" spans="1:32" x14ac:dyDescent="0.25">
      <c r="A21" s="68"/>
      <c r="B21" s="43" t="s">
        <v>10</v>
      </c>
      <c r="C21"/>
      <c r="D21"/>
      <c r="E21"/>
      <c r="F21"/>
      <c r="G21"/>
      <c r="H21"/>
      <c r="I21"/>
      <c r="J21"/>
      <c r="K21"/>
      <c r="L21"/>
      <c r="M21"/>
      <c r="N21"/>
      <c r="O21"/>
      <c r="P21"/>
      <c r="Q21"/>
      <c r="R21"/>
      <c r="S21"/>
      <c r="T21"/>
      <c r="U21"/>
      <c r="V21"/>
      <c r="W21"/>
      <c r="X21"/>
      <c r="Y21"/>
      <c r="Z21"/>
      <c r="AA21"/>
      <c r="AB21"/>
      <c r="AC21"/>
      <c r="AD21"/>
      <c r="AE21"/>
      <c r="AF21"/>
    </row>
    <row r="22" spans="1:32" x14ac:dyDescent="0.25">
      <c r="A22" s="68"/>
      <c r="B22" s="43" t="s">
        <v>21</v>
      </c>
      <c r="C22"/>
      <c r="D22"/>
      <c r="E22"/>
      <c r="F22"/>
      <c r="G22"/>
      <c r="H22"/>
      <c r="I22"/>
      <c r="J22"/>
      <c r="K22"/>
      <c r="L22"/>
      <c r="M22"/>
      <c r="N22"/>
      <c r="O22"/>
      <c r="P22"/>
      <c r="Q22"/>
      <c r="R22"/>
      <c r="S22"/>
      <c r="T22"/>
      <c r="U22"/>
      <c r="V22"/>
      <c r="W22"/>
      <c r="X22"/>
      <c r="Y22"/>
      <c r="Z22"/>
      <c r="AA22"/>
      <c r="AB22"/>
      <c r="AC22"/>
      <c r="AD22"/>
      <c r="AE22"/>
      <c r="AF22"/>
    </row>
    <row r="23" spans="1:32" x14ac:dyDescent="0.25">
      <c r="A23" s="68"/>
      <c r="B23" s="43" t="s">
        <v>47</v>
      </c>
      <c r="C23"/>
      <c r="D23"/>
      <c r="E23"/>
      <c r="F23"/>
      <c r="G23"/>
      <c r="H23"/>
      <c r="I23"/>
      <c r="J23"/>
      <c r="K23"/>
      <c r="L23"/>
      <c r="M23"/>
      <c r="N23"/>
      <c r="O23"/>
      <c r="P23"/>
      <c r="Q23"/>
      <c r="R23"/>
      <c r="S23"/>
      <c r="T23"/>
      <c r="U23"/>
      <c r="V23"/>
      <c r="W23"/>
      <c r="X23"/>
      <c r="Y23"/>
      <c r="Z23"/>
      <c r="AA23"/>
      <c r="AB23"/>
      <c r="AC23"/>
      <c r="AD23"/>
      <c r="AE23"/>
      <c r="AF23"/>
    </row>
    <row r="24" spans="1:32" x14ac:dyDescent="0.25">
      <c r="A24" s="68"/>
      <c r="B24" s="43" t="s">
        <v>19</v>
      </c>
      <c r="C24"/>
      <c r="D24"/>
      <c r="E24"/>
      <c r="F24"/>
      <c r="G24"/>
      <c r="H24"/>
      <c r="I24"/>
      <c r="J24"/>
      <c r="K24"/>
      <c r="L24"/>
      <c r="M24"/>
      <c r="N24"/>
      <c r="O24"/>
      <c r="P24"/>
      <c r="Q24"/>
      <c r="R24"/>
      <c r="S24"/>
      <c r="T24"/>
      <c r="U24"/>
      <c r="V24"/>
      <c r="W24"/>
      <c r="X24"/>
      <c r="Y24"/>
      <c r="Z24"/>
      <c r="AA24"/>
      <c r="AB24"/>
      <c r="AC24"/>
      <c r="AD24"/>
      <c r="AE24"/>
      <c r="AF24"/>
    </row>
    <row r="25" spans="1:32" x14ac:dyDescent="0.25">
      <c r="A25" s="68">
        <v>4</v>
      </c>
      <c r="B25" s="24">
        <v>134</v>
      </c>
      <c r="C25"/>
      <c r="D25"/>
      <c r="E25"/>
      <c r="F25"/>
      <c r="G25"/>
      <c r="H25"/>
      <c r="I25"/>
      <c r="J25"/>
      <c r="K25"/>
      <c r="L25"/>
      <c r="M25"/>
      <c r="N25"/>
      <c r="O25"/>
      <c r="P25"/>
      <c r="Q25"/>
      <c r="R25"/>
      <c r="S25"/>
      <c r="T25"/>
      <c r="U25"/>
      <c r="V25"/>
      <c r="W25"/>
      <c r="X25"/>
      <c r="Y25"/>
      <c r="Z25"/>
      <c r="AA25"/>
      <c r="AB25"/>
      <c r="AC25"/>
      <c r="AD25"/>
      <c r="AE25"/>
      <c r="AF25"/>
    </row>
    <row r="26" spans="1:32" x14ac:dyDescent="0.25">
      <c r="A26" s="68"/>
      <c r="B26" s="43" t="s">
        <v>9</v>
      </c>
      <c r="C26"/>
      <c r="D26"/>
      <c r="E26"/>
      <c r="F26"/>
      <c r="G26"/>
      <c r="H26"/>
      <c r="I26"/>
      <c r="J26"/>
      <c r="K26"/>
      <c r="L26"/>
      <c r="M26"/>
      <c r="N26"/>
      <c r="O26"/>
      <c r="P26"/>
      <c r="Q26"/>
      <c r="R26"/>
      <c r="S26"/>
      <c r="T26"/>
      <c r="U26"/>
      <c r="V26"/>
      <c r="W26"/>
      <c r="X26"/>
      <c r="Y26"/>
      <c r="Z26"/>
      <c r="AA26"/>
      <c r="AB26"/>
      <c r="AC26"/>
      <c r="AD26"/>
      <c r="AE26"/>
      <c r="AF26"/>
    </row>
    <row r="27" spans="1:32" x14ac:dyDescent="0.25">
      <c r="A27" s="68"/>
      <c r="B27" s="43" t="s">
        <v>22</v>
      </c>
      <c r="C27"/>
      <c r="D27"/>
      <c r="E27"/>
      <c r="F27"/>
      <c r="G27"/>
      <c r="H27"/>
      <c r="I27"/>
      <c r="J27"/>
      <c r="K27"/>
      <c r="L27"/>
      <c r="M27"/>
      <c r="N27"/>
      <c r="O27"/>
      <c r="P27"/>
      <c r="Q27"/>
      <c r="R27"/>
      <c r="S27"/>
      <c r="T27"/>
      <c r="U27"/>
      <c r="V27"/>
      <c r="W27"/>
      <c r="X27"/>
      <c r="Y27"/>
      <c r="Z27"/>
      <c r="AA27"/>
      <c r="AB27"/>
      <c r="AC27"/>
      <c r="AD27"/>
      <c r="AE27"/>
      <c r="AF27"/>
    </row>
    <row r="28" spans="1:32" x14ac:dyDescent="0.25">
      <c r="A28" s="68"/>
      <c r="B28" s="43" t="s">
        <v>10</v>
      </c>
      <c r="C28"/>
      <c r="D28"/>
      <c r="E28"/>
      <c r="F28"/>
      <c r="G28"/>
      <c r="H28"/>
      <c r="I28"/>
      <c r="J28"/>
      <c r="K28"/>
      <c r="L28"/>
      <c r="M28"/>
      <c r="N28"/>
      <c r="O28"/>
      <c r="P28"/>
      <c r="Q28"/>
      <c r="R28"/>
      <c r="S28"/>
      <c r="T28"/>
      <c r="U28"/>
      <c r="V28"/>
      <c r="W28"/>
      <c r="X28"/>
      <c r="Y28"/>
      <c r="Z28"/>
      <c r="AA28"/>
      <c r="AB28"/>
      <c r="AC28"/>
      <c r="AD28"/>
      <c r="AE28"/>
      <c r="AF28"/>
    </row>
    <row r="29" spans="1:32" x14ac:dyDescent="0.25">
      <c r="A29" s="68"/>
      <c r="B29" s="43" t="s">
        <v>21</v>
      </c>
      <c r="C29"/>
      <c r="D29"/>
      <c r="E29"/>
      <c r="F29"/>
      <c r="G29"/>
      <c r="H29"/>
      <c r="I29"/>
      <c r="J29"/>
      <c r="K29"/>
      <c r="L29"/>
      <c r="M29"/>
      <c r="N29"/>
      <c r="O29"/>
      <c r="P29"/>
      <c r="Q29"/>
      <c r="R29"/>
      <c r="S29"/>
      <c r="T29"/>
      <c r="U29"/>
      <c r="V29"/>
      <c r="W29"/>
      <c r="X29"/>
      <c r="Y29"/>
      <c r="Z29"/>
      <c r="AA29"/>
      <c r="AB29"/>
      <c r="AC29"/>
      <c r="AD29"/>
      <c r="AE29"/>
      <c r="AF29"/>
    </row>
    <row r="30" spans="1:32" x14ac:dyDescent="0.25">
      <c r="A30" s="68"/>
      <c r="B30" s="43" t="s">
        <v>47</v>
      </c>
      <c r="C30"/>
      <c r="D30"/>
      <c r="E30"/>
      <c r="F30"/>
      <c r="G30"/>
      <c r="H30"/>
      <c r="I30"/>
      <c r="J30"/>
      <c r="K30"/>
      <c r="L30"/>
      <c r="M30"/>
      <c r="N30"/>
      <c r="O30"/>
      <c r="P30"/>
      <c r="Q30"/>
      <c r="R30"/>
      <c r="S30"/>
      <c r="T30"/>
      <c r="U30"/>
      <c r="V30"/>
      <c r="W30"/>
      <c r="X30"/>
      <c r="Y30"/>
      <c r="Z30"/>
      <c r="AA30"/>
      <c r="AB30"/>
      <c r="AC30"/>
      <c r="AD30"/>
      <c r="AE30"/>
      <c r="AF30"/>
    </row>
    <row r="31" spans="1:32" x14ac:dyDescent="0.25">
      <c r="A31" s="68"/>
      <c r="B31" s="43" t="s">
        <v>19</v>
      </c>
      <c r="C31"/>
      <c r="D31"/>
      <c r="E31"/>
      <c r="F31"/>
      <c r="G31"/>
      <c r="H31"/>
      <c r="I31"/>
      <c r="J31"/>
      <c r="K31"/>
      <c r="L31"/>
      <c r="M31"/>
      <c r="N31"/>
      <c r="O31"/>
      <c r="P31"/>
      <c r="Q31"/>
      <c r="R31"/>
      <c r="S31"/>
      <c r="T31"/>
      <c r="U31"/>
      <c r="V31"/>
      <c r="W31"/>
      <c r="X31"/>
      <c r="Y31"/>
      <c r="Z31"/>
      <c r="AA31"/>
      <c r="AB31"/>
      <c r="AC31"/>
      <c r="AD31"/>
      <c r="AE31"/>
      <c r="AF31"/>
    </row>
    <row r="32" spans="1:32" x14ac:dyDescent="0.25">
      <c r="A32" s="68">
        <v>5</v>
      </c>
      <c r="B32" s="24">
        <v>77.33</v>
      </c>
      <c r="C32"/>
      <c r="D32"/>
      <c r="E32"/>
      <c r="F32"/>
      <c r="G32"/>
      <c r="H32"/>
      <c r="I32"/>
      <c r="J32"/>
      <c r="K32"/>
      <c r="L32"/>
      <c r="M32"/>
      <c r="N32"/>
      <c r="O32"/>
      <c r="P32"/>
      <c r="Q32"/>
      <c r="R32"/>
      <c r="S32"/>
      <c r="T32"/>
      <c r="U32"/>
      <c r="V32"/>
      <c r="W32"/>
      <c r="X32"/>
      <c r="Y32"/>
      <c r="Z32"/>
      <c r="AA32"/>
      <c r="AB32"/>
      <c r="AC32"/>
      <c r="AD32"/>
      <c r="AE32"/>
      <c r="AF32"/>
    </row>
    <row r="33" spans="1:32" x14ac:dyDescent="0.25">
      <c r="A33" s="68"/>
      <c r="B33" s="43" t="s">
        <v>9</v>
      </c>
      <c r="C33"/>
      <c r="D33"/>
      <c r="E33"/>
      <c r="F33"/>
      <c r="G33"/>
      <c r="H33"/>
      <c r="I33"/>
      <c r="J33"/>
      <c r="K33"/>
      <c r="L33"/>
      <c r="M33"/>
      <c r="N33"/>
      <c r="O33"/>
      <c r="P33"/>
      <c r="Q33"/>
      <c r="R33"/>
      <c r="S33"/>
      <c r="T33"/>
      <c r="U33"/>
      <c r="V33"/>
      <c r="W33"/>
      <c r="X33"/>
      <c r="Y33"/>
      <c r="Z33"/>
      <c r="AA33"/>
      <c r="AB33"/>
      <c r="AC33"/>
      <c r="AD33"/>
      <c r="AE33"/>
      <c r="AF33"/>
    </row>
    <row r="34" spans="1:32" x14ac:dyDescent="0.25">
      <c r="A34" s="68"/>
      <c r="B34" s="43" t="s">
        <v>22</v>
      </c>
      <c r="C34"/>
      <c r="D34"/>
      <c r="E34"/>
      <c r="F34"/>
      <c r="G34"/>
      <c r="H34"/>
      <c r="I34"/>
      <c r="J34"/>
      <c r="K34"/>
      <c r="L34"/>
      <c r="M34"/>
      <c r="N34"/>
      <c r="O34"/>
      <c r="P34"/>
      <c r="Q34"/>
      <c r="R34"/>
      <c r="S34"/>
      <c r="T34"/>
      <c r="U34"/>
      <c r="V34"/>
      <c r="W34"/>
      <c r="X34"/>
      <c r="Y34"/>
      <c r="Z34"/>
      <c r="AA34"/>
      <c r="AB34"/>
      <c r="AC34"/>
      <c r="AD34"/>
      <c r="AE34"/>
      <c r="AF34"/>
    </row>
    <row r="35" spans="1:32" x14ac:dyDescent="0.25">
      <c r="A35" s="68"/>
      <c r="B35" s="43" t="s">
        <v>10</v>
      </c>
      <c r="C35"/>
      <c r="D35"/>
      <c r="E35"/>
      <c r="F35"/>
      <c r="G35"/>
      <c r="H35"/>
      <c r="I35"/>
      <c r="J35"/>
      <c r="K35"/>
      <c r="L35"/>
      <c r="M35"/>
      <c r="N35"/>
      <c r="O35"/>
      <c r="P35"/>
      <c r="Q35"/>
      <c r="R35"/>
      <c r="S35"/>
      <c r="T35"/>
      <c r="U35"/>
      <c r="V35"/>
      <c r="W35"/>
      <c r="X35"/>
      <c r="Y35"/>
      <c r="Z35"/>
      <c r="AA35"/>
      <c r="AB35"/>
      <c r="AC35"/>
      <c r="AD35"/>
      <c r="AE35"/>
      <c r="AF35"/>
    </row>
    <row r="36" spans="1:32" x14ac:dyDescent="0.25">
      <c r="A36" s="68"/>
      <c r="B36" s="43" t="s">
        <v>21</v>
      </c>
      <c r="C36"/>
      <c r="D36"/>
      <c r="E36"/>
      <c r="F36"/>
      <c r="G36"/>
      <c r="H36"/>
      <c r="I36"/>
      <c r="J36"/>
      <c r="K36"/>
      <c r="L36"/>
      <c r="M36"/>
      <c r="N36"/>
      <c r="O36"/>
      <c r="P36"/>
      <c r="Q36"/>
      <c r="R36"/>
      <c r="S36"/>
      <c r="T36"/>
      <c r="U36"/>
      <c r="V36"/>
      <c r="W36"/>
      <c r="X36"/>
      <c r="Y36"/>
      <c r="Z36"/>
      <c r="AA36"/>
      <c r="AB36"/>
      <c r="AC36"/>
      <c r="AD36"/>
      <c r="AE36"/>
      <c r="AF36"/>
    </row>
    <row r="37" spans="1:32" x14ac:dyDescent="0.25">
      <c r="A37" s="68"/>
      <c r="B37" s="43" t="s">
        <v>47</v>
      </c>
      <c r="C37"/>
      <c r="D37"/>
      <c r="E37"/>
      <c r="F37"/>
      <c r="G37"/>
      <c r="H37"/>
      <c r="I37"/>
      <c r="J37"/>
      <c r="K37"/>
      <c r="L37"/>
      <c r="M37"/>
      <c r="N37"/>
      <c r="O37"/>
      <c r="P37"/>
      <c r="Q37"/>
      <c r="R37"/>
      <c r="S37"/>
      <c r="T37"/>
      <c r="U37"/>
      <c r="V37"/>
      <c r="W37"/>
      <c r="X37"/>
      <c r="Y37"/>
      <c r="Z37"/>
      <c r="AA37"/>
      <c r="AB37"/>
      <c r="AC37"/>
      <c r="AD37"/>
      <c r="AE37"/>
      <c r="AF37"/>
    </row>
    <row r="38" spans="1:32" x14ac:dyDescent="0.25">
      <c r="A38" s="68"/>
      <c r="B38" s="43" t="s">
        <v>19</v>
      </c>
      <c r="C38"/>
      <c r="D38"/>
      <c r="E38"/>
      <c r="F38"/>
      <c r="G38"/>
      <c r="H38"/>
      <c r="I38"/>
      <c r="J38"/>
      <c r="K38"/>
      <c r="L38"/>
      <c r="M38"/>
      <c r="N38"/>
      <c r="O38"/>
      <c r="P38"/>
      <c r="Q38"/>
      <c r="R38"/>
      <c r="S38"/>
      <c r="T38"/>
      <c r="U38"/>
      <c r="V38"/>
      <c r="W38"/>
      <c r="X38"/>
      <c r="Y38"/>
      <c r="Z38"/>
      <c r="AA38"/>
      <c r="AB38"/>
      <c r="AC38"/>
      <c r="AD38"/>
      <c r="AE38"/>
      <c r="AF38"/>
    </row>
    <row r="39" spans="1:32" x14ac:dyDescent="0.25">
      <c r="A39" s="68">
        <v>6</v>
      </c>
      <c r="B39" s="24">
        <v>244.33</v>
      </c>
      <c r="C39"/>
      <c r="D39"/>
      <c r="E39"/>
      <c r="F39"/>
      <c r="G39"/>
      <c r="H39"/>
      <c r="I39"/>
      <c r="J39"/>
      <c r="K39"/>
      <c r="L39"/>
      <c r="M39"/>
      <c r="N39"/>
      <c r="O39"/>
      <c r="P39"/>
      <c r="Q39"/>
      <c r="R39"/>
      <c r="S39"/>
      <c r="T39"/>
      <c r="U39"/>
      <c r="V39"/>
      <c r="W39"/>
      <c r="X39"/>
      <c r="Y39"/>
      <c r="Z39"/>
      <c r="AA39"/>
      <c r="AB39"/>
      <c r="AC39"/>
      <c r="AD39"/>
      <c r="AE39"/>
      <c r="AF39"/>
    </row>
    <row r="40" spans="1:32" x14ac:dyDescent="0.25">
      <c r="A40" s="68"/>
      <c r="B40" s="43" t="s">
        <v>9</v>
      </c>
      <c r="C40"/>
      <c r="D40"/>
      <c r="E40"/>
      <c r="F40"/>
      <c r="G40"/>
      <c r="H40"/>
      <c r="I40"/>
      <c r="J40"/>
      <c r="K40"/>
      <c r="L40"/>
      <c r="M40"/>
      <c r="N40"/>
      <c r="O40"/>
      <c r="P40"/>
      <c r="Q40"/>
      <c r="R40"/>
      <c r="S40"/>
      <c r="T40"/>
      <c r="U40"/>
      <c r="V40"/>
      <c r="W40"/>
      <c r="X40"/>
      <c r="Y40"/>
      <c r="Z40"/>
      <c r="AA40"/>
      <c r="AB40"/>
      <c r="AC40"/>
      <c r="AD40"/>
      <c r="AE40"/>
      <c r="AF40"/>
    </row>
    <row r="41" spans="1:32" x14ac:dyDescent="0.25">
      <c r="A41" s="68"/>
      <c r="B41" s="43" t="s">
        <v>22</v>
      </c>
      <c r="C41"/>
      <c r="D41"/>
      <c r="E41"/>
      <c r="F41"/>
      <c r="G41"/>
      <c r="H41"/>
      <c r="I41"/>
      <c r="J41"/>
      <c r="K41"/>
      <c r="L41"/>
      <c r="M41"/>
      <c r="N41"/>
      <c r="O41"/>
      <c r="P41"/>
      <c r="Q41"/>
      <c r="R41"/>
      <c r="S41"/>
      <c r="T41"/>
      <c r="U41"/>
      <c r="V41"/>
      <c r="W41"/>
      <c r="X41"/>
      <c r="Y41"/>
      <c r="Z41"/>
      <c r="AA41"/>
      <c r="AB41"/>
      <c r="AC41"/>
      <c r="AD41"/>
      <c r="AE41"/>
      <c r="AF41"/>
    </row>
    <row r="42" spans="1:32" x14ac:dyDescent="0.25">
      <c r="A42" s="68"/>
      <c r="B42" s="43" t="s">
        <v>10</v>
      </c>
      <c r="C42"/>
      <c r="D42"/>
      <c r="E42"/>
      <c r="F42"/>
      <c r="G42"/>
      <c r="H42"/>
      <c r="I42"/>
      <c r="J42"/>
      <c r="K42"/>
      <c r="L42"/>
      <c r="M42"/>
      <c r="N42"/>
      <c r="O42"/>
      <c r="P42"/>
      <c r="Q42"/>
      <c r="R42"/>
      <c r="S42"/>
      <c r="T42"/>
      <c r="U42"/>
      <c r="V42"/>
      <c r="W42"/>
      <c r="X42"/>
      <c r="Y42"/>
      <c r="Z42"/>
      <c r="AA42"/>
      <c r="AB42"/>
      <c r="AC42"/>
      <c r="AD42"/>
      <c r="AE42"/>
      <c r="AF42"/>
    </row>
    <row r="43" spans="1:32" x14ac:dyDescent="0.25">
      <c r="A43" s="68"/>
      <c r="B43" s="43" t="s">
        <v>21</v>
      </c>
      <c r="C43"/>
      <c r="D43"/>
      <c r="E43"/>
      <c r="F43"/>
      <c r="G43"/>
      <c r="H43"/>
      <c r="I43"/>
      <c r="J43"/>
      <c r="K43"/>
      <c r="L43"/>
      <c r="M43"/>
      <c r="N43"/>
      <c r="O43"/>
      <c r="P43"/>
      <c r="Q43"/>
      <c r="R43"/>
      <c r="S43"/>
      <c r="T43"/>
      <c r="U43"/>
      <c r="V43"/>
      <c r="W43"/>
      <c r="X43"/>
      <c r="Y43"/>
      <c r="Z43"/>
      <c r="AA43"/>
      <c r="AB43"/>
      <c r="AC43"/>
      <c r="AD43"/>
      <c r="AE43"/>
      <c r="AF43"/>
    </row>
    <row r="44" spans="1:32" x14ac:dyDescent="0.25">
      <c r="A44" s="68"/>
      <c r="B44" s="43" t="s">
        <v>47</v>
      </c>
      <c r="C44"/>
      <c r="D44"/>
      <c r="E44"/>
      <c r="F44"/>
      <c r="G44"/>
      <c r="H44"/>
      <c r="I44"/>
      <c r="J44"/>
      <c r="K44"/>
      <c r="L44"/>
      <c r="M44"/>
      <c r="N44"/>
      <c r="O44"/>
      <c r="P44"/>
      <c r="Q44"/>
      <c r="R44"/>
      <c r="S44"/>
      <c r="T44"/>
      <c r="U44"/>
      <c r="V44"/>
      <c r="W44"/>
      <c r="X44"/>
      <c r="Y44"/>
      <c r="Z44"/>
      <c r="AA44"/>
      <c r="AB44"/>
      <c r="AC44"/>
      <c r="AD44"/>
      <c r="AE44"/>
      <c r="AF44"/>
    </row>
    <row r="45" spans="1:32" x14ac:dyDescent="0.25">
      <c r="A45" s="68"/>
      <c r="B45" s="43" t="s">
        <v>19</v>
      </c>
      <c r="C45"/>
      <c r="D45"/>
      <c r="E45"/>
      <c r="F45"/>
      <c r="G45"/>
      <c r="H45"/>
      <c r="I45"/>
      <c r="J45"/>
      <c r="K45"/>
      <c r="L45"/>
      <c r="M45"/>
      <c r="N45"/>
      <c r="O45"/>
      <c r="P45"/>
      <c r="Q45"/>
      <c r="R45"/>
      <c r="S45"/>
      <c r="T45"/>
      <c r="U45"/>
      <c r="V45"/>
      <c r="W45"/>
      <c r="X45"/>
      <c r="Y45"/>
      <c r="Z45"/>
      <c r="AA45"/>
      <c r="AB45"/>
      <c r="AC45"/>
      <c r="AD45"/>
      <c r="AE45"/>
      <c r="AF45"/>
    </row>
    <row r="46" spans="1:32" x14ac:dyDescent="0.25">
      <c r="A46" s="68">
        <v>7</v>
      </c>
      <c r="B46" s="24">
        <v>921.67</v>
      </c>
      <c r="C46"/>
      <c r="D46"/>
      <c r="E46"/>
      <c r="F46"/>
      <c r="G46"/>
      <c r="H46"/>
      <c r="I46"/>
      <c r="J46"/>
      <c r="K46"/>
      <c r="L46"/>
      <c r="M46"/>
      <c r="N46"/>
      <c r="O46"/>
      <c r="P46"/>
      <c r="Q46"/>
      <c r="R46"/>
      <c r="S46"/>
      <c r="T46"/>
      <c r="U46"/>
      <c r="V46"/>
      <c r="W46"/>
      <c r="X46"/>
      <c r="Y46"/>
      <c r="Z46"/>
      <c r="AA46"/>
      <c r="AB46"/>
      <c r="AC46"/>
      <c r="AD46"/>
      <c r="AE46"/>
      <c r="AF46"/>
    </row>
    <row r="47" spans="1:32" x14ac:dyDescent="0.25">
      <c r="A47" s="68"/>
      <c r="B47" s="43" t="s">
        <v>9</v>
      </c>
      <c r="C47"/>
      <c r="D47"/>
      <c r="E47"/>
      <c r="F47"/>
      <c r="G47"/>
      <c r="H47"/>
      <c r="I47"/>
      <c r="J47"/>
      <c r="K47"/>
      <c r="L47"/>
      <c r="M47"/>
      <c r="N47"/>
      <c r="O47"/>
      <c r="P47"/>
      <c r="Q47"/>
      <c r="R47"/>
      <c r="S47"/>
      <c r="T47"/>
      <c r="U47"/>
      <c r="V47"/>
      <c r="W47"/>
      <c r="X47"/>
      <c r="Y47"/>
      <c r="Z47"/>
      <c r="AA47"/>
      <c r="AB47"/>
      <c r="AC47"/>
      <c r="AD47"/>
      <c r="AE47"/>
      <c r="AF47"/>
    </row>
    <row r="48" spans="1:32" x14ac:dyDescent="0.25">
      <c r="A48" s="68"/>
      <c r="B48" s="43" t="s">
        <v>22</v>
      </c>
      <c r="C48"/>
      <c r="D48"/>
      <c r="E48"/>
      <c r="F48"/>
      <c r="G48"/>
      <c r="H48"/>
      <c r="I48"/>
      <c r="J48"/>
      <c r="K48"/>
      <c r="L48"/>
      <c r="M48"/>
      <c r="N48"/>
      <c r="O48"/>
      <c r="P48"/>
      <c r="Q48"/>
      <c r="R48"/>
      <c r="S48"/>
      <c r="T48"/>
      <c r="U48"/>
      <c r="V48"/>
      <c r="W48"/>
      <c r="X48"/>
      <c r="Y48"/>
      <c r="Z48"/>
      <c r="AA48"/>
      <c r="AB48"/>
      <c r="AC48"/>
      <c r="AD48"/>
      <c r="AE48"/>
      <c r="AF48"/>
    </row>
    <row r="49" spans="1:32" x14ac:dyDescent="0.25">
      <c r="A49" s="68"/>
      <c r="B49" s="43" t="s">
        <v>10</v>
      </c>
      <c r="C49"/>
      <c r="D49"/>
      <c r="E49"/>
      <c r="F49"/>
      <c r="G49"/>
      <c r="H49"/>
      <c r="I49"/>
      <c r="J49"/>
      <c r="K49"/>
      <c r="L49"/>
      <c r="M49"/>
      <c r="N49"/>
      <c r="O49"/>
      <c r="P49"/>
      <c r="Q49"/>
      <c r="R49"/>
      <c r="S49"/>
      <c r="T49"/>
      <c r="U49"/>
      <c r="V49"/>
      <c r="W49"/>
      <c r="X49"/>
      <c r="Y49"/>
      <c r="Z49"/>
      <c r="AA49"/>
      <c r="AB49"/>
      <c r="AC49"/>
      <c r="AD49"/>
      <c r="AE49"/>
      <c r="AF49"/>
    </row>
    <row r="50" spans="1:32" x14ac:dyDescent="0.25">
      <c r="A50" s="68"/>
      <c r="B50" s="43" t="s">
        <v>21</v>
      </c>
      <c r="C50"/>
      <c r="D50"/>
      <c r="E50"/>
      <c r="F50"/>
      <c r="G50"/>
      <c r="H50"/>
      <c r="I50"/>
      <c r="J50"/>
      <c r="K50"/>
      <c r="L50"/>
      <c r="M50"/>
      <c r="N50"/>
      <c r="O50"/>
      <c r="P50"/>
      <c r="Q50"/>
      <c r="R50"/>
      <c r="S50"/>
      <c r="T50"/>
      <c r="U50"/>
      <c r="V50"/>
      <c r="W50"/>
      <c r="X50"/>
      <c r="Y50"/>
      <c r="Z50"/>
      <c r="AA50"/>
      <c r="AB50"/>
      <c r="AC50"/>
      <c r="AD50"/>
      <c r="AE50"/>
      <c r="AF50"/>
    </row>
    <row r="51" spans="1:32" x14ac:dyDescent="0.25">
      <c r="A51" s="68"/>
      <c r="B51" s="43" t="s">
        <v>47</v>
      </c>
      <c r="C51"/>
      <c r="D51"/>
      <c r="E51"/>
      <c r="F51"/>
      <c r="G51"/>
      <c r="H51"/>
      <c r="I51"/>
      <c r="J51"/>
      <c r="K51"/>
      <c r="L51"/>
      <c r="M51"/>
      <c r="N51"/>
      <c r="O51"/>
      <c r="P51"/>
      <c r="Q51"/>
      <c r="R51"/>
      <c r="S51"/>
      <c r="T51"/>
      <c r="U51"/>
      <c r="V51"/>
      <c r="W51"/>
      <c r="X51"/>
      <c r="Y51"/>
      <c r="Z51"/>
      <c r="AA51"/>
      <c r="AB51"/>
      <c r="AC51"/>
      <c r="AD51"/>
      <c r="AE51"/>
      <c r="AF51"/>
    </row>
    <row r="52" spans="1:32" x14ac:dyDescent="0.25">
      <c r="A52" s="68"/>
      <c r="B52" s="43" t="s">
        <v>19</v>
      </c>
      <c r="C52"/>
      <c r="D52"/>
      <c r="E52"/>
      <c r="F52"/>
      <c r="G52"/>
      <c r="H52"/>
      <c r="I52"/>
      <c r="J52"/>
      <c r="K52"/>
      <c r="L52"/>
      <c r="M52"/>
      <c r="N52"/>
      <c r="O52"/>
      <c r="P52"/>
      <c r="Q52"/>
      <c r="R52"/>
      <c r="S52"/>
      <c r="T52"/>
      <c r="U52"/>
      <c r="V52"/>
      <c r="W52"/>
      <c r="X52"/>
      <c r="Y52"/>
      <c r="Z52"/>
      <c r="AA52"/>
      <c r="AB52"/>
      <c r="AC52"/>
      <c r="AD52"/>
      <c r="AE52"/>
      <c r="AF52"/>
    </row>
    <row r="53" spans="1:32" x14ac:dyDescent="0.25">
      <c r="A53" s="68">
        <v>8</v>
      </c>
      <c r="B53" s="24">
        <v>293.33</v>
      </c>
      <c r="C53"/>
      <c r="D53"/>
      <c r="E53"/>
      <c r="F53"/>
      <c r="G53"/>
      <c r="H53"/>
      <c r="I53"/>
      <c r="J53"/>
      <c r="K53"/>
      <c r="L53"/>
      <c r="M53"/>
      <c r="N53"/>
      <c r="O53"/>
      <c r="P53"/>
      <c r="Q53"/>
      <c r="R53"/>
      <c r="S53"/>
      <c r="T53"/>
      <c r="U53"/>
      <c r="V53"/>
      <c r="W53"/>
      <c r="X53"/>
      <c r="Y53"/>
      <c r="Z53"/>
      <c r="AA53"/>
      <c r="AB53"/>
      <c r="AC53"/>
      <c r="AD53"/>
      <c r="AE53"/>
      <c r="AF53"/>
    </row>
    <row r="54" spans="1:32" x14ac:dyDescent="0.25">
      <c r="A54" s="68"/>
      <c r="B54" s="43" t="s">
        <v>9</v>
      </c>
      <c r="C54"/>
      <c r="D54"/>
      <c r="E54"/>
      <c r="F54"/>
      <c r="G54"/>
      <c r="H54"/>
      <c r="I54"/>
      <c r="J54"/>
      <c r="K54"/>
      <c r="L54"/>
      <c r="M54"/>
      <c r="N54"/>
      <c r="O54"/>
      <c r="P54"/>
      <c r="Q54"/>
      <c r="R54"/>
      <c r="S54"/>
      <c r="T54"/>
      <c r="U54"/>
      <c r="V54"/>
      <c r="W54"/>
      <c r="X54"/>
      <c r="Y54"/>
      <c r="Z54"/>
      <c r="AA54"/>
      <c r="AB54"/>
      <c r="AC54"/>
      <c r="AD54"/>
      <c r="AE54"/>
      <c r="AF54"/>
    </row>
    <row r="55" spans="1:32" x14ac:dyDescent="0.25">
      <c r="A55" s="68"/>
      <c r="B55" s="43" t="s">
        <v>22</v>
      </c>
      <c r="C55"/>
      <c r="D55"/>
      <c r="E55"/>
      <c r="F55"/>
      <c r="G55"/>
      <c r="H55"/>
      <c r="I55"/>
      <c r="J55"/>
      <c r="K55"/>
      <c r="L55"/>
      <c r="M55"/>
      <c r="N55"/>
      <c r="O55"/>
      <c r="P55"/>
      <c r="Q55"/>
      <c r="R55"/>
      <c r="S55"/>
      <c r="T55"/>
      <c r="U55"/>
      <c r="V55"/>
      <c r="W55"/>
      <c r="X55"/>
      <c r="Y55"/>
      <c r="Z55"/>
      <c r="AA55"/>
      <c r="AB55"/>
      <c r="AC55"/>
      <c r="AD55"/>
      <c r="AE55"/>
      <c r="AF55"/>
    </row>
    <row r="56" spans="1:32" x14ac:dyDescent="0.25">
      <c r="A56" s="68"/>
      <c r="B56" s="43" t="s">
        <v>10</v>
      </c>
      <c r="C56"/>
      <c r="D56"/>
      <c r="E56"/>
      <c r="F56"/>
      <c r="G56"/>
      <c r="H56"/>
      <c r="I56"/>
      <c r="J56"/>
      <c r="K56"/>
      <c r="L56"/>
      <c r="M56"/>
      <c r="N56"/>
      <c r="O56"/>
      <c r="P56"/>
      <c r="Q56"/>
      <c r="R56"/>
      <c r="S56"/>
      <c r="T56"/>
      <c r="U56"/>
      <c r="V56"/>
      <c r="W56"/>
      <c r="X56"/>
      <c r="Y56"/>
      <c r="Z56"/>
      <c r="AA56"/>
      <c r="AB56"/>
      <c r="AC56"/>
      <c r="AD56"/>
      <c r="AE56"/>
      <c r="AF56"/>
    </row>
    <row r="57" spans="1:32" x14ac:dyDescent="0.25">
      <c r="A57" s="68"/>
      <c r="B57" s="43" t="s">
        <v>21</v>
      </c>
      <c r="C57"/>
      <c r="D57"/>
      <c r="E57"/>
      <c r="F57"/>
      <c r="G57"/>
      <c r="H57"/>
      <c r="I57"/>
      <c r="J57"/>
      <c r="K57"/>
      <c r="L57"/>
      <c r="M57"/>
      <c r="N57"/>
      <c r="O57"/>
      <c r="P57"/>
      <c r="Q57"/>
      <c r="R57"/>
      <c r="S57"/>
      <c r="T57"/>
      <c r="U57"/>
      <c r="V57"/>
      <c r="W57"/>
      <c r="X57"/>
      <c r="Y57"/>
      <c r="Z57"/>
      <c r="AA57"/>
      <c r="AB57"/>
      <c r="AC57"/>
      <c r="AD57"/>
      <c r="AE57"/>
      <c r="AF57"/>
    </row>
    <row r="58" spans="1:32" x14ac:dyDescent="0.25">
      <c r="A58" s="68"/>
      <c r="B58" s="43" t="s">
        <v>47</v>
      </c>
      <c r="C58"/>
      <c r="D58"/>
      <c r="E58"/>
      <c r="F58"/>
      <c r="G58"/>
      <c r="H58"/>
      <c r="I58"/>
      <c r="J58"/>
      <c r="K58"/>
      <c r="L58"/>
      <c r="M58"/>
      <c r="N58"/>
      <c r="O58"/>
      <c r="P58"/>
      <c r="Q58"/>
      <c r="R58"/>
      <c r="S58"/>
      <c r="T58"/>
      <c r="U58"/>
      <c r="V58"/>
      <c r="W58"/>
      <c r="X58"/>
      <c r="Y58"/>
      <c r="Z58"/>
      <c r="AA58"/>
      <c r="AB58"/>
      <c r="AC58"/>
      <c r="AD58"/>
      <c r="AE58"/>
      <c r="AF58"/>
    </row>
    <row r="59" spans="1:32" x14ac:dyDescent="0.25">
      <c r="A59" s="68"/>
      <c r="B59" s="43" t="s">
        <v>19</v>
      </c>
      <c r="C59"/>
      <c r="D59"/>
      <c r="E59"/>
      <c r="F59"/>
      <c r="G59"/>
      <c r="H59"/>
      <c r="I59"/>
      <c r="J59"/>
      <c r="K59"/>
      <c r="L59"/>
      <c r="M59"/>
      <c r="N59"/>
      <c r="O59"/>
      <c r="P59"/>
      <c r="Q59"/>
      <c r="R59"/>
      <c r="S59"/>
      <c r="T59"/>
      <c r="U59"/>
      <c r="V59"/>
      <c r="W59"/>
      <c r="X59"/>
      <c r="Y59"/>
      <c r="Z59"/>
      <c r="AA59"/>
      <c r="AB59"/>
      <c r="AC59"/>
      <c r="AD59"/>
      <c r="AE59"/>
      <c r="AF59"/>
    </row>
    <row r="60" spans="1:32" x14ac:dyDescent="0.25">
      <c r="A60" s="68">
        <v>9</v>
      </c>
      <c r="B60" s="24">
        <v>192</v>
      </c>
      <c r="C60"/>
      <c r="D60"/>
      <c r="E60"/>
      <c r="F60"/>
      <c r="G60"/>
      <c r="H60"/>
      <c r="I60"/>
      <c r="J60"/>
      <c r="K60"/>
      <c r="L60"/>
      <c r="M60"/>
      <c r="N60"/>
      <c r="O60"/>
      <c r="P60"/>
      <c r="Q60"/>
      <c r="R60"/>
      <c r="S60"/>
      <c r="T60"/>
      <c r="U60"/>
      <c r="V60"/>
      <c r="W60"/>
      <c r="X60"/>
      <c r="Y60"/>
      <c r="Z60"/>
      <c r="AA60"/>
      <c r="AB60"/>
      <c r="AC60"/>
      <c r="AD60"/>
      <c r="AE60"/>
      <c r="AF60"/>
    </row>
    <row r="61" spans="1:32" x14ac:dyDescent="0.25">
      <c r="A61" s="68"/>
      <c r="B61" s="43" t="s">
        <v>9</v>
      </c>
      <c r="C61"/>
      <c r="D61"/>
      <c r="E61"/>
      <c r="F61"/>
      <c r="G61"/>
      <c r="H61"/>
      <c r="I61"/>
      <c r="J61"/>
      <c r="K61"/>
      <c r="L61"/>
      <c r="M61"/>
      <c r="N61"/>
      <c r="O61"/>
      <c r="P61"/>
      <c r="Q61"/>
      <c r="R61"/>
      <c r="S61"/>
      <c r="T61"/>
      <c r="U61"/>
      <c r="V61"/>
      <c r="W61"/>
      <c r="X61"/>
      <c r="Y61"/>
      <c r="Z61"/>
      <c r="AA61"/>
      <c r="AB61"/>
      <c r="AC61"/>
      <c r="AD61"/>
      <c r="AE61"/>
      <c r="AF61"/>
    </row>
    <row r="62" spans="1:32" x14ac:dyDescent="0.25">
      <c r="A62" s="68"/>
      <c r="B62" s="43" t="s">
        <v>22</v>
      </c>
      <c r="C62"/>
      <c r="D62"/>
      <c r="E62"/>
      <c r="F62"/>
      <c r="G62"/>
      <c r="H62"/>
      <c r="I62"/>
      <c r="J62"/>
      <c r="K62"/>
      <c r="L62"/>
      <c r="M62"/>
      <c r="N62"/>
      <c r="O62"/>
      <c r="P62"/>
      <c r="Q62"/>
      <c r="R62"/>
      <c r="S62"/>
      <c r="T62"/>
      <c r="U62"/>
      <c r="V62"/>
      <c r="W62"/>
      <c r="X62"/>
      <c r="Y62"/>
      <c r="Z62"/>
      <c r="AA62"/>
      <c r="AB62"/>
      <c r="AC62"/>
      <c r="AD62"/>
      <c r="AE62"/>
      <c r="AF62"/>
    </row>
    <row r="63" spans="1:32" x14ac:dyDescent="0.25">
      <c r="A63" s="68"/>
      <c r="B63" s="43" t="s">
        <v>10</v>
      </c>
      <c r="C63"/>
      <c r="D63"/>
      <c r="E63"/>
      <c r="F63"/>
      <c r="G63"/>
      <c r="H63"/>
      <c r="I63"/>
      <c r="J63"/>
      <c r="K63"/>
      <c r="L63"/>
      <c r="M63"/>
      <c r="N63"/>
      <c r="O63"/>
      <c r="P63"/>
      <c r="Q63"/>
      <c r="R63"/>
      <c r="S63"/>
      <c r="T63"/>
      <c r="U63"/>
      <c r="V63"/>
      <c r="W63"/>
      <c r="X63"/>
      <c r="Y63"/>
      <c r="Z63"/>
      <c r="AA63"/>
      <c r="AB63"/>
      <c r="AC63"/>
      <c r="AD63"/>
      <c r="AE63"/>
      <c r="AF63"/>
    </row>
    <row r="64" spans="1:32" x14ac:dyDescent="0.25">
      <c r="A64" s="68"/>
      <c r="B64" s="43" t="s">
        <v>21</v>
      </c>
      <c r="C64"/>
      <c r="D64"/>
      <c r="E64"/>
      <c r="F64"/>
      <c r="G64"/>
      <c r="H64"/>
      <c r="I64"/>
      <c r="J64"/>
      <c r="K64"/>
      <c r="L64"/>
      <c r="M64"/>
      <c r="N64"/>
      <c r="O64"/>
      <c r="P64"/>
      <c r="Q64"/>
      <c r="R64"/>
      <c r="S64"/>
      <c r="T64"/>
      <c r="U64"/>
      <c r="V64"/>
      <c r="W64"/>
      <c r="X64"/>
      <c r="Y64"/>
      <c r="Z64"/>
      <c r="AA64"/>
      <c r="AB64"/>
      <c r="AC64"/>
      <c r="AD64"/>
      <c r="AE64"/>
      <c r="AF64"/>
    </row>
    <row r="65" spans="1:32" x14ac:dyDescent="0.25">
      <c r="A65" s="68"/>
      <c r="B65" s="43" t="s">
        <v>47</v>
      </c>
      <c r="C65"/>
      <c r="D65"/>
      <c r="E65"/>
      <c r="F65"/>
      <c r="G65"/>
      <c r="H65"/>
      <c r="I65"/>
      <c r="J65"/>
      <c r="K65"/>
      <c r="L65"/>
      <c r="M65"/>
      <c r="N65"/>
      <c r="O65"/>
      <c r="P65"/>
      <c r="Q65"/>
      <c r="R65"/>
      <c r="S65"/>
      <c r="T65"/>
      <c r="U65"/>
      <c r="V65"/>
      <c r="W65"/>
      <c r="X65"/>
      <c r="Y65"/>
      <c r="Z65"/>
      <c r="AA65"/>
      <c r="AB65"/>
      <c r="AC65"/>
      <c r="AD65"/>
      <c r="AE65"/>
      <c r="AF65"/>
    </row>
    <row r="66" spans="1:32" x14ac:dyDescent="0.25">
      <c r="A66" s="68"/>
      <c r="B66" s="43" t="s">
        <v>19</v>
      </c>
      <c r="C66"/>
      <c r="D66"/>
      <c r="E66"/>
      <c r="F66"/>
      <c r="G66"/>
      <c r="H66"/>
      <c r="I66"/>
      <c r="J66"/>
      <c r="K66"/>
      <c r="L66"/>
      <c r="M66"/>
      <c r="N66"/>
      <c r="O66"/>
      <c r="P66"/>
      <c r="Q66"/>
      <c r="R66"/>
      <c r="S66"/>
      <c r="T66"/>
      <c r="U66"/>
      <c r="V66"/>
      <c r="W66"/>
      <c r="X66"/>
      <c r="Y66"/>
      <c r="Z66"/>
      <c r="AA66"/>
      <c r="AB66"/>
      <c r="AC66"/>
      <c r="AD66"/>
      <c r="AE66"/>
      <c r="AF66"/>
    </row>
    <row r="67" spans="1:32" x14ac:dyDescent="0.25">
      <c r="A67" s="68">
        <v>10</v>
      </c>
      <c r="B67" s="24">
        <v>192</v>
      </c>
      <c r="C67"/>
      <c r="D67"/>
      <c r="E67"/>
      <c r="F67"/>
      <c r="G67"/>
      <c r="H67"/>
      <c r="I67"/>
      <c r="J67"/>
      <c r="K67"/>
      <c r="L67"/>
      <c r="M67"/>
      <c r="N67"/>
      <c r="O67"/>
      <c r="P67"/>
      <c r="Q67"/>
      <c r="R67"/>
      <c r="S67"/>
      <c r="T67"/>
      <c r="U67"/>
      <c r="V67"/>
      <c r="W67"/>
      <c r="X67"/>
      <c r="Y67"/>
      <c r="Z67"/>
      <c r="AA67"/>
      <c r="AB67"/>
      <c r="AC67"/>
      <c r="AD67"/>
      <c r="AE67"/>
      <c r="AF67"/>
    </row>
    <row r="68" spans="1:32" x14ac:dyDescent="0.25">
      <c r="A68" s="68"/>
      <c r="B68" s="43" t="s">
        <v>9</v>
      </c>
      <c r="C68"/>
      <c r="D68"/>
      <c r="E68"/>
      <c r="F68"/>
      <c r="G68"/>
      <c r="H68"/>
      <c r="I68"/>
      <c r="J68"/>
      <c r="K68"/>
      <c r="L68"/>
      <c r="M68"/>
      <c r="N68"/>
      <c r="O68"/>
      <c r="P68"/>
      <c r="Q68"/>
      <c r="R68"/>
      <c r="S68"/>
      <c r="T68"/>
      <c r="U68"/>
      <c r="V68"/>
      <c r="W68"/>
      <c r="X68"/>
      <c r="Y68"/>
      <c r="Z68"/>
      <c r="AA68"/>
      <c r="AB68"/>
      <c r="AC68"/>
      <c r="AD68"/>
      <c r="AE68"/>
      <c r="AF68"/>
    </row>
    <row r="69" spans="1:32" x14ac:dyDescent="0.25">
      <c r="A69" s="68"/>
      <c r="B69" s="43" t="s">
        <v>22</v>
      </c>
      <c r="C69"/>
      <c r="D69"/>
      <c r="E69"/>
      <c r="F69"/>
      <c r="G69"/>
      <c r="H69"/>
      <c r="I69"/>
      <c r="J69"/>
      <c r="K69"/>
      <c r="L69"/>
      <c r="M69"/>
      <c r="N69"/>
      <c r="O69"/>
      <c r="P69"/>
      <c r="Q69"/>
      <c r="R69"/>
      <c r="S69"/>
      <c r="T69"/>
      <c r="U69"/>
      <c r="V69"/>
      <c r="W69"/>
      <c r="X69"/>
      <c r="Y69"/>
      <c r="Z69"/>
      <c r="AA69"/>
      <c r="AB69"/>
      <c r="AC69"/>
      <c r="AD69"/>
      <c r="AE69"/>
      <c r="AF69"/>
    </row>
    <row r="70" spans="1:32" x14ac:dyDescent="0.25">
      <c r="A70" s="68"/>
      <c r="B70" s="43" t="s">
        <v>10</v>
      </c>
      <c r="C70"/>
      <c r="D70"/>
      <c r="E70"/>
      <c r="F70"/>
      <c r="G70"/>
      <c r="H70"/>
      <c r="I70"/>
      <c r="J70"/>
      <c r="K70"/>
      <c r="L70"/>
      <c r="M70"/>
      <c r="N70"/>
      <c r="O70"/>
      <c r="P70"/>
      <c r="Q70"/>
      <c r="R70"/>
      <c r="S70"/>
      <c r="T70"/>
      <c r="U70"/>
      <c r="V70"/>
      <c r="W70"/>
      <c r="X70"/>
      <c r="Y70"/>
      <c r="Z70"/>
      <c r="AA70"/>
      <c r="AB70"/>
      <c r="AC70"/>
      <c r="AD70"/>
      <c r="AE70"/>
      <c r="AF70"/>
    </row>
    <row r="71" spans="1:32" x14ac:dyDescent="0.25">
      <c r="A71" s="68"/>
      <c r="B71" s="43" t="s">
        <v>21</v>
      </c>
      <c r="C71"/>
      <c r="D71"/>
      <c r="E71"/>
      <c r="F71"/>
      <c r="G71"/>
      <c r="H71"/>
      <c r="I71"/>
      <c r="J71"/>
      <c r="K71"/>
      <c r="L71"/>
      <c r="M71"/>
      <c r="N71"/>
      <c r="O71"/>
      <c r="P71"/>
      <c r="Q71"/>
      <c r="R71"/>
      <c r="S71"/>
      <c r="T71"/>
      <c r="U71"/>
      <c r="V71"/>
      <c r="W71"/>
      <c r="X71"/>
      <c r="Y71"/>
      <c r="Z71"/>
      <c r="AA71"/>
      <c r="AB71"/>
      <c r="AC71"/>
      <c r="AD71"/>
      <c r="AE71"/>
      <c r="AF71"/>
    </row>
    <row r="72" spans="1:32" x14ac:dyDescent="0.25">
      <c r="A72" s="68"/>
      <c r="B72" s="43" t="s">
        <v>47</v>
      </c>
      <c r="C72"/>
      <c r="D72"/>
      <c r="E72"/>
      <c r="F72"/>
      <c r="G72"/>
      <c r="H72"/>
      <c r="I72"/>
      <c r="J72"/>
      <c r="K72"/>
      <c r="L72"/>
      <c r="M72"/>
      <c r="N72"/>
      <c r="O72"/>
      <c r="P72"/>
      <c r="Q72"/>
      <c r="R72"/>
      <c r="S72"/>
      <c r="T72"/>
      <c r="U72"/>
      <c r="V72"/>
      <c r="W72"/>
      <c r="X72"/>
      <c r="Y72"/>
      <c r="Z72"/>
      <c r="AA72"/>
      <c r="AB72"/>
      <c r="AC72"/>
      <c r="AD72"/>
      <c r="AE72"/>
      <c r="AF72"/>
    </row>
    <row r="73" spans="1:32" x14ac:dyDescent="0.25">
      <c r="A73" s="68"/>
      <c r="B73" s="43" t="s">
        <v>19</v>
      </c>
      <c r="C73"/>
      <c r="D73"/>
      <c r="E73"/>
      <c r="F73"/>
      <c r="G73"/>
      <c r="H73"/>
      <c r="I73"/>
      <c r="J73"/>
      <c r="K73"/>
      <c r="L73"/>
      <c r="M73"/>
      <c r="N73"/>
      <c r="O73"/>
      <c r="P73"/>
      <c r="Q73"/>
      <c r="R73"/>
      <c r="S73"/>
      <c r="T73"/>
      <c r="U73"/>
      <c r="V73"/>
      <c r="W73"/>
      <c r="X73"/>
      <c r="Y73"/>
      <c r="Z73"/>
      <c r="AA73"/>
      <c r="AB73"/>
      <c r="AC73"/>
      <c r="AD73"/>
      <c r="AE73"/>
      <c r="AF73"/>
    </row>
    <row r="74" spans="1:32" x14ac:dyDescent="0.25">
      <c r="A74" s="68">
        <v>11</v>
      </c>
      <c r="B74" s="24">
        <v>237.33</v>
      </c>
      <c r="C74"/>
      <c r="D74"/>
      <c r="E74"/>
      <c r="F74"/>
      <c r="G74"/>
      <c r="H74"/>
      <c r="I74"/>
      <c r="J74"/>
      <c r="K74"/>
      <c r="L74"/>
      <c r="M74"/>
      <c r="N74"/>
      <c r="O74"/>
      <c r="P74"/>
      <c r="Q74"/>
      <c r="R74"/>
      <c r="S74"/>
      <c r="T74"/>
      <c r="U74"/>
      <c r="V74"/>
      <c r="W74"/>
      <c r="X74"/>
      <c r="Y74"/>
      <c r="Z74"/>
      <c r="AA74"/>
      <c r="AB74"/>
      <c r="AC74"/>
      <c r="AD74"/>
      <c r="AE74"/>
      <c r="AF74"/>
    </row>
    <row r="75" spans="1:32" x14ac:dyDescent="0.25">
      <c r="A75" s="68"/>
      <c r="B75" s="43" t="s">
        <v>9</v>
      </c>
      <c r="C75"/>
      <c r="D75"/>
      <c r="E75"/>
      <c r="F75"/>
      <c r="G75"/>
      <c r="H75"/>
      <c r="I75"/>
      <c r="J75"/>
      <c r="K75"/>
      <c r="L75"/>
      <c r="M75"/>
      <c r="N75"/>
      <c r="O75"/>
      <c r="P75"/>
      <c r="Q75"/>
      <c r="R75"/>
      <c r="S75"/>
      <c r="T75"/>
      <c r="U75"/>
      <c r="V75"/>
      <c r="W75"/>
      <c r="X75"/>
      <c r="Y75"/>
      <c r="Z75"/>
      <c r="AA75"/>
      <c r="AB75"/>
      <c r="AC75"/>
      <c r="AD75"/>
      <c r="AE75"/>
      <c r="AF75"/>
    </row>
    <row r="76" spans="1:32" x14ac:dyDescent="0.25">
      <c r="A76" s="68"/>
      <c r="B76" s="43" t="s">
        <v>22</v>
      </c>
      <c r="C76"/>
      <c r="D76"/>
      <c r="E76"/>
      <c r="F76"/>
      <c r="G76"/>
      <c r="H76"/>
      <c r="I76"/>
      <c r="J76"/>
      <c r="K76"/>
      <c r="L76"/>
      <c r="M76"/>
      <c r="N76"/>
      <c r="O76"/>
      <c r="P76"/>
      <c r="Q76"/>
      <c r="R76"/>
      <c r="S76"/>
      <c r="T76"/>
      <c r="U76"/>
      <c r="V76"/>
      <c r="W76"/>
      <c r="X76"/>
      <c r="Y76"/>
      <c r="Z76"/>
      <c r="AA76"/>
      <c r="AB76"/>
      <c r="AC76"/>
      <c r="AD76"/>
      <c r="AE76"/>
      <c r="AF76"/>
    </row>
    <row r="77" spans="1:32" x14ac:dyDescent="0.25">
      <c r="A77" s="68"/>
      <c r="B77" s="43" t="s">
        <v>10</v>
      </c>
      <c r="C77"/>
      <c r="D77"/>
      <c r="E77"/>
      <c r="F77"/>
      <c r="G77"/>
      <c r="H77"/>
      <c r="I77"/>
      <c r="J77"/>
      <c r="K77"/>
      <c r="L77"/>
      <c r="M77"/>
      <c r="N77"/>
      <c r="O77"/>
      <c r="P77"/>
      <c r="Q77"/>
      <c r="R77"/>
      <c r="S77"/>
      <c r="T77"/>
      <c r="U77"/>
      <c r="V77"/>
      <c r="W77"/>
      <c r="X77"/>
      <c r="Y77"/>
      <c r="Z77"/>
      <c r="AA77"/>
      <c r="AB77"/>
      <c r="AC77"/>
      <c r="AD77"/>
      <c r="AE77"/>
      <c r="AF77"/>
    </row>
    <row r="78" spans="1:32" x14ac:dyDescent="0.25">
      <c r="A78" s="68"/>
      <c r="B78" s="43" t="s">
        <v>21</v>
      </c>
      <c r="C78"/>
      <c r="D78"/>
      <c r="E78"/>
      <c r="F78"/>
      <c r="G78"/>
      <c r="H78"/>
      <c r="I78"/>
      <c r="J78"/>
      <c r="K78"/>
      <c r="L78"/>
      <c r="M78"/>
      <c r="N78"/>
      <c r="O78"/>
      <c r="P78"/>
      <c r="Q78"/>
      <c r="R78"/>
      <c r="S78"/>
      <c r="T78"/>
      <c r="U78"/>
      <c r="V78"/>
      <c r="W78"/>
      <c r="X78"/>
      <c r="Y78"/>
      <c r="Z78"/>
      <c r="AA78"/>
      <c r="AB78"/>
      <c r="AC78"/>
      <c r="AD78"/>
      <c r="AE78"/>
      <c r="AF78"/>
    </row>
    <row r="79" spans="1:32" x14ac:dyDescent="0.25">
      <c r="A79" s="68"/>
      <c r="B79" s="43" t="s">
        <v>47</v>
      </c>
      <c r="C79"/>
      <c r="D79"/>
      <c r="E79"/>
      <c r="F79"/>
      <c r="G79"/>
      <c r="H79"/>
      <c r="I79"/>
      <c r="J79"/>
      <c r="K79"/>
      <c r="L79"/>
      <c r="M79"/>
      <c r="N79"/>
      <c r="O79"/>
      <c r="P79"/>
      <c r="Q79"/>
      <c r="R79"/>
      <c r="S79"/>
      <c r="T79"/>
      <c r="U79"/>
      <c r="V79"/>
      <c r="W79"/>
      <c r="X79"/>
      <c r="Y79"/>
      <c r="Z79"/>
      <c r="AA79"/>
      <c r="AB79"/>
      <c r="AC79"/>
      <c r="AD79"/>
      <c r="AE79"/>
      <c r="AF79"/>
    </row>
    <row r="80" spans="1:32" x14ac:dyDescent="0.25">
      <c r="A80" s="68"/>
      <c r="B80" s="43" t="s">
        <v>19</v>
      </c>
      <c r="C80"/>
      <c r="D80"/>
      <c r="E80"/>
      <c r="F80"/>
      <c r="G80"/>
      <c r="H80"/>
      <c r="I80"/>
      <c r="J80"/>
      <c r="K80"/>
      <c r="L80"/>
      <c r="M80"/>
      <c r="N80"/>
      <c r="O80"/>
      <c r="P80"/>
      <c r="Q80"/>
      <c r="R80"/>
      <c r="S80"/>
      <c r="T80"/>
      <c r="U80"/>
      <c r="V80"/>
      <c r="W80"/>
      <c r="X80"/>
      <c r="Y80"/>
      <c r="Z80"/>
      <c r="AA80"/>
      <c r="AB80"/>
      <c r="AC80"/>
      <c r="AD80"/>
      <c r="AE80"/>
      <c r="AF80"/>
    </row>
    <row r="81" spans="1:32" x14ac:dyDescent="0.25">
      <c r="A81" s="68">
        <v>12</v>
      </c>
      <c r="B81" s="24">
        <v>489</v>
      </c>
      <c r="C81"/>
      <c r="D81"/>
      <c r="E81"/>
      <c r="F81"/>
      <c r="G81"/>
      <c r="H81"/>
      <c r="I81"/>
      <c r="J81"/>
      <c r="K81"/>
      <c r="L81"/>
      <c r="M81"/>
      <c r="N81"/>
      <c r="O81"/>
      <c r="P81"/>
      <c r="Q81"/>
      <c r="R81"/>
      <c r="S81"/>
      <c r="T81"/>
      <c r="U81"/>
      <c r="V81"/>
      <c r="W81"/>
      <c r="X81"/>
      <c r="Y81"/>
      <c r="Z81"/>
      <c r="AA81"/>
      <c r="AB81"/>
      <c r="AC81"/>
      <c r="AD81"/>
      <c r="AE81"/>
      <c r="AF81"/>
    </row>
    <row r="82" spans="1:32" x14ac:dyDescent="0.25">
      <c r="A82" s="68"/>
      <c r="B82" s="43" t="s">
        <v>9</v>
      </c>
      <c r="C82"/>
      <c r="D82"/>
      <c r="E82"/>
      <c r="F82"/>
      <c r="G82"/>
      <c r="H82"/>
      <c r="I82"/>
      <c r="J82"/>
      <c r="K82"/>
      <c r="L82"/>
      <c r="M82"/>
      <c r="N82"/>
      <c r="O82"/>
      <c r="P82"/>
      <c r="Q82"/>
      <c r="R82"/>
      <c r="S82"/>
      <c r="T82"/>
      <c r="U82"/>
      <c r="V82"/>
      <c r="W82"/>
      <c r="X82"/>
      <c r="Y82"/>
      <c r="Z82"/>
      <c r="AA82"/>
      <c r="AB82"/>
      <c r="AC82"/>
      <c r="AD82"/>
      <c r="AE82"/>
      <c r="AF82"/>
    </row>
    <row r="83" spans="1:32" x14ac:dyDescent="0.25">
      <c r="A83" s="68"/>
      <c r="B83" s="43" t="s">
        <v>22</v>
      </c>
      <c r="C83"/>
      <c r="D83"/>
      <c r="E83"/>
      <c r="F83"/>
      <c r="G83"/>
      <c r="H83"/>
      <c r="I83"/>
      <c r="J83"/>
      <c r="K83"/>
      <c r="L83"/>
      <c r="M83"/>
      <c r="N83"/>
      <c r="O83"/>
      <c r="P83"/>
      <c r="Q83"/>
      <c r="R83"/>
      <c r="S83"/>
      <c r="T83"/>
      <c r="U83"/>
      <c r="V83"/>
      <c r="W83"/>
      <c r="X83"/>
      <c r="Y83"/>
      <c r="Z83"/>
      <c r="AA83"/>
      <c r="AB83"/>
      <c r="AC83"/>
      <c r="AD83"/>
      <c r="AE83"/>
      <c r="AF83"/>
    </row>
    <row r="84" spans="1:32" x14ac:dyDescent="0.25">
      <c r="A84" s="68"/>
      <c r="B84" s="43" t="s">
        <v>10</v>
      </c>
      <c r="C84"/>
      <c r="D84"/>
      <c r="E84"/>
      <c r="F84"/>
      <c r="G84"/>
      <c r="H84"/>
      <c r="I84"/>
      <c r="J84"/>
      <c r="K84"/>
      <c r="L84"/>
      <c r="M84"/>
      <c r="N84"/>
      <c r="O84"/>
      <c r="P84"/>
      <c r="Q84"/>
      <c r="R84"/>
      <c r="S84"/>
      <c r="T84"/>
      <c r="U84"/>
      <c r="V84"/>
      <c r="W84"/>
      <c r="X84"/>
      <c r="Y84"/>
      <c r="Z84"/>
      <c r="AA84"/>
      <c r="AB84"/>
      <c r="AC84"/>
      <c r="AD84"/>
      <c r="AE84"/>
      <c r="AF84"/>
    </row>
    <row r="85" spans="1:32" x14ac:dyDescent="0.25">
      <c r="A85" s="68"/>
      <c r="B85" s="43" t="s">
        <v>21</v>
      </c>
      <c r="C85"/>
      <c r="D85"/>
      <c r="E85"/>
      <c r="F85"/>
      <c r="G85"/>
      <c r="H85"/>
      <c r="I85"/>
      <c r="J85"/>
      <c r="K85"/>
      <c r="L85"/>
      <c r="M85"/>
      <c r="N85"/>
      <c r="O85"/>
      <c r="P85"/>
      <c r="Q85"/>
      <c r="R85"/>
      <c r="S85"/>
      <c r="T85"/>
      <c r="U85"/>
      <c r="V85"/>
      <c r="W85"/>
      <c r="X85"/>
      <c r="Y85"/>
      <c r="Z85"/>
      <c r="AA85"/>
      <c r="AB85"/>
      <c r="AC85"/>
      <c r="AD85"/>
      <c r="AE85"/>
      <c r="AF85"/>
    </row>
    <row r="86" spans="1:32" x14ac:dyDescent="0.25">
      <c r="A86" s="68"/>
      <c r="B86" s="43" t="s">
        <v>47</v>
      </c>
      <c r="C86"/>
      <c r="D86"/>
      <c r="E86"/>
      <c r="F86"/>
      <c r="G86"/>
      <c r="H86"/>
      <c r="I86"/>
      <c r="J86"/>
      <c r="K86"/>
      <c r="L86"/>
      <c r="M86"/>
      <c r="N86"/>
      <c r="O86"/>
      <c r="P86"/>
      <c r="Q86"/>
      <c r="R86"/>
      <c r="S86"/>
      <c r="T86"/>
      <c r="U86"/>
      <c r="V86"/>
      <c r="W86"/>
      <c r="X86"/>
      <c r="Y86"/>
      <c r="Z86"/>
      <c r="AA86"/>
      <c r="AB86"/>
      <c r="AC86"/>
      <c r="AD86"/>
      <c r="AE86"/>
      <c r="AF86"/>
    </row>
    <row r="87" spans="1:32" x14ac:dyDescent="0.25">
      <c r="A87" s="68"/>
      <c r="B87" s="43" t="s">
        <v>19</v>
      </c>
      <c r="C87"/>
      <c r="D87"/>
      <c r="E87"/>
      <c r="F87"/>
      <c r="G87"/>
      <c r="H87"/>
      <c r="I87"/>
      <c r="J87"/>
      <c r="K87"/>
      <c r="L87"/>
      <c r="M87"/>
      <c r="N87"/>
      <c r="O87"/>
      <c r="P87"/>
      <c r="Q87"/>
      <c r="R87"/>
      <c r="S87"/>
      <c r="T87"/>
      <c r="U87"/>
      <c r="V87"/>
      <c r="W87"/>
      <c r="X87"/>
      <c r="Y87"/>
      <c r="Z87"/>
      <c r="AA87"/>
      <c r="AB87"/>
      <c r="AC87"/>
      <c r="AD87"/>
      <c r="AE87"/>
      <c r="AF87"/>
    </row>
    <row r="88" spans="1:32" x14ac:dyDescent="0.25">
      <c r="A88" s="68">
        <v>13</v>
      </c>
      <c r="B88" s="24">
        <v>405</v>
      </c>
      <c r="C88"/>
      <c r="D88"/>
      <c r="E88"/>
      <c r="F88"/>
      <c r="G88"/>
      <c r="H88"/>
      <c r="I88"/>
      <c r="J88"/>
      <c r="K88"/>
      <c r="L88"/>
      <c r="M88"/>
      <c r="N88"/>
      <c r="O88"/>
      <c r="P88"/>
      <c r="Q88"/>
      <c r="R88"/>
      <c r="S88"/>
      <c r="T88"/>
      <c r="U88"/>
      <c r="V88"/>
      <c r="W88"/>
      <c r="X88"/>
      <c r="Y88"/>
      <c r="Z88"/>
      <c r="AA88"/>
      <c r="AB88"/>
      <c r="AC88"/>
      <c r="AD88"/>
      <c r="AE88"/>
      <c r="AF88"/>
    </row>
    <row r="89" spans="1:32" x14ac:dyDescent="0.25">
      <c r="A89" s="68"/>
      <c r="B89" s="43" t="s">
        <v>9</v>
      </c>
      <c r="C89"/>
      <c r="D89"/>
      <c r="E89"/>
      <c r="F89"/>
      <c r="G89"/>
      <c r="H89"/>
      <c r="I89"/>
      <c r="J89"/>
      <c r="K89"/>
      <c r="L89"/>
      <c r="M89"/>
      <c r="N89"/>
      <c r="O89"/>
      <c r="P89"/>
      <c r="Q89"/>
      <c r="R89"/>
      <c r="S89"/>
      <c r="T89"/>
      <c r="U89"/>
      <c r="V89"/>
      <c r="W89"/>
      <c r="X89"/>
      <c r="Y89"/>
      <c r="Z89"/>
      <c r="AA89"/>
      <c r="AB89"/>
      <c r="AC89"/>
      <c r="AD89"/>
      <c r="AE89"/>
      <c r="AF89"/>
    </row>
    <row r="90" spans="1:32" x14ac:dyDescent="0.25">
      <c r="A90" s="68"/>
      <c r="B90" s="43" t="s">
        <v>22</v>
      </c>
      <c r="C90"/>
      <c r="D90"/>
      <c r="E90"/>
      <c r="F90"/>
      <c r="G90"/>
      <c r="H90"/>
      <c r="I90"/>
      <c r="J90"/>
      <c r="K90"/>
      <c r="L90"/>
      <c r="M90"/>
      <c r="N90"/>
      <c r="O90"/>
      <c r="P90"/>
      <c r="Q90"/>
      <c r="R90"/>
      <c r="S90"/>
      <c r="T90"/>
      <c r="U90"/>
      <c r="V90"/>
      <c r="W90"/>
      <c r="X90"/>
      <c r="Y90"/>
      <c r="Z90"/>
      <c r="AA90"/>
      <c r="AB90"/>
      <c r="AC90"/>
      <c r="AD90"/>
      <c r="AE90"/>
      <c r="AF90"/>
    </row>
    <row r="91" spans="1:32" x14ac:dyDescent="0.25">
      <c r="A91" s="68"/>
      <c r="B91" s="43" t="s">
        <v>10</v>
      </c>
      <c r="C91"/>
      <c r="D91"/>
      <c r="E91"/>
      <c r="F91"/>
      <c r="G91"/>
      <c r="H91"/>
      <c r="I91"/>
      <c r="J91"/>
      <c r="K91"/>
      <c r="L91"/>
      <c r="M91"/>
      <c r="N91"/>
      <c r="O91"/>
      <c r="P91"/>
      <c r="Q91"/>
      <c r="R91"/>
      <c r="S91"/>
      <c r="T91"/>
      <c r="U91"/>
      <c r="V91"/>
      <c r="W91"/>
      <c r="X91"/>
      <c r="Y91"/>
      <c r="Z91"/>
      <c r="AA91"/>
      <c r="AB91"/>
      <c r="AC91"/>
      <c r="AD91"/>
      <c r="AE91"/>
      <c r="AF91"/>
    </row>
    <row r="92" spans="1:32" x14ac:dyDescent="0.25">
      <c r="A92" s="68"/>
      <c r="B92" s="43" t="s">
        <v>21</v>
      </c>
      <c r="C92"/>
      <c r="D92"/>
      <c r="E92"/>
      <c r="F92"/>
      <c r="G92"/>
      <c r="H92"/>
      <c r="I92"/>
      <c r="J92"/>
      <c r="K92"/>
      <c r="L92"/>
      <c r="M92"/>
      <c r="N92"/>
      <c r="O92"/>
      <c r="P92"/>
      <c r="Q92"/>
      <c r="R92"/>
      <c r="S92"/>
      <c r="T92"/>
      <c r="U92"/>
      <c r="V92"/>
      <c r="W92"/>
      <c r="X92"/>
      <c r="Y92"/>
      <c r="Z92"/>
      <c r="AA92"/>
      <c r="AB92"/>
      <c r="AC92"/>
      <c r="AD92"/>
      <c r="AE92"/>
      <c r="AF92"/>
    </row>
    <row r="93" spans="1:32" x14ac:dyDescent="0.25">
      <c r="A93" s="68"/>
      <c r="B93" s="43" t="s">
        <v>47</v>
      </c>
      <c r="C93"/>
      <c r="D93"/>
      <c r="E93"/>
      <c r="F93"/>
      <c r="G93"/>
      <c r="H93"/>
      <c r="I93"/>
      <c r="J93"/>
      <c r="K93"/>
      <c r="L93"/>
      <c r="M93"/>
      <c r="N93"/>
      <c r="O93"/>
      <c r="P93"/>
      <c r="Q93"/>
      <c r="R93"/>
      <c r="S93"/>
      <c r="T93"/>
      <c r="U93"/>
      <c r="V93"/>
      <c r="W93"/>
      <c r="X93"/>
      <c r="Y93"/>
      <c r="Z93"/>
      <c r="AA93"/>
      <c r="AB93"/>
      <c r="AC93"/>
      <c r="AD93"/>
      <c r="AE93"/>
      <c r="AF93"/>
    </row>
    <row r="94" spans="1:32" x14ac:dyDescent="0.25">
      <c r="A94" s="68"/>
      <c r="B94" s="43" t="s">
        <v>19</v>
      </c>
      <c r="C94"/>
      <c r="D94"/>
      <c r="E94"/>
      <c r="F94"/>
      <c r="G94"/>
      <c r="H94"/>
      <c r="I94"/>
      <c r="J94"/>
      <c r="K94"/>
      <c r="L94"/>
      <c r="M94"/>
      <c r="N94"/>
      <c r="O94"/>
      <c r="P94"/>
      <c r="Q94"/>
      <c r="R94"/>
      <c r="S94"/>
      <c r="T94"/>
      <c r="U94"/>
      <c r="V94"/>
      <c r="W94"/>
      <c r="X94"/>
      <c r="Y94"/>
      <c r="Z94"/>
      <c r="AA94"/>
      <c r="AB94"/>
      <c r="AC94"/>
      <c r="AD94"/>
      <c r="AE94"/>
      <c r="AF94"/>
    </row>
    <row r="95" spans="1:32" x14ac:dyDescent="0.25">
      <c r="A95" s="68">
        <v>14</v>
      </c>
      <c r="B95" s="24">
        <v>405</v>
      </c>
      <c r="C95"/>
      <c r="D95"/>
      <c r="E95"/>
      <c r="F95"/>
      <c r="G95"/>
      <c r="H95"/>
      <c r="I95"/>
      <c r="J95"/>
      <c r="K95"/>
      <c r="L95"/>
      <c r="M95"/>
      <c r="N95"/>
      <c r="O95"/>
      <c r="P95"/>
      <c r="Q95"/>
      <c r="R95"/>
      <c r="S95"/>
      <c r="T95"/>
      <c r="U95"/>
      <c r="V95"/>
      <c r="W95"/>
      <c r="X95"/>
      <c r="Y95"/>
      <c r="Z95"/>
      <c r="AA95"/>
      <c r="AB95"/>
      <c r="AC95"/>
      <c r="AD95"/>
      <c r="AE95"/>
      <c r="AF95"/>
    </row>
    <row r="96" spans="1:32" x14ac:dyDescent="0.25">
      <c r="A96" s="68"/>
      <c r="B96" s="43" t="s">
        <v>22</v>
      </c>
      <c r="C96"/>
      <c r="D96"/>
      <c r="E96"/>
      <c r="F96"/>
      <c r="G96"/>
      <c r="H96"/>
      <c r="I96"/>
      <c r="J96"/>
      <c r="K96"/>
      <c r="L96"/>
      <c r="M96"/>
      <c r="N96"/>
      <c r="O96"/>
      <c r="P96"/>
      <c r="Q96"/>
      <c r="R96"/>
      <c r="S96"/>
      <c r="T96"/>
      <c r="U96"/>
      <c r="V96"/>
      <c r="W96"/>
      <c r="X96"/>
      <c r="Y96"/>
      <c r="Z96"/>
      <c r="AA96"/>
      <c r="AB96"/>
      <c r="AC96"/>
      <c r="AD96"/>
      <c r="AE96"/>
      <c r="AF96"/>
    </row>
    <row r="97" spans="1:32" x14ac:dyDescent="0.25">
      <c r="A97" s="68"/>
      <c r="B97" s="43" t="s">
        <v>10</v>
      </c>
      <c r="C97"/>
      <c r="D97"/>
      <c r="E97"/>
      <c r="F97"/>
      <c r="G97"/>
      <c r="H97"/>
      <c r="I97"/>
      <c r="J97"/>
      <c r="K97"/>
      <c r="L97"/>
      <c r="M97"/>
      <c r="N97"/>
      <c r="O97"/>
      <c r="P97"/>
      <c r="Q97"/>
      <c r="R97"/>
      <c r="S97"/>
      <c r="T97"/>
      <c r="U97"/>
      <c r="V97"/>
      <c r="W97"/>
      <c r="X97"/>
      <c r="Y97"/>
      <c r="Z97"/>
      <c r="AA97"/>
      <c r="AB97"/>
      <c r="AC97"/>
      <c r="AD97"/>
      <c r="AE97"/>
      <c r="AF97"/>
    </row>
    <row r="98" spans="1:32" x14ac:dyDescent="0.25">
      <c r="A98" s="68"/>
      <c r="B98" s="43" t="s">
        <v>21</v>
      </c>
      <c r="C98"/>
      <c r="D98"/>
      <c r="E98"/>
      <c r="F98"/>
      <c r="G98"/>
      <c r="H98"/>
      <c r="I98"/>
      <c r="J98"/>
      <c r="K98"/>
      <c r="L98"/>
      <c r="M98"/>
      <c r="N98"/>
      <c r="O98"/>
      <c r="P98"/>
      <c r="Q98"/>
      <c r="R98"/>
      <c r="S98"/>
      <c r="T98"/>
      <c r="U98"/>
      <c r="V98"/>
      <c r="W98"/>
      <c r="X98"/>
      <c r="Y98"/>
      <c r="Z98"/>
      <c r="AA98"/>
      <c r="AB98"/>
      <c r="AC98"/>
      <c r="AD98"/>
      <c r="AE98"/>
      <c r="AF98"/>
    </row>
    <row r="99" spans="1:32" x14ac:dyDescent="0.25">
      <c r="A99" s="68"/>
      <c r="B99" s="43" t="s">
        <v>47</v>
      </c>
      <c r="C99"/>
      <c r="D99"/>
      <c r="E99"/>
      <c r="F99"/>
      <c r="G99"/>
      <c r="H99"/>
      <c r="I99"/>
      <c r="J99"/>
      <c r="K99"/>
      <c r="L99"/>
      <c r="M99"/>
      <c r="N99"/>
      <c r="O99"/>
      <c r="P99"/>
      <c r="Q99"/>
      <c r="R99"/>
      <c r="S99"/>
      <c r="T99"/>
      <c r="U99"/>
      <c r="V99"/>
      <c r="W99"/>
      <c r="X99"/>
      <c r="Y99"/>
      <c r="Z99"/>
      <c r="AA99"/>
      <c r="AB99"/>
      <c r="AC99"/>
      <c r="AD99"/>
      <c r="AE99"/>
      <c r="AF99"/>
    </row>
    <row r="100" spans="1:32" x14ac:dyDescent="0.25">
      <c r="A100" s="68"/>
      <c r="B100" s="43" t="s">
        <v>19</v>
      </c>
      <c r="C100"/>
      <c r="D100"/>
      <c r="E100"/>
      <c r="F100"/>
      <c r="G100"/>
      <c r="H100"/>
      <c r="I100"/>
      <c r="J100"/>
      <c r="K100"/>
      <c r="L100"/>
      <c r="M100"/>
      <c r="N100"/>
      <c r="O100"/>
      <c r="P100"/>
      <c r="Q100"/>
      <c r="R100"/>
      <c r="S100"/>
      <c r="T100"/>
      <c r="U100"/>
      <c r="V100"/>
      <c r="W100"/>
      <c r="X100"/>
      <c r="Y100"/>
      <c r="Z100"/>
      <c r="AA100"/>
      <c r="AB100"/>
      <c r="AC100"/>
      <c r="AD100"/>
      <c r="AE100"/>
      <c r="AF100"/>
    </row>
    <row r="101" spans="1:32" x14ac:dyDescent="0.25">
      <c r="A101" s="68">
        <v>15</v>
      </c>
      <c r="B101" s="24">
        <v>489</v>
      </c>
      <c r="C101"/>
      <c r="D101"/>
      <c r="E101"/>
      <c r="F101"/>
      <c r="G101"/>
      <c r="H101"/>
      <c r="I101"/>
      <c r="J101"/>
      <c r="K101"/>
      <c r="L101"/>
      <c r="M101"/>
      <c r="N101"/>
      <c r="O101"/>
      <c r="P101"/>
      <c r="Q101"/>
      <c r="R101"/>
      <c r="S101"/>
      <c r="T101"/>
      <c r="U101"/>
      <c r="V101"/>
      <c r="W101"/>
      <c r="X101"/>
      <c r="Y101"/>
      <c r="Z101"/>
      <c r="AA101"/>
      <c r="AB101"/>
      <c r="AC101"/>
      <c r="AD101"/>
      <c r="AE101"/>
      <c r="AF101"/>
    </row>
    <row r="102" spans="1:32" x14ac:dyDescent="0.25">
      <c r="A102" s="68"/>
      <c r="B102" s="43" t="s">
        <v>9</v>
      </c>
      <c r="C102"/>
      <c r="D102"/>
      <c r="E102"/>
      <c r="F102"/>
      <c r="G102"/>
      <c r="H102"/>
      <c r="I102"/>
      <c r="J102"/>
      <c r="K102"/>
      <c r="L102"/>
      <c r="M102"/>
      <c r="N102"/>
      <c r="O102"/>
      <c r="P102"/>
      <c r="Q102"/>
      <c r="R102"/>
      <c r="S102"/>
      <c r="T102"/>
      <c r="U102"/>
      <c r="V102"/>
      <c r="W102"/>
      <c r="X102"/>
      <c r="Y102"/>
      <c r="Z102"/>
      <c r="AA102"/>
      <c r="AB102"/>
      <c r="AC102"/>
      <c r="AD102"/>
      <c r="AE102"/>
      <c r="AF102"/>
    </row>
    <row r="103" spans="1:32" x14ac:dyDescent="0.25">
      <c r="A103" s="68"/>
      <c r="B103" s="43" t="s">
        <v>22</v>
      </c>
      <c r="C103"/>
      <c r="D103"/>
      <c r="E103"/>
      <c r="F103"/>
      <c r="G103"/>
      <c r="H103"/>
      <c r="I103"/>
      <c r="J103"/>
      <c r="K103"/>
      <c r="L103"/>
      <c r="M103"/>
      <c r="N103"/>
      <c r="O103"/>
      <c r="P103"/>
      <c r="Q103"/>
      <c r="R103"/>
      <c r="S103"/>
      <c r="T103"/>
      <c r="U103"/>
      <c r="V103"/>
      <c r="W103"/>
      <c r="X103"/>
      <c r="Y103"/>
      <c r="Z103"/>
      <c r="AA103"/>
      <c r="AB103"/>
      <c r="AC103"/>
      <c r="AD103"/>
      <c r="AE103"/>
      <c r="AF103"/>
    </row>
    <row r="104" spans="1:32" x14ac:dyDescent="0.25">
      <c r="A104" s="68"/>
      <c r="B104" s="43" t="s">
        <v>10</v>
      </c>
      <c r="C104"/>
      <c r="D104"/>
      <c r="E104"/>
      <c r="F104"/>
      <c r="G104"/>
      <c r="H104"/>
      <c r="I104"/>
      <c r="J104"/>
      <c r="K104"/>
      <c r="L104"/>
      <c r="M104"/>
      <c r="N104"/>
      <c r="O104"/>
      <c r="P104"/>
      <c r="Q104"/>
      <c r="R104"/>
      <c r="S104"/>
      <c r="T104"/>
      <c r="U104"/>
      <c r="V104"/>
      <c r="W104"/>
      <c r="X104"/>
      <c r="Y104"/>
      <c r="Z104"/>
      <c r="AA104"/>
      <c r="AB104"/>
      <c r="AC104"/>
      <c r="AD104"/>
      <c r="AE104"/>
      <c r="AF104"/>
    </row>
    <row r="105" spans="1:32" x14ac:dyDescent="0.25">
      <c r="A105" s="68"/>
      <c r="B105" s="43" t="s">
        <v>21</v>
      </c>
      <c r="C105"/>
      <c r="D105"/>
      <c r="E105"/>
      <c r="F105"/>
      <c r="G105"/>
      <c r="H105"/>
      <c r="I105"/>
      <c r="J105"/>
      <c r="K105"/>
      <c r="L105"/>
      <c r="M105"/>
      <c r="N105"/>
      <c r="O105"/>
      <c r="P105"/>
      <c r="Q105"/>
      <c r="R105"/>
      <c r="S105"/>
      <c r="T105"/>
      <c r="U105"/>
      <c r="V105"/>
      <c r="W105"/>
      <c r="X105"/>
      <c r="Y105"/>
      <c r="Z105"/>
      <c r="AA105"/>
      <c r="AB105"/>
      <c r="AC105"/>
      <c r="AD105"/>
      <c r="AE105"/>
      <c r="AF105"/>
    </row>
    <row r="106" spans="1:32" x14ac:dyDescent="0.25">
      <c r="A106" s="68"/>
      <c r="B106" s="43" t="s">
        <v>47</v>
      </c>
      <c r="C106"/>
      <c r="D106"/>
      <c r="E106"/>
      <c r="F106"/>
      <c r="G106"/>
      <c r="H106"/>
      <c r="I106"/>
      <c r="J106"/>
      <c r="K106"/>
      <c r="L106"/>
      <c r="M106"/>
      <c r="N106"/>
      <c r="O106"/>
      <c r="P106"/>
      <c r="Q106"/>
      <c r="R106"/>
      <c r="S106"/>
      <c r="T106"/>
      <c r="U106"/>
      <c r="V106"/>
      <c r="W106"/>
      <c r="X106"/>
      <c r="Y106"/>
      <c r="Z106"/>
      <c r="AA106"/>
      <c r="AB106"/>
      <c r="AC106"/>
      <c r="AD106"/>
      <c r="AE106"/>
      <c r="AF106"/>
    </row>
    <row r="107" spans="1:32" x14ac:dyDescent="0.25">
      <c r="A107" s="68"/>
      <c r="B107" s="43" t="s">
        <v>19</v>
      </c>
      <c r="C107"/>
      <c r="D107"/>
      <c r="E107"/>
      <c r="F107"/>
      <c r="G107"/>
      <c r="H107"/>
      <c r="I107"/>
      <c r="J107"/>
      <c r="K107"/>
      <c r="L107"/>
      <c r="M107"/>
      <c r="N107"/>
      <c r="O107"/>
      <c r="P107"/>
      <c r="Q107"/>
      <c r="R107"/>
      <c r="S107"/>
      <c r="T107"/>
      <c r="U107"/>
      <c r="V107"/>
      <c r="W107"/>
      <c r="X107"/>
      <c r="Y107"/>
      <c r="Z107"/>
      <c r="AA107"/>
      <c r="AB107"/>
      <c r="AC107"/>
      <c r="AD107"/>
      <c r="AE107"/>
      <c r="AF107"/>
    </row>
    <row r="108" spans="1:32" x14ac:dyDescent="0.25">
      <c r="A108" s="68">
        <v>16</v>
      </c>
      <c r="B108" s="24">
        <v>160</v>
      </c>
      <c r="C108"/>
      <c r="D108"/>
      <c r="E108"/>
      <c r="F108"/>
      <c r="G108"/>
      <c r="H108"/>
      <c r="I108"/>
      <c r="J108"/>
      <c r="K108"/>
      <c r="L108"/>
      <c r="M108"/>
      <c r="N108"/>
      <c r="O108"/>
      <c r="P108"/>
      <c r="Q108"/>
      <c r="R108"/>
      <c r="S108"/>
      <c r="T108"/>
      <c r="U108"/>
      <c r="V108"/>
      <c r="W108"/>
      <c r="X108"/>
      <c r="Y108"/>
      <c r="Z108"/>
      <c r="AA108"/>
      <c r="AB108"/>
      <c r="AC108"/>
      <c r="AD108"/>
      <c r="AE108"/>
      <c r="AF108"/>
    </row>
    <row r="109" spans="1:32" x14ac:dyDescent="0.25">
      <c r="A109" s="68"/>
      <c r="B109" s="43" t="s">
        <v>22</v>
      </c>
      <c r="C109"/>
      <c r="D109"/>
      <c r="E109"/>
      <c r="F109"/>
      <c r="G109"/>
      <c r="H109"/>
      <c r="I109"/>
      <c r="J109"/>
      <c r="K109"/>
      <c r="L109"/>
      <c r="M109"/>
      <c r="N109"/>
      <c r="O109"/>
      <c r="P109"/>
      <c r="Q109"/>
      <c r="R109"/>
      <c r="S109"/>
      <c r="T109"/>
      <c r="U109"/>
      <c r="V109"/>
      <c r="W109"/>
      <c r="X109"/>
      <c r="Y109"/>
      <c r="Z109"/>
      <c r="AA109"/>
      <c r="AB109"/>
      <c r="AC109"/>
      <c r="AD109"/>
      <c r="AE109"/>
      <c r="AF109"/>
    </row>
    <row r="110" spans="1:32" x14ac:dyDescent="0.25">
      <c r="A110" s="68"/>
      <c r="B110" s="43" t="s">
        <v>10</v>
      </c>
      <c r="C110"/>
      <c r="D110"/>
      <c r="E110"/>
      <c r="F110"/>
      <c r="G110"/>
      <c r="H110"/>
      <c r="I110"/>
      <c r="J110"/>
      <c r="K110"/>
      <c r="L110"/>
      <c r="M110"/>
      <c r="N110"/>
      <c r="O110"/>
      <c r="P110"/>
      <c r="Q110"/>
      <c r="R110"/>
      <c r="S110"/>
      <c r="T110"/>
      <c r="U110"/>
      <c r="V110"/>
      <c r="W110"/>
      <c r="X110"/>
      <c r="Y110"/>
      <c r="Z110"/>
      <c r="AA110"/>
      <c r="AB110"/>
      <c r="AC110"/>
      <c r="AD110"/>
      <c r="AE110"/>
      <c r="AF110"/>
    </row>
    <row r="111" spans="1:32" x14ac:dyDescent="0.25">
      <c r="A111" s="68"/>
      <c r="B111" s="43" t="s">
        <v>21</v>
      </c>
      <c r="C111"/>
      <c r="D111"/>
      <c r="E111"/>
      <c r="F111"/>
      <c r="G111"/>
      <c r="H111"/>
      <c r="I111"/>
      <c r="J111"/>
      <c r="K111"/>
      <c r="L111"/>
      <c r="M111"/>
      <c r="N111"/>
      <c r="O111"/>
      <c r="P111"/>
      <c r="Q111"/>
      <c r="R111"/>
      <c r="S111"/>
      <c r="T111"/>
      <c r="U111"/>
      <c r="V111"/>
      <c r="W111"/>
      <c r="X111"/>
      <c r="Y111"/>
      <c r="Z111"/>
      <c r="AA111"/>
      <c r="AB111"/>
      <c r="AC111"/>
      <c r="AD111"/>
      <c r="AE111"/>
      <c r="AF111"/>
    </row>
    <row r="112" spans="1:32" x14ac:dyDescent="0.25">
      <c r="A112" s="68"/>
      <c r="B112" s="43" t="s">
        <v>47</v>
      </c>
      <c r="C112"/>
      <c r="D112"/>
      <c r="E112"/>
      <c r="F112"/>
      <c r="G112"/>
      <c r="H112"/>
      <c r="I112"/>
      <c r="J112"/>
      <c r="K112"/>
      <c r="L112"/>
      <c r="M112"/>
      <c r="N112"/>
      <c r="O112"/>
      <c r="P112"/>
      <c r="Q112"/>
      <c r="R112"/>
      <c r="S112"/>
      <c r="T112"/>
      <c r="U112"/>
      <c r="V112"/>
      <c r="W112"/>
      <c r="X112"/>
      <c r="Y112"/>
      <c r="Z112"/>
      <c r="AA112"/>
      <c r="AB112"/>
      <c r="AC112"/>
      <c r="AD112"/>
      <c r="AE112"/>
      <c r="AF112"/>
    </row>
    <row r="113" spans="1:32" x14ac:dyDescent="0.25">
      <c r="A113" s="68"/>
      <c r="B113" s="43" t="s">
        <v>19</v>
      </c>
      <c r="C113"/>
      <c r="D113"/>
      <c r="E113"/>
      <c r="F113"/>
      <c r="G113"/>
      <c r="H113"/>
      <c r="I113"/>
      <c r="J113"/>
      <c r="K113"/>
      <c r="L113"/>
      <c r="M113"/>
      <c r="N113"/>
      <c r="O113"/>
      <c r="P113"/>
      <c r="Q113"/>
      <c r="R113"/>
      <c r="S113"/>
      <c r="T113"/>
      <c r="U113"/>
      <c r="V113"/>
      <c r="W113"/>
      <c r="X113"/>
      <c r="Y113"/>
      <c r="Z113"/>
      <c r="AA113"/>
      <c r="AB113"/>
      <c r="AC113"/>
      <c r="AD113"/>
      <c r="AE113"/>
      <c r="AF113"/>
    </row>
    <row r="114" spans="1:32" x14ac:dyDescent="0.25">
      <c r="A114" s="68">
        <v>17</v>
      </c>
      <c r="B114" s="24">
        <v>576.66999999999996</v>
      </c>
      <c r="C114"/>
      <c r="D114"/>
      <c r="E114"/>
      <c r="F114"/>
      <c r="G114"/>
      <c r="H114"/>
      <c r="I114"/>
      <c r="J114"/>
      <c r="K114"/>
      <c r="L114"/>
      <c r="M114"/>
      <c r="N114"/>
      <c r="O114"/>
      <c r="P114"/>
      <c r="Q114"/>
      <c r="R114"/>
      <c r="S114"/>
      <c r="T114"/>
      <c r="U114"/>
      <c r="V114"/>
      <c r="W114"/>
      <c r="X114"/>
      <c r="Y114"/>
      <c r="Z114"/>
      <c r="AA114"/>
      <c r="AB114"/>
      <c r="AC114"/>
      <c r="AD114"/>
      <c r="AE114"/>
      <c r="AF114"/>
    </row>
    <row r="115" spans="1:32" x14ac:dyDescent="0.25">
      <c r="A115" s="68"/>
      <c r="B115" s="43" t="s">
        <v>9</v>
      </c>
      <c r="C115"/>
      <c r="D115"/>
      <c r="E115"/>
      <c r="F115"/>
      <c r="G115"/>
      <c r="H115"/>
      <c r="I115"/>
      <c r="J115"/>
      <c r="K115"/>
      <c r="L115"/>
      <c r="M115"/>
      <c r="N115"/>
      <c r="O115"/>
      <c r="P115"/>
      <c r="Q115"/>
      <c r="R115"/>
      <c r="S115"/>
      <c r="T115"/>
      <c r="U115"/>
      <c r="V115"/>
      <c r="W115"/>
      <c r="X115"/>
      <c r="Y115"/>
      <c r="Z115"/>
      <c r="AA115"/>
      <c r="AB115"/>
      <c r="AC115"/>
      <c r="AD115"/>
      <c r="AE115"/>
      <c r="AF115"/>
    </row>
    <row r="116" spans="1:32" x14ac:dyDescent="0.25">
      <c r="A116" s="68"/>
      <c r="B116" s="43" t="s">
        <v>22</v>
      </c>
      <c r="C116"/>
      <c r="D116"/>
      <c r="E116"/>
      <c r="F116"/>
      <c r="G116"/>
      <c r="H116"/>
      <c r="I116"/>
      <c r="J116"/>
      <c r="K116"/>
      <c r="L116"/>
      <c r="M116"/>
      <c r="N116"/>
      <c r="O116"/>
      <c r="P116"/>
      <c r="Q116"/>
      <c r="R116"/>
      <c r="S116"/>
      <c r="T116"/>
      <c r="U116"/>
      <c r="V116"/>
      <c r="W116"/>
      <c r="X116"/>
      <c r="Y116"/>
      <c r="Z116"/>
      <c r="AA116"/>
      <c r="AB116"/>
      <c r="AC116"/>
      <c r="AD116"/>
      <c r="AE116"/>
      <c r="AF116"/>
    </row>
    <row r="117" spans="1:32" x14ac:dyDescent="0.25">
      <c r="A117" s="68"/>
      <c r="B117" s="43" t="s">
        <v>10</v>
      </c>
      <c r="C117"/>
      <c r="D117"/>
      <c r="E117"/>
      <c r="F117"/>
      <c r="G117"/>
      <c r="H117"/>
      <c r="I117"/>
      <c r="J117"/>
      <c r="K117"/>
      <c r="L117"/>
      <c r="M117"/>
      <c r="N117"/>
      <c r="O117"/>
      <c r="P117"/>
      <c r="Q117"/>
      <c r="R117"/>
      <c r="S117"/>
      <c r="T117"/>
      <c r="U117"/>
      <c r="V117"/>
      <c r="W117"/>
      <c r="X117"/>
      <c r="Y117"/>
      <c r="Z117"/>
      <c r="AA117"/>
      <c r="AB117"/>
      <c r="AC117"/>
      <c r="AD117"/>
      <c r="AE117"/>
      <c r="AF117"/>
    </row>
    <row r="118" spans="1:32" x14ac:dyDescent="0.25">
      <c r="A118" s="68"/>
      <c r="B118" s="43" t="s">
        <v>21</v>
      </c>
      <c r="C118"/>
      <c r="D118"/>
      <c r="E118"/>
      <c r="F118"/>
      <c r="G118"/>
      <c r="H118"/>
      <c r="I118"/>
      <c r="J118"/>
      <c r="K118"/>
      <c r="L118"/>
      <c r="M118"/>
      <c r="N118"/>
      <c r="O118"/>
      <c r="P118"/>
      <c r="Q118"/>
      <c r="R118"/>
      <c r="S118"/>
      <c r="T118"/>
      <c r="U118"/>
      <c r="V118"/>
      <c r="W118"/>
      <c r="X118"/>
      <c r="Y118"/>
      <c r="Z118"/>
      <c r="AA118"/>
      <c r="AB118"/>
      <c r="AC118"/>
      <c r="AD118"/>
      <c r="AE118"/>
      <c r="AF118"/>
    </row>
    <row r="119" spans="1:32" x14ac:dyDescent="0.25">
      <c r="A119" s="68"/>
      <c r="B119" s="43" t="s">
        <v>47</v>
      </c>
      <c r="C119"/>
      <c r="D119"/>
      <c r="E119"/>
      <c r="F119"/>
      <c r="G119"/>
      <c r="H119"/>
      <c r="I119"/>
      <c r="J119"/>
      <c r="K119"/>
      <c r="L119"/>
      <c r="M119"/>
      <c r="N119"/>
      <c r="O119"/>
      <c r="P119"/>
      <c r="Q119"/>
      <c r="R119"/>
      <c r="S119"/>
      <c r="T119"/>
      <c r="U119"/>
      <c r="V119"/>
      <c r="W119"/>
      <c r="X119"/>
      <c r="Y119"/>
      <c r="Z119"/>
      <c r="AA119"/>
      <c r="AB119"/>
      <c r="AC119"/>
      <c r="AD119"/>
      <c r="AE119"/>
      <c r="AF119"/>
    </row>
    <row r="120" spans="1:32" x14ac:dyDescent="0.25">
      <c r="A120" s="68"/>
      <c r="B120" s="43" t="s">
        <v>19</v>
      </c>
      <c r="C120"/>
      <c r="D120"/>
      <c r="E120"/>
      <c r="F120"/>
      <c r="G120"/>
      <c r="H120"/>
      <c r="I120"/>
      <c r="J120"/>
      <c r="K120"/>
      <c r="L120"/>
      <c r="M120"/>
      <c r="N120"/>
      <c r="O120"/>
      <c r="P120"/>
      <c r="Q120"/>
      <c r="R120"/>
      <c r="S120"/>
      <c r="T120"/>
      <c r="U120"/>
      <c r="V120"/>
      <c r="W120"/>
      <c r="X120"/>
      <c r="Y120"/>
      <c r="Z120"/>
      <c r="AA120"/>
      <c r="AB120"/>
      <c r="AC120"/>
      <c r="AD120"/>
      <c r="AE120"/>
      <c r="AF120"/>
    </row>
    <row r="121" spans="1:32" x14ac:dyDescent="0.25">
      <c r="A121" s="68">
        <v>18</v>
      </c>
      <c r="B121" s="24">
        <v>426</v>
      </c>
      <c r="C121"/>
      <c r="D121"/>
      <c r="E121"/>
      <c r="F121"/>
      <c r="G121"/>
      <c r="H121"/>
      <c r="I121"/>
      <c r="J121"/>
      <c r="K121"/>
      <c r="L121"/>
      <c r="M121"/>
      <c r="N121"/>
      <c r="O121"/>
      <c r="P121"/>
      <c r="Q121"/>
      <c r="R121"/>
      <c r="S121"/>
      <c r="T121"/>
      <c r="U121"/>
      <c r="V121"/>
      <c r="W121"/>
      <c r="X121"/>
      <c r="Y121"/>
      <c r="Z121"/>
      <c r="AA121"/>
      <c r="AB121"/>
      <c r="AC121"/>
      <c r="AD121"/>
      <c r="AE121"/>
      <c r="AF121"/>
    </row>
    <row r="122" spans="1:32" x14ac:dyDescent="0.25">
      <c r="A122" s="68"/>
      <c r="B122" s="43" t="s">
        <v>22</v>
      </c>
      <c r="C122"/>
      <c r="D122"/>
      <c r="E122"/>
      <c r="F122"/>
      <c r="G122"/>
      <c r="H122"/>
      <c r="I122"/>
      <c r="J122"/>
      <c r="K122"/>
      <c r="L122"/>
      <c r="M122"/>
      <c r="N122"/>
      <c r="O122"/>
      <c r="P122"/>
      <c r="Q122"/>
      <c r="R122"/>
      <c r="S122"/>
      <c r="T122"/>
      <c r="U122"/>
      <c r="V122"/>
      <c r="W122"/>
      <c r="X122"/>
      <c r="Y122"/>
      <c r="Z122"/>
      <c r="AA122"/>
      <c r="AB122"/>
      <c r="AC122"/>
      <c r="AD122"/>
      <c r="AE122"/>
      <c r="AF122"/>
    </row>
    <row r="123" spans="1:32" x14ac:dyDescent="0.25">
      <c r="A123" s="68"/>
      <c r="B123" s="43" t="s">
        <v>10</v>
      </c>
      <c r="C123"/>
      <c r="D123"/>
      <c r="E123"/>
      <c r="F123"/>
      <c r="G123"/>
      <c r="H123"/>
      <c r="I123"/>
      <c r="J123"/>
      <c r="K123"/>
      <c r="L123"/>
      <c r="M123"/>
      <c r="N123"/>
      <c r="O123"/>
      <c r="P123"/>
      <c r="Q123"/>
      <c r="R123"/>
      <c r="S123"/>
      <c r="T123"/>
      <c r="U123"/>
      <c r="V123"/>
      <c r="W123"/>
      <c r="X123"/>
      <c r="Y123"/>
      <c r="Z123"/>
      <c r="AA123"/>
      <c r="AB123"/>
      <c r="AC123"/>
      <c r="AD123"/>
      <c r="AE123"/>
      <c r="AF123"/>
    </row>
    <row r="124" spans="1:32" x14ac:dyDescent="0.25">
      <c r="A124" s="68"/>
      <c r="B124" s="43" t="s">
        <v>21</v>
      </c>
      <c r="C124"/>
      <c r="D124"/>
      <c r="E124" s="1"/>
      <c r="F124"/>
      <c r="G124"/>
      <c r="H124"/>
      <c r="I124"/>
      <c r="J124"/>
      <c r="K124"/>
      <c r="L124"/>
      <c r="M124"/>
      <c r="N124"/>
      <c r="O124"/>
      <c r="P124"/>
      <c r="Q124"/>
      <c r="R124"/>
      <c r="S124"/>
      <c r="T124"/>
      <c r="U124"/>
      <c r="V124"/>
      <c r="W124"/>
      <c r="X124"/>
      <c r="Y124"/>
      <c r="Z124"/>
      <c r="AA124"/>
      <c r="AB124"/>
      <c r="AC124"/>
      <c r="AD124"/>
      <c r="AE124"/>
      <c r="AF124"/>
    </row>
    <row r="125" spans="1:32" x14ac:dyDescent="0.25">
      <c r="A125" s="68"/>
      <c r="B125" s="43" t="s">
        <v>47</v>
      </c>
      <c r="C125"/>
      <c r="D125"/>
      <c r="E125" s="1"/>
      <c r="F125"/>
      <c r="G125"/>
      <c r="H125"/>
      <c r="I125"/>
      <c r="J125"/>
      <c r="K125"/>
      <c r="L125"/>
      <c r="M125"/>
      <c r="N125"/>
      <c r="O125"/>
      <c r="P125"/>
      <c r="Q125"/>
      <c r="R125"/>
      <c r="S125"/>
      <c r="T125"/>
      <c r="U125"/>
      <c r="V125"/>
      <c r="W125"/>
      <c r="X125"/>
      <c r="Y125"/>
      <c r="Z125"/>
      <c r="AA125"/>
      <c r="AB125"/>
      <c r="AC125"/>
      <c r="AD125"/>
      <c r="AE125"/>
      <c r="AF125"/>
    </row>
    <row r="126" spans="1:32" x14ac:dyDescent="0.25">
      <c r="A126" s="68"/>
      <c r="B126" s="43" t="s">
        <v>19</v>
      </c>
      <c r="C126"/>
      <c r="D126"/>
      <c r="E126" s="1"/>
      <c r="F126"/>
      <c r="G126"/>
      <c r="H126"/>
      <c r="I126"/>
      <c r="J126"/>
      <c r="K126"/>
      <c r="L126"/>
      <c r="M126"/>
      <c r="N126"/>
      <c r="O126"/>
      <c r="P126"/>
      <c r="Q126"/>
      <c r="R126"/>
      <c r="S126"/>
      <c r="T126"/>
      <c r="U126"/>
      <c r="V126"/>
      <c r="W126"/>
      <c r="X126"/>
      <c r="Y126"/>
      <c r="Z126"/>
      <c r="AA126"/>
      <c r="AB126"/>
      <c r="AC126"/>
      <c r="AD126"/>
      <c r="AE126"/>
      <c r="AF126"/>
    </row>
    <row r="127" spans="1:32" x14ac:dyDescent="0.25">
      <c r="A127" s="68">
        <v>19</v>
      </c>
      <c r="B127" s="24">
        <v>502.33</v>
      </c>
      <c r="C127"/>
      <c r="D127"/>
      <c r="E127" s="1"/>
      <c r="F127"/>
      <c r="G127"/>
      <c r="H127"/>
      <c r="I127"/>
      <c r="J127"/>
      <c r="K127"/>
      <c r="L127"/>
      <c r="M127"/>
      <c r="N127"/>
      <c r="O127"/>
      <c r="P127"/>
      <c r="Q127"/>
      <c r="R127"/>
      <c r="S127"/>
      <c r="T127"/>
      <c r="U127"/>
      <c r="V127"/>
      <c r="W127"/>
      <c r="X127"/>
      <c r="Y127"/>
      <c r="Z127"/>
      <c r="AA127"/>
      <c r="AB127"/>
      <c r="AC127"/>
      <c r="AD127"/>
      <c r="AE127"/>
      <c r="AF127"/>
    </row>
    <row r="128" spans="1:32" x14ac:dyDescent="0.25">
      <c r="A128" s="68"/>
      <c r="B128" s="43" t="s">
        <v>9</v>
      </c>
      <c r="C128"/>
      <c r="D128"/>
      <c r="E128" s="1"/>
      <c r="F128"/>
      <c r="G128"/>
      <c r="H128"/>
      <c r="I128"/>
      <c r="J128"/>
      <c r="K128"/>
      <c r="L128"/>
      <c r="M128"/>
      <c r="N128"/>
      <c r="O128"/>
      <c r="P128"/>
      <c r="Q128"/>
      <c r="R128"/>
      <c r="S128"/>
      <c r="T128"/>
      <c r="U128"/>
      <c r="V128"/>
      <c r="W128"/>
      <c r="X128"/>
      <c r="Y128"/>
      <c r="Z128"/>
      <c r="AA128"/>
      <c r="AB128"/>
      <c r="AC128"/>
      <c r="AD128"/>
      <c r="AE128"/>
      <c r="AF128"/>
    </row>
    <row r="129" spans="1:32" x14ac:dyDescent="0.25">
      <c r="A129" s="68"/>
      <c r="B129" s="43" t="s">
        <v>22</v>
      </c>
      <c r="C129"/>
      <c r="D129"/>
      <c r="E129" s="1"/>
      <c r="F129"/>
      <c r="G129"/>
      <c r="H129"/>
      <c r="I129"/>
      <c r="J129"/>
      <c r="K129"/>
      <c r="L129"/>
      <c r="M129"/>
      <c r="N129"/>
      <c r="O129"/>
      <c r="P129"/>
      <c r="Q129"/>
      <c r="R129"/>
      <c r="S129"/>
      <c r="T129"/>
      <c r="U129"/>
      <c r="V129"/>
      <c r="W129"/>
      <c r="X129"/>
      <c r="Y129"/>
      <c r="Z129"/>
      <c r="AA129"/>
      <c r="AB129"/>
      <c r="AC129"/>
      <c r="AD129"/>
      <c r="AE129"/>
      <c r="AF129"/>
    </row>
    <row r="130" spans="1:32" x14ac:dyDescent="0.25">
      <c r="A130" s="68"/>
      <c r="B130" s="43" t="s">
        <v>10</v>
      </c>
      <c r="C130"/>
      <c r="D130"/>
      <c r="E130" s="1"/>
      <c r="F130"/>
      <c r="G130"/>
      <c r="H130"/>
      <c r="I130"/>
      <c r="J130"/>
      <c r="K130"/>
      <c r="L130"/>
      <c r="M130"/>
      <c r="N130"/>
      <c r="O130"/>
      <c r="P130"/>
      <c r="Q130"/>
      <c r="R130"/>
      <c r="S130"/>
      <c r="T130"/>
      <c r="U130"/>
      <c r="V130"/>
      <c r="W130"/>
      <c r="X130"/>
      <c r="Y130"/>
      <c r="Z130"/>
      <c r="AA130"/>
      <c r="AB130"/>
      <c r="AC130"/>
      <c r="AD130"/>
      <c r="AE130"/>
      <c r="AF130"/>
    </row>
    <row r="131" spans="1:32" x14ac:dyDescent="0.25">
      <c r="A131" s="68"/>
      <c r="B131" s="43" t="s">
        <v>21</v>
      </c>
      <c r="C131"/>
      <c r="D131"/>
      <c r="E131" s="1"/>
      <c r="F131"/>
      <c r="G131"/>
      <c r="H131"/>
      <c r="I131"/>
      <c r="J131"/>
      <c r="K131"/>
      <c r="L131"/>
      <c r="M131"/>
      <c r="N131"/>
      <c r="O131"/>
      <c r="P131"/>
      <c r="Q131"/>
      <c r="R131"/>
      <c r="S131"/>
      <c r="T131"/>
      <c r="U131"/>
      <c r="V131"/>
      <c r="W131"/>
      <c r="X131"/>
      <c r="Y131"/>
      <c r="Z131"/>
      <c r="AA131"/>
      <c r="AB131"/>
      <c r="AC131"/>
      <c r="AD131"/>
      <c r="AE131"/>
      <c r="AF131"/>
    </row>
    <row r="132" spans="1:32" x14ac:dyDescent="0.25">
      <c r="A132" s="68"/>
      <c r="B132" s="43" t="s">
        <v>47</v>
      </c>
      <c r="C132"/>
      <c r="D132"/>
      <c r="E132" s="1"/>
      <c r="F132"/>
      <c r="G132"/>
      <c r="H132"/>
      <c r="I132"/>
      <c r="J132"/>
      <c r="K132"/>
      <c r="L132"/>
      <c r="M132"/>
      <c r="N132"/>
      <c r="O132"/>
      <c r="P132"/>
      <c r="Q132"/>
      <c r="R132"/>
      <c r="S132"/>
      <c r="T132"/>
      <c r="U132"/>
      <c r="V132"/>
      <c r="W132"/>
      <c r="X132"/>
      <c r="Y132"/>
      <c r="Z132"/>
      <c r="AA132"/>
      <c r="AB132"/>
      <c r="AC132"/>
      <c r="AD132"/>
      <c r="AE132"/>
      <c r="AF132"/>
    </row>
    <row r="133" spans="1:32" x14ac:dyDescent="0.25">
      <c r="A133" s="68"/>
      <c r="B133" s="43" t="s">
        <v>19</v>
      </c>
      <c r="C133"/>
      <c r="D133"/>
      <c r="E133" s="1"/>
      <c r="F133"/>
      <c r="G133"/>
      <c r="H133"/>
      <c r="I133"/>
      <c r="J133"/>
      <c r="K133"/>
      <c r="L133"/>
      <c r="M133"/>
      <c r="N133"/>
      <c r="O133"/>
      <c r="P133"/>
      <c r="Q133"/>
      <c r="R133"/>
      <c r="S133"/>
      <c r="T133"/>
      <c r="U133"/>
      <c r="V133"/>
      <c r="W133"/>
      <c r="X133"/>
      <c r="Y133"/>
      <c r="Z133"/>
      <c r="AA133"/>
      <c r="AB133"/>
      <c r="AC133"/>
      <c r="AD133"/>
      <c r="AE133"/>
      <c r="AF133"/>
    </row>
    <row r="134" spans="1:32" x14ac:dyDescent="0.25">
      <c r="A134" s="68">
        <v>20</v>
      </c>
      <c r="B134" s="24">
        <v>371.67</v>
      </c>
      <c r="C134"/>
      <c r="D134"/>
      <c r="E134" s="1"/>
      <c r="F134"/>
      <c r="G134"/>
      <c r="H134"/>
      <c r="I134"/>
      <c r="J134"/>
      <c r="K134"/>
      <c r="L134"/>
      <c r="M134"/>
      <c r="N134"/>
      <c r="O134"/>
      <c r="P134"/>
      <c r="Q134"/>
      <c r="R134"/>
      <c r="S134"/>
      <c r="T134"/>
      <c r="U134"/>
      <c r="V134"/>
      <c r="W134"/>
      <c r="X134"/>
      <c r="Y134"/>
      <c r="Z134"/>
      <c r="AA134"/>
      <c r="AB134"/>
      <c r="AC134"/>
      <c r="AD134"/>
      <c r="AE134"/>
      <c r="AF134"/>
    </row>
    <row r="135" spans="1:32" x14ac:dyDescent="0.25">
      <c r="A135" s="68"/>
      <c r="B135" s="43" t="s">
        <v>22</v>
      </c>
      <c r="C135"/>
      <c r="D135"/>
      <c r="E135" s="1"/>
      <c r="F135"/>
      <c r="G135"/>
      <c r="H135"/>
      <c r="I135"/>
      <c r="J135"/>
      <c r="K135"/>
      <c r="L135"/>
      <c r="M135"/>
      <c r="N135"/>
      <c r="O135"/>
      <c r="P135"/>
      <c r="Q135"/>
      <c r="R135"/>
      <c r="S135"/>
      <c r="T135"/>
      <c r="U135"/>
      <c r="V135"/>
      <c r="W135"/>
      <c r="X135"/>
      <c r="Y135"/>
      <c r="Z135"/>
      <c r="AA135"/>
      <c r="AB135"/>
      <c r="AC135"/>
      <c r="AD135"/>
      <c r="AE135"/>
      <c r="AF135"/>
    </row>
    <row r="136" spans="1:32" x14ac:dyDescent="0.25">
      <c r="A136" s="68"/>
      <c r="B136" s="43" t="s">
        <v>10</v>
      </c>
      <c r="C136"/>
      <c r="D136"/>
      <c r="E136" s="1"/>
      <c r="F136"/>
      <c r="G136"/>
      <c r="H136"/>
      <c r="I136"/>
      <c r="J136"/>
      <c r="K136"/>
      <c r="L136"/>
      <c r="M136"/>
      <c r="N136"/>
      <c r="O136"/>
      <c r="P136"/>
      <c r="Q136"/>
      <c r="R136"/>
      <c r="S136"/>
      <c r="T136"/>
      <c r="U136"/>
      <c r="V136"/>
      <c r="W136"/>
      <c r="X136"/>
      <c r="Y136"/>
      <c r="Z136"/>
      <c r="AA136"/>
      <c r="AB136"/>
      <c r="AC136"/>
      <c r="AD136"/>
      <c r="AE136"/>
      <c r="AF136"/>
    </row>
    <row r="137" spans="1:32" x14ac:dyDescent="0.25">
      <c r="A137" s="68"/>
      <c r="B137" s="43" t="s">
        <v>21</v>
      </c>
      <c r="C137"/>
      <c r="D137"/>
      <c r="E137" s="1"/>
      <c r="F137"/>
      <c r="G137"/>
      <c r="H137"/>
      <c r="I137"/>
      <c r="J137"/>
      <c r="K137"/>
      <c r="L137"/>
      <c r="M137"/>
      <c r="N137"/>
      <c r="O137"/>
      <c r="P137"/>
      <c r="Q137"/>
      <c r="R137"/>
      <c r="S137"/>
      <c r="T137"/>
      <c r="U137"/>
      <c r="V137"/>
      <c r="W137"/>
      <c r="X137"/>
      <c r="Y137"/>
      <c r="Z137"/>
      <c r="AA137"/>
      <c r="AB137"/>
      <c r="AC137"/>
      <c r="AD137"/>
      <c r="AE137"/>
      <c r="AF137"/>
    </row>
    <row r="138" spans="1:32" x14ac:dyDescent="0.25">
      <c r="A138" s="68"/>
      <c r="B138" s="43" t="s">
        <v>47</v>
      </c>
      <c r="C138"/>
      <c r="D138"/>
      <c r="E138" s="1"/>
      <c r="F138"/>
      <c r="G138"/>
      <c r="H138"/>
      <c r="I138"/>
      <c r="J138"/>
      <c r="K138"/>
      <c r="L138"/>
      <c r="M138"/>
      <c r="N138"/>
      <c r="O138"/>
      <c r="P138"/>
      <c r="Q138"/>
      <c r="R138"/>
      <c r="S138"/>
      <c r="T138"/>
      <c r="U138"/>
      <c r="V138"/>
      <c r="W138"/>
      <c r="X138"/>
      <c r="Y138"/>
      <c r="Z138"/>
      <c r="AA138"/>
      <c r="AB138"/>
      <c r="AC138"/>
      <c r="AD138"/>
      <c r="AE138"/>
      <c r="AF138"/>
    </row>
    <row r="139" spans="1:32" x14ac:dyDescent="0.25">
      <c r="A139" s="68"/>
      <c r="B139" s="43" t="s">
        <v>19</v>
      </c>
      <c r="C139"/>
      <c r="D139"/>
      <c r="E139" s="1"/>
      <c r="F139"/>
      <c r="G139"/>
      <c r="H139"/>
      <c r="I139"/>
      <c r="J139"/>
      <c r="K139"/>
      <c r="L139"/>
      <c r="M139"/>
      <c r="N139"/>
      <c r="O139"/>
      <c r="P139"/>
      <c r="Q139"/>
      <c r="R139"/>
      <c r="S139"/>
      <c r="T139"/>
      <c r="U139"/>
      <c r="V139"/>
      <c r="W139"/>
      <c r="X139"/>
      <c r="Y139"/>
      <c r="Z139"/>
      <c r="AA139"/>
      <c r="AB139"/>
      <c r="AC139"/>
      <c r="AD139"/>
      <c r="AE139"/>
      <c r="AF139"/>
    </row>
    <row r="140" spans="1:32" x14ac:dyDescent="0.25">
      <c r="A140" s="68">
        <v>21</v>
      </c>
      <c r="B140" s="24">
        <v>502.33</v>
      </c>
      <c r="C140"/>
      <c r="D140"/>
      <c r="E140" s="1"/>
      <c r="F140"/>
      <c r="G140"/>
      <c r="H140"/>
      <c r="I140"/>
      <c r="J140"/>
      <c r="K140"/>
      <c r="L140"/>
      <c r="M140"/>
      <c r="N140"/>
      <c r="O140"/>
      <c r="P140"/>
      <c r="Q140"/>
      <c r="R140"/>
      <c r="S140"/>
      <c r="T140"/>
      <c r="U140"/>
      <c r="V140"/>
      <c r="W140"/>
      <c r="X140"/>
      <c r="Y140"/>
      <c r="Z140"/>
      <c r="AA140"/>
      <c r="AB140"/>
      <c r="AC140"/>
      <c r="AD140"/>
      <c r="AE140"/>
      <c r="AF140"/>
    </row>
    <row r="141" spans="1:32" x14ac:dyDescent="0.25">
      <c r="A141" s="68"/>
      <c r="B141" s="43" t="s">
        <v>9</v>
      </c>
      <c r="C141"/>
      <c r="D141"/>
      <c r="E141" s="1"/>
      <c r="F141"/>
      <c r="G141"/>
      <c r="H141"/>
      <c r="I141"/>
      <c r="J141"/>
      <c r="K141"/>
      <c r="L141"/>
      <c r="M141"/>
      <c r="N141"/>
      <c r="O141"/>
      <c r="P141"/>
      <c r="Q141"/>
      <c r="R141"/>
      <c r="S141"/>
      <c r="T141"/>
      <c r="U141"/>
      <c r="V141"/>
      <c r="W141"/>
      <c r="X141"/>
      <c r="Y141"/>
      <c r="Z141"/>
      <c r="AA141"/>
      <c r="AB141"/>
      <c r="AC141"/>
      <c r="AD141"/>
      <c r="AE141"/>
      <c r="AF141"/>
    </row>
    <row r="142" spans="1:32" x14ac:dyDescent="0.25">
      <c r="A142" s="68"/>
      <c r="B142" s="43" t="s">
        <v>22</v>
      </c>
      <c r="C142"/>
      <c r="D142"/>
      <c r="E142" s="1"/>
      <c r="F142"/>
      <c r="G142"/>
      <c r="H142"/>
      <c r="I142"/>
      <c r="J142"/>
      <c r="K142"/>
      <c r="L142"/>
      <c r="M142"/>
      <c r="N142"/>
      <c r="O142"/>
      <c r="P142"/>
      <c r="Q142"/>
      <c r="R142"/>
      <c r="S142"/>
      <c r="T142"/>
      <c r="U142"/>
      <c r="V142"/>
      <c r="W142"/>
      <c r="X142"/>
      <c r="Y142"/>
      <c r="Z142"/>
      <c r="AA142"/>
      <c r="AB142"/>
      <c r="AC142"/>
      <c r="AD142"/>
      <c r="AE142"/>
      <c r="AF142"/>
    </row>
    <row r="143" spans="1:32" x14ac:dyDescent="0.25">
      <c r="A143" s="68"/>
      <c r="B143" s="43" t="s">
        <v>10</v>
      </c>
      <c r="C143"/>
      <c r="D143"/>
      <c r="E143" s="1"/>
      <c r="F143"/>
      <c r="G143"/>
      <c r="H143"/>
      <c r="I143"/>
      <c r="J143"/>
      <c r="K143"/>
      <c r="L143"/>
      <c r="M143"/>
      <c r="N143"/>
      <c r="O143"/>
      <c r="P143"/>
      <c r="Q143"/>
      <c r="R143"/>
      <c r="S143"/>
      <c r="T143"/>
      <c r="U143"/>
      <c r="V143"/>
      <c r="W143"/>
      <c r="X143"/>
      <c r="Y143"/>
      <c r="Z143"/>
      <c r="AA143"/>
      <c r="AB143"/>
      <c r="AC143"/>
      <c r="AD143"/>
      <c r="AE143"/>
      <c r="AF143"/>
    </row>
    <row r="144" spans="1:32" x14ac:dyDescent="0.25">
      <c r="A144" s="68"/>
      <c r="B144" s="43" t="s">
        <v>21</v>
      </c>
      <c r="C144"/>
      <c r="D144"/>
      <c r="E144" s="1"/>
      <c r="F144"/>
      <c r="G144"/>
      <c r="H144"/>
      <c r="I144"/>
      <c r="J144"/>
      <c r="K144"/>
      <c r="L144"/>
      <c r="M144"/>
      <c r="N144"/>
      <c r="O144"/>
      <c r="P144"/>
      <c r="Q144"/>
      <c r="R144"/>
      <c r="S144"/>
      <c r="T144"/>
      <c r="U144"/>
      <c r="V144"/>
      <c r="W144"/>
      <c r="X144"/>
      <c r="Y144"/>
      <c r="Z144"/>
      <c r="AA144"/>
      <c r="AB144"/>
      <c r="AC144"/>
      <c r="AD144"/>
      <c r="AE144"/>
      <c r="AF144"/>
    </row>
    <row r="145" spans="1:32" x14ac:dyDescent="0.25">
      <c r="A145" s="68"/>
      <c r="B145" s="43" t="s">
        <v>47</v>
      </c>
      <c r="C145"/>
      <c r="D145"/>
      <c r="E145" s="1"/>
      <c r="F145"/>
      <c r="G145"/>
      <c r="H145"/>
      <c r="I145"/>
      <c r="J145"/>
      <c r="K145"/>
      <c r="L145"/>
      <c r="M145"/>
      <c r="N145"/>
      <c r="O145"/>
      <c r="P145"/>
      <c r="Q145"/>
      <c r="R145"/>
      <c r="S145"/>
      <c r="T145"/>
      <c r="U145"/>
      <c r="V145"/>
      <c r="W145"/>
      <c r="X145"/>
      <c r="Y145"/>
      <c r="Z145"/>
      <c r="AA145"/>
      <c r="AB145"/>
      <c r="AC145"/>
      <c r="AD145"/>
      <c r="AE145"/>
      <c r="AF145"/>
    </row>
    <row r="146" spans="1:32" x14ac:dyDescent="0.25">
      <c r="A146" s="68"/>
      <c r="B146" s="43" t="s">
        <v>19</v>
      </c>
      <c r="C146"/>
      <c r="D146"/>
      <c r="E146" s="1"/>
      <c r="F146"/>
      <c r="G146"/>
      <c r="H146"/>
      <c r="I146"/>
      <c r="J146"/>
      <c r="K146"/>
      <c r="L146"/>
      <c r="M146"/>
      <c r="N146"/>
      <c r="O146"/>
      <c r="P146"/>
      <c r="Q146"/>
      <c r="R146"/>
      <c r="S146"/>
      <c r="T146"/>
      <c r="U146"/>
      <c r="V146"/>
      <c r="W146"/>
      <c r="X146"/>
      <c r="Y146"/>
      <c r="Z146"/>
      <c r="AA146"/>
      <c r="AB146"/>
      <c r="AC146"/>
      <c r="AD146"/>
      <c r="AE146"/>
      <c r="AF146"/>
    </row>
    <row r="147" spans="1:32" x14ac:dyDescent="0.25">
      <c r="A147" s="68">
        <v>22</v>
      </c>
      <c r="B147" s="24">
        <v>385</v>
      </c>
      <c r="C147"/>
      <c r="D147"/>
      <c r="E147" s="1"/>
      <c r="F147"/>
      <c r="G147"/>
      <c r="H147"/>
      <c r="I147"/>
      <c r="J147"/>
      <c r="K147"/>
      <c r="L147"/>
      <c r="M147"/>
      <c r="N147"/>
      <c r="O147"/>
      <c r="P147"/>
      <c r="Q147"/>
      <c r="R147"/>
      <c r="S147"/>
      <c r="T147"/>
      <c r="U147"/>
      <c r="V147"/>
      <c r="W147"/>
      <c r="X147"/>
      <c r="Y147"/>
      <c r="Z147"/>
      <c r="AA147"/>
      <c r="AB147"/>
      <c r="AC147"/>
      <c r="AD147"/>
      <c r="AE147"/>
      <c r="AF147"/>
    </row>
    <row r="148" spans="1:32" x14ac:dyDescent="0.25">
      <c r="A148" s="68"/>
      <c r="B148" s="43" t="s">
        <v>22</v>
      </c>
      <c r="C148"/>
      <c r="D148"/>
      <c r="E148" s="1"/>
      <c r="F148"/>
      <c r="G148"/>
      <c r="H148"/>
      <c r="I148"/>
      <c r="J148"/>
      <c r="K148"/>
      <c r="L148"/>
      <c r="M148"/>
      <c r="N148"/>
      <c r="O148"/>
      <c r="P148"/>
      <c r="Q148"/>
      <c r="R148"/>
      <c r="S148"/>
      <c r="T148"/>
      <c r="U148"/>
      <c r="V148"/>
      <c r="W148"/>
      <c r="X148"/>
      <c r="Y148"/>
      <c r="Z148"/>
      <c r="AA148"/>
      <c r="AB148"/>
      <c r="AC148"/>
      <c r="AD148"/>
      <c r="AE148"/>
      <c r="AF148"/>
    </row>
    <row r="149" spans="1:32" x14ac:dyDescent="0.25">
      <c r="A149" s="68"/>
      <c r="B149" s="43" t="s">
        <v>10</v>
      </c>
      <c r="C149"/>
      <c r="D149"/>
      <c r="E149" s="1"/>
      <c r="F149"/>
      <c r="G149"/>
      <c r="H149"/>
      <c r="I149"/>
      <c r="J149"/>
      <c r="K149"/>
      <c r="L149"/>
      <c r="M149"/>
      <c r="N149"/>
      <c r="O149"/>
      <c r="P149"/>
      <c r="Q149"/>
      <c r="R149"/>
      <c r="S149"/>
      <c r="T149"/>
      <c r="U149"/>
      <c r="V149"/>
      <c r="W149"/>
      <c r="X149"/>
      <c r="Y149"/>
      <c r="Z149"/>
      <c r="AA149"/>
      <c r="AB149"/>
      <c r="AC149"/>
      <c r="AD149"/>
      <c r="AE149"/>
      <c r="AF149"/>
    </row>
    <row r="150" spans="1:32" x14ac:dyDescent="0.25">
      <c r="A150" s="68"/>
      <c r="B150" s="43" t="s">
        <v>21</v>
      </c>
      <c r="C150"/>
      <c r="D150"/>
      <c r="E150" s="1"/>
      <c r="F150"/>
      <c r="G150"/>
      <c r="H150"/>
      <c r="I150"/>
      <c r="J150"/>
      <c r="K150"/>
      <c r="L150"/>
      <c r="M150"/>
      <c r="N150"/>
      <c r="O150"/>
      <c r="P150"/>
      <c r="Q150"/>
      <c r="R150"/>
      <c r="S150"/>
      <c r="T150"/>
      <c r="U150"/>
      <c r="V150"/>
      <c r="W150"/>
      <c r="X150"/>
      <c r="Y150"/>
      <c r="Z150"/>
      <c r="AA150"/>
      <c r="AB150"/>
      <c r="AC150"/>
      <c r="AD150"/>
      <c r="AE150"/>
      <c r="AF150"/>
    </row>
    <row r="151" spans="1:32" x14ac:dyDescent="0.25">
      <c r="A151" s="68"/>
      <c r="B151" s="43" t="s">
        <v>47</v>
      </c>
      <c r="C151"/>
      <c r="D151"/>
      <c r="E151" s="1"/>
      <c r="F151"/>
      <c r="G151"/>
      <c r="H151"/>
      <c r="I151"/>
      <c r="J151"/>
      <c r="K151"/>
      <c r="L151"/>
      <c r="M151"/>
      <c r="N151"/>
      <c r="O151"/>
      <c r="P151"/>
      <c r="Q151"/>
      <c r="R151"/>
      <c r="S151"/>
      <c r="T151"/>
      <c r="U151"/>
      <c r="V151"/>
      <c r="W151"/>
      <c r="X151"/>
      <c r="Y151"/>
      <c r="Z151"/>
      <c r="AA151"/>
      <c r="AB151"/>
      <c r="AC151"/>
      <c r="AD151"/>
      <c r="AE151"/>
      <c r="AF151"/>
    </row>
    <row r="152" spans="1:32" x14ac:dyDescent="0.25">
      <c r="A152" s="68"/>
      <c r="B152" s="43" t="s">
        <v>19</v>
      </c>
      <c r="C152"/>
      <c r="D152"/>
      <c r="E152" s="1"/>
      <c r="F152"/>
      <c r="G152"/>
      <c r="H152"/>
      <c r="I152"/>
      <c r="J152"/>
      <c r="K152"/>
      <c r="L152"/>
      <c r="M152"/>
      <c r="N152"/>
      <c r="O152"/>
      <c r="P152"/>
      <c r="Q152"/>
      <c r="R152"/>
      <c r="S152"/>
      <c r="T152"/>
      <c r="U152"/>
      <c r="V152"/>
      <c r="W152"/>
      <c r="X152"/>
      <c r="Y152"/>
      <c r="Z152"/>
      <c r="AA152"/>
      <c r="AB152"/>
      <c r="AC152"/>
      <c r="AD152"/>
      <c r="AE152"/>
      <c r="AF152"/>
    </row>
    <row r="153" spans="1:32" x14ac:dyDescent="0.25">
      <c r="A153" s="68">
        <v>23</v>
      </c>
      <c r="B153" s="24">
        <v>406</v>
      </c>
      <c r="C153"/>
      <c r="D153"/>
      <c r="E153" s="1"/>
      <c r="F153"/>
      <c r="G153"/>
      <c r="H153"/>
      <c r="I153"/>
      <c r="J153"/>
      <c r="K153"/>
      <c r="L153"/>
      <c r="M153"/>
      <c r="N153"/>
      <c r="O153"/>
      <c r="P153"/>
      <c r="Q153"/>
      <c r="R153"/>
      <c r="S153"/>
      <c r="T153"/>
      <c r="U153"/>
      <c r="V153"/>
      <c r="W153"/>
      <c r="X153"/>
      <c r="Y153"/>
      <c r="Z153"/>
      <c r="AA153"/>
      <c r="AB153"/>
      <c r="AC153"/>
      <c r="AD153"/>
      <c r="AE153"/>
      <c r="AF153"/>
    </row>
    <row r="154" spans="1:32" x14ac:dyDescent="0.25">
      <c r="A154" s="68"/>
      <c r="B154" s="43" t="s">
        <v>9</v>
      </c>
      <c r="C154"/>
      <c r="D154"/>
      <c r="E154" s="1"/>
      <c r="F154"/>
      <c r="G154"/>
      <c r="H154"/>
      <c r="I154"/>
      <c r="J154"/>
      <c r="K154"/>
      <c r="L154"/>
      <c r="M154"/>
      <c r="N154"/>
      <c r="O154"/>
      <c r="P154"/>
      <c r="Q154"/>
      <c r="R154"/>
      <c r="S154"/>
      <c r="T154"/>
      <c r="U154"/>
      <c r="V154"/>
      <c r="W154"/>
      <c r="X154"/>
      <c r="Y154"/>
      <c r="Z154"/>
      <c r="AA154"/>
      <c r="AB154"/>
      <c r="AC154"/>
      <c r="AD154"/>
      <c r="AE154"/>
      <c r="AF154"/>
    </row>
    <row r="155" spans="1:32" x14ac:dyDescent="0.25">
      <c r="A155" s="68"/>
      <c r="B155" s="43" t="s">
        <v>22</v>
      </c>
      <c r="C155"/>
      <c r="D155"/>
      <c r="E155" s="1"/>
      <c r="F155"/>
      <c r="G155"/>
      <c r="H155"/>
      <c r="I155"/>
      <c r="J155"/>
      <c r="K155"/>
      <c r="L155"/>
      <c r="M155"/>
      <c r="N155"/>
      <c r="O155"/>
      <c r="P155"/>
      <c r="Q155"/>
      <c r="R155"/>
      <c r="S155"/>
      <c r="T155"/>
      <c r="U155"/>
      <c r="V155"/>
      <c r="W155"/>
      <c r="X155"/>
      <c r="Y155"/>
      <c r="Z155"/>
      <c r="AA155"/>
      <c r="AB155"/>
      <c r="AC155"/>
      <c r="AD155"/>
      <c r="AE155"/>
      <c r="AF155"/>
    </row>
    <row r="156" spans="1:32" x14ac:dyDescent="0.25">
      <c r="A156" s="68"/>
      <c r="B156" s="43" t="s">
        <v>10</v>
      </c>
      <c r="C156"/>
      <c r="D156"/>
      <c r="E156" s="1"/>
      <c r="F156"/>
      <c r="G156"/>
      <c r="H156"/>
      <c r="I156"/>
      <c r="J156"/>
      <c r="K156"/>
      <c r="L156"/>
      <c r="M156"/>
      <c r="N156"/>
      <c r="O156"/>
      <c r="P156"/>
      <c r="Q156"/>
      <c r="R156"/>
      <c r="S156"/>
      <c r="T156"/>
      <c r="U156"/>
      <c r="V156"/>
      <c r="W156"/>
      <c r="X156"/>
      <c r="Y156"/>
      <c r="Z156"/>
      <c r="AA156"/>
      <c r="AB156"/>
      <c r="AC156"/>
      <c r="AD156"/>
      <c r="AE156"/>
      <c r="AF156"/>
    </row>
    <row r="157" spans="1:32" x14ac:dyDescent="0.25">
      <c r="A157" s="68"/>
      <c r="B157" s="43" t="s">
        <v>21</v>
      </c>
      <c r="C157"/>
      <c r="D157"/>
      <c r="E157" s="1"/>
      <c r="F157"/>
      <c r="G157"/>
      <c r="H157"/>
      <c r="I157"/>
      <c r="J157"/>
      <c r="K157"/>
      <c r="L157"/>
      <c r="M157"/>
      <c r="N157"/>
      <c r="O157"/>
      <c r="P157"/>
      <c r="Q157"/>
      <c r="R157"/>
      <c r="S157"/>
      <c r="T157"/>
      <c r="U157"/>
      <c r="V157"/>
      <c r="W157"/>
      <c r="X157"/>
      <c r="Y157"/>
      <c r="Z157"/>
      <c r="AA157"/>
      <c r="AB157"/>
      <c r="AC157"/>
      <c r="AD157"/>
      <c r="AE157"/>
      <c r="AF157"/>
    </row>
    <row r="158" spans="1:32" x14ac:dyDescent="0.25">
      <c r="A158" s="68"/>
      <c r="B158" s="43" t="s">
        <v>47</v>
      </c>
      <c r="C158"/>
      <c r="D158"/>
      <c r="E158" s="1"/>
      <c r="F158"/>
      <c r="G158"/>
      <c r="H158"/>
      <c r="I158"/>
      <c r="J158"/>
      <c r="K158"/>
      <c r="L158"/>
      <c r="M158"/>
      <c r="N158"/>
      <c r="O158"/>
      <c r="P158"/>
      <c r="Q158"/>
      <c r="R158"/>
      <c r="S158"/>
      <c r="T158"/>
      <c r="U158"/>
      <c r="V158"/>
      <c r="W158"/>
      <c r="X158"/>
      <c r="Y158"/>
      <c r="Z158"/>
      <c r="AA158"/>
      <c r="AB158"/>
      <c r="AC158"/>
      <c r="AD158"/>
      <c r="AE158"/>
      <c r="AF158"/>
    </row>
    <row r="159" spans="1:32" x14ac:dyDescent="0.25">
      <c r="A159" s="68"/>
      <c r="B159" s="43" t="s">
        <v>19</v>
      </c>
      <c r="C159"/>
      <c r="D159"/>
      <c r="E159" s="1"/>
      <c r="F159"/>
      <c r="G159"/>
      <c r="H159"/>
      <c r="I159"/>
      <c r="J159"/>
      <c r="K159"/>
      <c r="L159"/>
      <c r="M159"/>
      <c r="N159"/>
      <c r="O159"/>
      <c r="P159"/>
      <c r="Q159"/>
      <c r="R159"/>
      <c r="S159"/>
      <c r="T159"/>
      <c r="U159"/>
      <c r="V159"/>
      <c r="W159"/>
      <c r="X159"/>
      <c r="Y159"/>
      <c r="Z159"/>
      <c r="AA159"/>
      <c r="AB159"/>
      <c r="AC159"/>
      <c r="AD159"/>
      <c r="AE159"/>
      <c r="AF159"/>
    </row>
    <row r="160" spans="1:32" x14ac:dyDescent="0.25">
      <c r="A160" s="68">
        <v>24</v>
      </c>
      <c r="B160" s="24">
        <v>223.33</v>
      </c>
      <c r="C160"/>
      <c r="D160"/>
      <c r="E160" s="1"/>
      <c r="F160"/>
      <c r="G160"/>
      <c r="H160"/>
      <c r="I160"/>
      <c r="J160"/>
      <c r="K160"/>
      <c r="L160"/>
      <c r="M160"/>
      <c r="N160"/>
      <c r="O160"/>
      <c r="P160"/>
      <c r="Q160"/>
      <c r="R160"/>
      <c r="S160"/>
      <c r="T160"/>
      <c r="U160"/>
      <c r="V160"/>
      <c r="W160"/>
      <c r="X160"/>
      <c r="Y160"/>
      <c r="Z160"/>
      <c r="AA160"/>
      <c r="AB160"/>
      <c r="AC160"/>
      <c r="AD160"/>
      <c r="AE160"/>
      <c r="AF160"/>
    </row>
    <row r="161" spans="1:32" x14ac:dyDescent="0.25">
      <c r="A161" s="68"/>
      <c r="B161" s="43" t="s">
        <v>22</v>
      </c>
      <c r="C161"/>
      <c r="D161"/>
      <c r="E161" s="1"/>
      <c r="F161"/>
      <c r="G161"/>
      <c r="H161"/>
      <c r="I161"/>
      <c r="J161"/>
      <c r="K161"/>
      <c r="L161"/>
      <c r="M161"/>
      <c r="N161"/>
      <c r="O161"/>
      <c r="P161"/>
      <c r="Q161"/>
      <c r="R161"/>
      <c r="S161"/>
      <c r="T161"/>
      <c r="U161"/>
      <c r="V161"/>
      <c r="W161"/>
      <c r="X161"/>
      <c r="Y161"/>
      <c r="Z161"/>
      <c r="AA161"/>
      <c r="AB161"/>
      <c r="AC161"/>
      <c r="AD161"/>
      <c r="AE161"/>
      <c r="AF161"/>
    </row>
    <row r="162" spans="1:32" x14ac:dyDescent="0.25">
      <c r="A162" s="68"/>
      <c r="B162" s="43" t="s">
        <v>10</v>
      </c>
      <c r="C162"/>
      <c r="D162"/>
      <c r="E162" s="1"/>
      <c r="F162"/>
      <c r="G162"/>
      <c r="H162"/>
      <c r="I162"/>
      <c r="J162"/>
      <c r="K162"/>
      <c r="L162"/>
      <c r="M162"/>
      <c r="N162"/>
      <c r="O162"/>
      <c r="P162"/>
      <c r="Q162"/>
      <c r="R162"/>
      <c r="S162"/>
      <c r="T162"/>
      <c r="U162"/>
      <c r="V162"/>
      <c r="W162"/>
      <c r="X162"/>
      <c r="Y162"/>
      <c r="Z162"/>
      <c r="AA162"/>
      <c r="AB162"/>
      <c r="AC162"/>
      <c r="AD162"/>
      <c r="AE162"/>
      <c r="AF162"/>
    </row>
    <row r="163" spans="1:32" x14ac:dyDescent="0.25">
      <c r="A163" s="68"/>
      <c r="B163" s="43" t="s">
        <v>21</v>
      </c>
      <c r="C163"/>
      <c r="D163"/>
      <c r="E163" s="1"/>
      <c r="F163"/>
      <c r="G163"/>
      <c r="H163"/>
      <c r="I163"/>
      <c r="J163"/>
      <c r="K163"/>
      <c r="L163"/>
      <c r="M163"/>
      <c r="N163"/>
      <c r="O163"/>
      <c r="P163"/>
      <c r="Q163"/>
      <c r="R163"/>
      <c r="S163"/>
      <c r="T163"/>
      <c r="U163"/>
      <c r="V163"/>
      <c r="W163"/>
      <c r="X163"/>
      <c r="Y163"/>
      <c r="Z163"/>
      <c r="AA163"/>
      <c r="AB163"/>
      <c r="AC163"/>
      <c r="AD163"/>
      <c r="AE163"/>
      <c r="AF163"/>
    </row>
    <row r="164" spans="1:32" x14ac:dyDescent="0.25">
      <c r="A164" s="68"/>
      <c r="B164" s="43" t="s">
        <v>47</v>
      </c>
      <c r="C164"/>
      <c r="D164"/>
      <c r="E164" s="1"/>
      <c r="F164"/>
      <c r="G164"/>
      <c r="H164"/>
      <c r="I164"/>
      <c r="J164"/>
      <c r="K164"/>
      <c r="L164"/>
      <c r="M164"/>
      <c r="N164"/>
      <c r="O164"/>
      <c r="P164"/>
      <c r="Q164"/>
      <c r="R164"/>
      <c r="S164"/>
      <c r="T164"/>
      <c r="U164"/>
      <c r="V164"/>
      <c r="W164"/>
      <c r="X164"/>
      <c r="Y164"/>
      <c r="Z164"/>
      <c r="AA164"/>
      <c r="AB164"/>
      <c r="AC164"/>
      <c r="AD164"/>
      <c r="AE164"/>
      <c r="AF164"/>
    </row>
    <row r="165" spans="1:32" x14ac:dyDescent="0.25">
      <c r="A165" s="68"/>
      <c r="B165" s="43" t="s">
        <v>19</v>
      </c>
      <c r="C165"/>
      <c r="D165"/>
      <c r="E165" s="1"/>
      <c r="F165"/>
      <c r="G165"/>
      <c r="H165"/>
      <c r="I165"/>
      <c r="J165"/>
      <c r="K165"/>
      <c r="L165"/>
      <c r="M165"/>
      <c r="N165"/>
      <c r="O165"/>
      <c r="P165"/>
      <c r="Q165"/>
      <c r="R165"/>
      <c r="S165"/>
      <c r="T165"/>
      <c r="U165"/>
      <c r="V165"/>
      <c r="W165"/>
      <c r="X165"/>
      <c r="Y165"/>
      <c r="Z165"/>
      <c r="AA165"/>
      <c r="AB165"/>
      <c r="AC165"/>
      <c r="AD165"/>
      <c r="AE165"/>
      <c r="AF165"/>
    </row>
    <row r="166" spans="1:32" x14ac:dyDescent="0.25">
      <c r="A166" s="68">
        <v>25</v>
      </c>
      <c r="B166" s="24">
        <v>244.33</v>
      </c>
      <c r="C166"/>
      <c r="D166"/>
      <c r="E166" s="1"/>
      <c r="F166"/>
      <c r="G166"/>
      <c r="H166"/>
      <c r="I166"/>
      <c r="J166"/>
      <c r="K166"/>
      <c r="L166"/>
      <c r="M166"/>
      <c r="N166"/>
      <c r="O166"/>
      <c r="P166"/>
      <c r="Q166"/>
      <c r="R166"/>
      <c r="S166"/>
      <c r="T166"/>
      <c r="U166"/>
      <c r="V166"/>
      <c r="W166"/>
      <c r="X166"/>
      <c r="Y166"/>
      <c r="Z166"/>
      <c r="AA166"/>
      <c r="AB166"/>
      <c r="AC166"/>
      <c r="AD166"/>
      <c r="AE166"/>
      <c r="AF166"/>
    </row>
    <row r="167" spans="1:32" x14ac:dyDescent="0.25">
      <c r="A167" s="68"/>
      <c r="B167" s="43" t="s">
        <v>9</v>
      </c>
      <c r="C167"/>
      <c r="D167"/>
      <c r="E167" s="1"/>
      <c r="F167"/>
      <c r="G167"/>
      <c r="H167"/>
      <c r="I167"/>
      <c r="J167"/>
      <c r="K167"/>
      <c r="L167"/>
      <c r="M167"/>
      <c r="N167"/>
      <c r="O167"/>
      <c r="P167"/>
      <c r="Q167"/>
      <c r="R167"/>
      <c r="S167"/>
      <c r="T167"/>
      <c r="U167"/>
      <c r="V167"/>
      <c r="W167"/>
      <c r="X167"/>
      <c r="Y167"/>
      <c r="Z167"/>
      <c r="AA167"/>
      <c r="AB167"/>
      <c r="AC167"/>
      <c r="AD167"/>
      <c r="AE167"/>
      <c r="AF167"/>
    </row>
    <row r="168" spans="1:32" x14ac:dyDescent="0.25">
      <c r="A168" s="68"/>
      <c r="B168" s="43" t="s">
        <v>22</v>
      </c>
      <c r="C168"/>
      <c r="D168"/>
      <c r="E168" s="1"/>
      <c r="F168"/>
      <c r="G168"/>
      <c r="H168"/>
      <c r="I168"/>
      <c r="J168"/>
      <c r="K168"/>
      <c r="L168"/>
      <c r="M168"/>
      <c r="N168"/>
      <c r="O168"/>
      <c r="P168"/>
      <c r="Q168"/>
      <c r="R168"/>
      <c r="S168"/>
      <c r="T168"/>
      <c r="U168"/>
      <c r="V168"/>
      <c r="W168"/>
      <c r="X168"/>
      <c r="Y168"/>
      <c r="Z168"/>
      <c r="AA168"/>
      <c r="AB168"/>
      <c r="AC168"/>
      <c r="AD168"/>
      <c r="AE168"/>
      <c r="AF168"/>
    </row>
    <row r="169" spans="1:32" x14ac:dyDescent="0.25">
      <c r="A169" s="68"/>
      <c r="B169" s="43" t="s">
        <v>10</v>
      </c>
      <c r="C169"/>
      <c r="D169"/>
      <c r="E169" s="1"/>
      <c r="F169"/>
      <c r="G169"/>
      <c r="H169"/>
      <c r="I169"/>
      <c r="J169"/>
      <c r="K169"/>
      <c r="L169"/>
      <c r="M169"/>
      <c r="N169"/>
      <c r="O169"/>
      <c r="P169"/>
      <c r="Q169"/>
      <c r="R169"/>
      <c r="S169"/>
      <c r="T169"/>
      <c r="U169"/>
      <c r="V169"/>
      <c r="W169"/>
      <c r="X169"/>
      <c r="Y169"/>
      <c r="Z169"/>
      <c r="AA169"/>
      <c r="AB169"/>
      <c r="AC169"/>
      <c r="AD169"/>
      <c r="AE169"/>
      <c r="AF169"/>
    </row>
    <row r="170" spans="1:32" x14ac:dyDescent="0.25">
      <c r="A170" s="68"/>
      <c r="B170" s="43" t="s">
        <v>21</v>
      </c>
      <c r="C170"/>
      <c r="D170"/>
      <c r="E170" s="1"/>
      <c r="F170"/>
      <c r="G170"/>
      <c r="H170"/>
      <c r="I170"/>
      <c r="J170"/>
      <c r="K170"/>
      <c r="L170"/>
      <c r="M170"/>
      <c r="N170"/>
      <c r="O170"/>
      <c r="P170"/>
      <c r="Q170"/>
      <c r="R170"/>
      <c r="S170"/>
      <c r="T170"/>
      <c r="U170"/>
      <c r="V170"/>
      <c r="W170"/>
      <c r="X170"/>
      <c r="Y170"/>
      <c r="Z170"/>
      <c r="AA170"/>
      <c r="AB170"/>
      <c r="AC170"/>
      <c r="AD170"/>
      <c r="AE170"/>
      <c r="AF170"/>
    </row>
    <row r="171" spans="1:32" x14ac:dyDescent="0.25">
      <c r="A171" s="68"/>
      <c r="B171" s="43" t="s">
        <v>47</v>
      </c>
      <c r="C171"/>
      <c r="D171"/>
      <c r="E171" s="1"/>
      <c r="F171"/>
      <c r="G171"/>
      <c r="H171"/>
      <c r="I171"/>
      <c r="J171"/>
      <c r="K171"/>
      <c r="L171"/>
      <c r="M171"/>
      <c r="N171"/>
      <c r="O171"/>
      <c r="P171"/>
      <c r="Q171"/>
      <c r="R171"/>
      <c r="S171"/>
      <c r="T171"/>
      <c r="U171"/>
      <c r="V171"/>
      <c r="W171"/>
      <c r="X171"/>
      <c r="Y171"/>
      <c r="Z171"/>
      <c r="AA171"/>
      <c r="AB171"/>
      <c r="AC171"/>
      <c r="AD171"/>
      <c r="AE171"/>
      <c r="AF171"/>
    </row>
    <row r="172" spans="1:32" x14ac:dyDescent="0.25">
      <c r="A172" s="68"/>
      <c r="B172" s="43" t="s">
        <v>19</v>
      </c>
      <c r="C172"/>
      <c r="D172"/>
      <c r="E172" s="1"/>
      <c r="F172"/>
      <c r="G172"/>
      <c r="H172"/>
      <c r="I172"/>
      <c r="J172"/>
      <c r="K172"/>
      <c r="L172"/>
      <c r="M172"/>
      <c r="N172"/>
      <c r="O172"/>
      <c r="P172"/>
      <c r="Q172"/>
      <c r="R172"/>
      <c r="S172"/>
      <c r="T172"/>
      <c r="U172"/>
      <c r="V172"/>
      <c r="W172"/>
      <c r="X172"/>
      <c r="Y172"/>
      <c r="Z172"/>
      <c r="AA172"/>
      <c r="AB172"/>
      <c r="AC172"/>
      <c r="AD172"/>
      <c r="AE172"/>
      <c r="AF172"/>
    </row>
    <row r="173" spans="1:32" x14ac:dyDescent="0.25">
      <c r="A173" s="68">
        <v>26</v>
      </c>
      <c r="B173" s="24">
        <v>142.66999999999999</v>
      </c>
      <c r="C173"/>
      <c r="D173"/>
      <c r="E173" s="1"/>
      <c r="F173"/>
      <c r="G173"/>
      <c r="H173"/>
      <c r="I173"/>
      <c r="J173"/>
      <c r="K173"/>
      <c r="L173"/>
      <c r="M173"/>
      <c r="N173"/>
      <c r="O173"/>
      <c r="P173"/>
      <c r="Q173"/>
      <c r="R173"/>
      <c r="S173"/>
      <c r="T173"/>
      <c r="U173"/>
      <c r="V173"/>
      <c r="W173"/>
      <c r="X173"/>
      <c r="Y173"/>
      <c r="Z173"/>
      <c r="AA173"/>
      <c r="AB173"/>
      <c r="AC173"/>
      <c r="AD173"/>
      <c r="AE173"/>
      <c r="AF173"/>
    </row>
    <row r="174" spans="1:32" x14ac:dyDescent="0.25">
      <c r="A174" s="68"/>
      <c r="B174" s="43" t="s">
        <v>22</v>
      </c>
      <c r="C174"/>
      <c r="D174"/>
      <c r="E174" s="1"/>
      <c r="F174"/>
      <c r="G174"/>
      <c r="H174"/>
      <c r="I174"/>
      <c r="J174"/>
      <c r="K174"/>
      <c r="L174"/>
      <c r="M174"/>
      <c r="N174"/>
      <c r="O174"/>
      <c r="P174"/>
      <c r="Q174"/>
      <c r="R174"/>
      <c r="S174"/>
      <c r="T174"/>
      <c r="U174"/>
      <c r="V174"/>
      <c r="W174"/>
      <c r="X174"/>
      <c r="Y174"/>
      <c r="Z174"/>
      <c r="AA174"/>
      <c r="AB174"/>
      <c r="AC174"/>
      <c r="AD174"/>
      <c r="AE174"/>
      <c r="AF174"/>
    </row>
    <row r="175" spans="1:32" x14ac:dyDescent="0.25">
      <c r="A175" s="68"/>
      <c r="B175" s="43" t="s">
        <v>10</v>
      </c>
      <c r="C175"/>
      <c r="D175"/>
      <c r="E175" s="1"/>
      <c r="F175"/>
      <c r="G175"/>
      <c r="H175"/>
      <c r="I175"/>
      <c r="J175"/>
      <c r="K175"/>
      <c r="L175"/>
      <c r="M175"/>
      <c r="N175"/>
      <c r="O175"/>
      <c r="P175"/>
      <c r="Q175"/>
      <c r="R175"/>
      <c r="S175"/>
      <c r="T175"/>
      <c r="U175"/>
      <c r="V175"/>
      <c r="W175"/>
      <c r="X175"/>
      <c r="Y175"/>
      <c r="Z175"/>
      <c r="AA175"/>
      <c r="AB175"/>
      <c r="AC175"/>
      <c r="AD175"/>
      <c r="AE175"/>
      <c r="AF175"/>
    </row>
    <row r="176" spans="1:32" x14ac:dyDescent="0.25">
      <c r="A176" s="68"/>
      <c r="B176" s="43" t="s">
        <v>21</v>
      </c>
      <c r="C176"/>
      <c r="D176"/>
      <c r="E176" s="1"/>
      <c r="F176"/>
      <c r="G176"/>
      <c r="H176"/>
      <c r="I176"/>
      <c r="J176"/>
      <c r="K176"/>
      <c r="L176"/>
      <c r="M176"/>
      <c r="N176"/>
      <c r="O176"/>
      <c r="P176"/>
      <c r="Q176"/>
      <c r="R176"/>
      <c r="S176"/>
      <c r="T176"/>
      <c r="U176"/>
      <c r="V176"/>
      <c r="W176"/>
      <c r="X176"/>
      <c r="Y176"/>
      <c r="Z176"/>
      <c r="AA176"/>
      <c r="AB176"/>
      <c r="AC176"/>
      <c r="AD176"/>
      <c r="AE176"/>
      <c r="AF176"/>
    </row>
    <row r="177" spans="1:32" x14ac:dyDescent="0.25">
      <c r="A177" s="68"/>
      <c r="B177" s="43" t="s">
        <v>47</v>
      </c>
      <c r="C177"/>
      <c r="D177"/>
      <c r="E177" s="1"/>
      <c r="F177"/>
      <c r="G177"/>
      <c r="H177"/>
      <c r="I177"/>
      <c r="J177"/>
      <c r="K177"/>
      <c r="L177"/>
      <c r="M177"/>
      <c r="N177"/>
      <c r="O177"/>
      <c r="P177"/>
      <c r="Q177"/>
      <c r="R177"/>
      <c r="S177"/>
      <c r="T177"/>
      <c r="U177"/>
      <c r="V177"/>
      <c r="W177"/>
      <c r="X177"/>
      <c r="Y177"/>
      <c r="Z177"/>
      <c r="AA177"/>
      <c r="AB177"/>
      <c r="AC177"/>
      <c r="AD177"/>
      <c r="AE177"/>
      <c r="AF177"/>
    </row>
    <row r="178" spans="1:32" x14ac:dyDescent="0.25">
      <c r="A178" s="68"/>
      <c r="B178" s="43" t="s">
        <v>19</v>
      </c>
      <c r="C178"/>
      <c r="D178"/>
      <c r="E178" s="1"/>
      <c r="F178"/>
      <c r="G178"/>
      <c r="H178"/>
      <c r="I178"/>
      <c r="J178"/>
      <c r="K178"/>
      <c r="L178"/>
      <c r="M178"/>
      <c r="N178"/>
      <c r="O178"/>
      <c r="P178"/>
      <c r="Q178"/>
      <c r="R178"/>
      <c r="S178"/>
      <c r="T178"/>
      <c r="U178"/>
      <c r="V178"/>
      <c r="W178"/>
      <c r="X178"/>
      <c r="Y178"/>
      <c r="Z178"/>
      <c r="AA178"/>
      <c r="AB178"/>
      <c r="AC178"/>
      <c r="AD178"/>
      <c r="AE178"/>
      <c r="AF178"/>
    </row>
    <row r="179" spans="1:32" x14ac:dyDescent="0.25">
      <c r="A179" s="68">
        <v>27</v>
      </c>
      <c r="B179" s="24">
        <v>646.66999999999996</v>
      </c>
      <c r="C179"/>
      <c r="D179"/>
      <c r="E179" s="1"/>
      <c r="F179"/>
      <c r="G179"/>
      <c r="H179"/>
      <c r="I179"/>
      <c r="J179"/>
      <c r="K179"/>
      <c r="L179"/>
      <c r="M179"/>
      <c r="N179"/>
      <c r="O179"/>
      <c r="P179"/>
      <c r="Q179"/>
      <c r="R179"/>
      <c r="S179"/>
      <c r="T179"/>
      <c r="U179"/>
      <c r="V179"/>
      <c r="W179"/>
      <c r="X179"/>
      <c r="Y179"/>
      <c r="Z179"/>
      <c r="AA179"/>
      <c r="AB179"/>
      <c r="AC179"/>
      <c r="AD179"/>
      <c r="AE179"/>
      <c r="AF179"/>
    </row>
    <row r="180" spans="1:32" x14ac:dyDescent="0.25">
      <c r="A180" s="68"/>
      <c r="B180" s="43" t="s">
        <v>9</v>
      </c>
      <c r="C180"/>
      <c r="D180"/>
      <c r="E180" s="1"/>
      <c r="F180"/>
      <c r="G180"/>
      <c r="H180"/>
      <c r="I180"/>
      <c r="J180"/>
      <c r="K180"/>
      <c r="L180"/>
      <c r="M180"/>
      <c r="N180"/>
      <c r="O180"/>
      <c r="P180"/>
      <c r="Q180"/>
      <c r="R180"/>
      <c r="S180"/>
      <c r="T180"/>
      <c r="U180"/>
      <c r="V180"/>
      <c r="W180"/>
      <c r="X180"/>
      <c r="Y180"/>
      <c r="Z180"/>
      <c r="AA180"/>
      <c r="AB180"/>
      <c r="AC180"/>
      <c r="AD180"/>
      <c r="AE180"/>
      <c r="AF180"/>
    </row>
    <row r="181" spans="1:32" x14ac:dyDescent="0.25">
      <c r="A181" s="68"/>
      <c r="B181" s="43" t="s">
        <v>22</v>
      </c>
      <c r="C181"/>
      <c r="D181"/>
      <c r="E181" s="1"/>
      <c r="F181"/>
      <c r="G181"/>
      <c r="H181"/>
      <c r="I181"/>
      <c r="J181"/>
      <c r="K181"/>
      <c r="L181"/>
      <c r="M181"/>
      <c r="N181"/>
      <c r="O181"/>
      <c r="P181"/>
      <c r="Q181"/>
      <c r="R181"/>
      <c r="S181"/>
      <c r="T181"/>
      <c r="U181"/>
      <c r="V181"/>
      <c r="W181"/>
      <c r="X181"/>
      <c r="Y181"/>
      <c r="Z181"/>
      <c r="AA181"/>
      <c r="AB181"/>
      <c r="AC181"/>
      <c r="AD181"/>
      <c r="AE181"/>
      <c r="AF181"/>
    </row>
    <row r="182" spans="1:32" x14ac:dyDescent="0.25">
      <c r="A182" s="68"/>
      <c r="B182" s="43" t="s">
        <v>10</v>
      </c>
      <c r="C182"/>
      <c r="D182"/>
      <c r="E182" s="1"/>
      <c r="F182"/>
      <c r="G182"/>
      <c r="H182"/>
      <c r="I182"/>
      <c r="J182"/>
      <c r="K182"/>
      <c r="L182"/>
      <c r="M182"/>
      <c r="N182"/>
      <c r="O182"/>
      <c r="P182"/>
      <c r="Q182"/>
      <c r="R182"/>
      <c r="S182"/>
      <c r="T182"/>
      <c r="U182"/>
      <c r="V182"/>
      <c r="W182"/>
      <c r="X182"/>
      <c r="Y182"/>
      <c r="Z182"/>
      <c r="AA182"/>
      <c r="AB182"/>
      <c r="AC182"/>
      <c r="AD182"/>
      <c r="AE182"/>
      <c r="AF182"/>
    </row>
    <row r="183" spans="1:32" x14ac:dyDescent="0.25">
      <c r="A183" s="68"/>
      <c r="B183" s="43" t="s">
        <v>21</v>
      </c>
      <c r="C183"/>
      <c r="D183"/>
      <c r="E183" s="1"/>
      <c r="F183"/>
      <c r="G183"/>
      <c r="H183"/>
      <c r="I183"/>
      <c r="J183"/>
      <c r="K183"/>
      <c r="L183"/>
      <c r="M183"/>
      <c r="N183"/>
      <c r="O183"/>
      <c r="P183"/>
      <c r="Q183"/>
      <c r="R183"/>
      <c r="S183"/>
      <c r="T183"/>
      <c r="U183"/>
      <c r="V183"/>
      <c r="W183"/>
      <c r="X183"/>
      <c r="Y183"/>
      <c r="Z183"/>
      <c r="AA183"/>
      <c r="AB183"/>
      <c r="AC183"/>
      <c r="AD183"/>
      <c r="AE183"/>
      <c r="AF183"/>
    </row>
    <row r="184" spans="1:32" x14ac:dyDescent="0.25">
      <c r="A184" s="68"/>
      <c r="B184" s="43" t="s">
        <v>47</v>
      </c>
      <c r="C184"/>
      <c r="D184"/>
      <c r="E184" s="1"/>
      <c r="F184"/>
      <c r="G184"/>
      <c r="H184"/>
      <c r="I184"/>
      <c r="J184"/>
      <c r="K184"/>
      <c r="L184"/>
      <c r="M184"/>
      <c r="N184"/>
      <c r="O184"/>
      <c r="P184"/>
      <c r="Q184"/>
      <c r="R184"/>
      <c r="S184"/>
      <c r="T184"/>
      <c r="U184"/>
      <c r="V184"/>
      <c r="W184"/>
      <c r="X184"/>
      <c r="Y184"/>
      <c r="Z184"/>
      <c r="AA184"/>
      <c r="AB184"/>
      <c r="AC184"/>
      <c r="AD184"/>
      <c r="AE184"/>
      <c r="AF184"/>
    </row>
    <row r="185" spans="1:32" x14ac:dyDescent="0.25">
      <c r="A185" s="68"/>
      <c r="B185" s="43" t="s">
        <v>19</v>
      </c>
      <c r="C185"/>
      <c r="D185"/>
      <c r="E185" s="1"/>
      <c r="F185"/>
      <c r="G185"/>
      <c r="H185"/>
      <c r="I185"/>
      <c r="J185"/>
      <c r="K185"/>
      <c r="L185"/>
      <c r="M185"/>
      <c r="N185"/>
      <c r="O185"/>
      <c r="P185"/>
      <c r="Q185"/>
      <c r="R185"/>
      <c r="S185"/>
      <c r="T185"/>
      <c r="U185"/>
      <c r="V185"/>
      <c r="W185"/>
      <c r="X185"/>
      <c r="Y185"/>
      <c r="Z185"/>
      <c r="AA185"/>
      <c r="AB185"/>
      <c r="AC185"/>
      <c r="AD185"/>
      <c r="AE185"/>
      <c r="AF185"/>
    </row>
    <row r="186" spans="1:32" x14ac:dyDescent="0.25">
      <c r="A186" s="68">
        <v>28</v>
      </c>
      <c r="B186" s="24">
        <v>716.67</v>
      </c>
      <c r="C186"/>
      <c r="D186"/>
      <c r="E186" s="1"/>
      <c r="F186"/>
      <c r="G186"/>
      <c r="H186"/>
      <c r="I186"/>
      <c r="J186"/>
      <c r="K186"/>
      <c r="L186"/>
      <c r="M186"/>
      <c r="N186"/>
      <c r="O186"/>
      <c r="P186"/>
      <c r="Q186"/>
      <c r="R186"/>
      <c r="S186"/>
      <c r="T186"/>
      <c r="U186"/>
      <c r="V186"/>
      <c r="W186"/>
      <c r="X186"/>
      <c r="Y186"/>
      <c r="Z186"/>
      <c r="AA186"/>
      <c r="AB186"/>
      <c r="AC186"/>
      <c r="AD186"/>
      <c r="AE186"/>
      <c r="AF186"/>
    </row>
    <row r="187" spans="1:32" x14ac:dyDescent="0.25">
      <c r="A187" s="68"/>
      <c r="B187" s="43" t="s">
        <v>9</v>
      </c>
      <c r="C187"/>
      <c r="D187"/>
      <c r="E187" s="1"/>
      <c r="F187"/>
      <c r="G187"/>
      <c r="H187"/>
      <c r="I187"/>
      <c r="J187"/>
      <c r="K187"/>
      <c r="L187"/>
      <c r="M187"/>
      <c r="N187"/>
      <c r="O187"/>
      <c r="P187"/>
      <c r="Q187"/>
      <c r="R187"/>
      <c r="S187"/>
      <c r="T187"/>
      <c r="U187"/>
      <c r="V187"/>
      <c r="W187"/>
      <c r="X187"/>
      <c r="Y187"/>
      <c r="Z187"/>
      <c r="AA187"/>
      <c r="AB187"/>
      <c r="AC187"/>
      <c r="AD187"/>
      <c r="AE187"/>
      <c r="AF187"/>
    </row>
    <row r="188" spans="1:32" x14ac:dyDescent="0.25">
      <c r="A188" s="68"/>
      <c r="B188" s="43" t="s">
        <v>22</v>
      </c>
      <c r="C188"/>
      <c r="D188"/>
      <c r="E188" s="1"/>
      <c r="F188"/>
      <c r="G188"/>
      <c r="H188"/>
      <c r="I188"/>
      <c r="J188"/>
      <c r="K188"/>
      <c r="L188"/>
      <c r="M188"/>
      <c r="N188"/>
      <c r="O188"/>
      <c r="P188"/>
      <c r="Q188"/>
      <c r="R188"/>
      <c r="S188"/>
      <c r="T188"/>
      <c r="U188"/>
      <c r="V188"/>
      <c r="W188"/>
      <c r="X188"/>
      <c r="Y188"/>
      <c r="Z188"/>
      <c r="AA188"/>
      <c r="AB188"/>
      <c r="AC188"/>
      <c r="AD188"/>
      <c r="AE188"/>
      <c r="AF188"/>
    </row>
    <row r="189" spans="1:32" x14ac:dyDescent="0.25">
      <c r="A189" s="68"/>
      <c r="B189" s="43" t="s">
        <v>10</v>
      </c>
      <c r="C189"/>
      <c r="D189"/>
      <c r="E189" s="1"/>
      <c r="F189"/>
      <c r="G189"/>
      <c r="H189"/>
      <c r="I189"/>
      <c r="J189"/>
      <c r="K189"/>
      <c r="L189"/>
      <c r="M189"/>
      <c r="N189"/>
      <c r="O189"/>
      <c r="P189"/>
      <c r="Q189"/>
      <c r="R189"/>
      <c r="S189"/>
      <c r="T189"/>
      <c r="U189"/>
      <c r="V189"/>
      <c r="W189"/>
      <c r="X189"/>
      <c r="Y189"/>
      <c r="Z189"/>
      <c r="AA189"/>
      <c r="AB189"/>
      <c r="AC189"/>
      <c r="AD189"/>
      <c r="AE189"/>
      <c r="AF189"/>
    </row>
    <row r="190" spans="1:32" x14ac:dyDescent="0.25">
      <c r="A190" s="68"/>
      <c r="B190" s="43" t="s">
        <v>21</v>
      </c>
      <c r="C190"/>
      <c r="D190"/>
      <c r="E190" s="1"/>
      <c r="F190"/>
      <c r="G190"/>
      <c r="H190"/>
      <c r="I190"/>
      <c r="J190"/>
      <c r="K190"/>
      <c r="L190"/>
      <c r="M190"/>
      <c r="N190"/>
      <c r="O190"/>
      <c r="P190"/>
      <c r="Q190"/>
      <c r="R190"/>
      <c r="S190"/>
      <c r="T190"/>
      <c r="U190"/>
      <c r="V190"/>
      <c r="W190"/>
      <c r="X190"/>
      <c r="Y190"/>
      <c r="Z190"/>
      <c r="AA190"/>
      <c r="AB190"/>
      <c r="AC190"/>
      <c r="AD190"/>
      <c r="AE190"/>
      <c r="AF190"/>
    </row>
    <row r="191" spans="1:32" x14ac:dyDescent="0.25">
      <c r="A191" s="68"/>
      <c r="B191" s="43" t="s">
        <v>47</v>
      </c>
      <c r="C191"/>
      <c r="D191"/>
      <c r="E191" s="1"/>
      <c r="F191"/>
      <c r="G191"/>
      <c r="H191"/>
      <c r="I191"/>
      <c r="J191"/>
      <c r="K191"/>
      <c r="L191"/>
      <c r="M191"/>
      <c r="N191"/>
      <c r="O191"/>
      <c r="P191"/>
      <c r="Q191"/>
      <c r="R191"/>
      <c r="S191"/>
      <c r="T191"/>
      <c r="U191"/>
      <c r="V191"/>
      <c r="W191"/>
      <c r="X191"/>
      <c r="Y191"/>
      <c r="Z191"/>
      <c r="AA191"/>
      <c r="AB191"/>
      <c r="AC191"/>
      <c r="AD191"/>
      <c r="AE191"/>
      <c r="AF191"/>
    </row>
    <row r="192" spans="1:32" x14ac:dyDescent="0.25">
      <c r="A192" s="68"/>
      <c r="B192" s="43" t="s">
        <v>19</v>
      </c>
      <c r="C192"/>
      <c r="D192"/>
      <c r="E192" s="1"/>
      <c r="F192"/>
      <c r="G192"/>
      <c r="H192"/>
      <c r="I192"/>
      <c r="J192"/>
      <c r="K192"/>
      <c r="L192"/>
      <c r="M192"/>
      <c r="N192"/>
      <c r="O192"/>
      <c r="P192"/>
      <c r="Q192"/>
      <c r="R192"/>
      <c r="S192"/>
      <c r="T192"/>
      <c r="U192"/>
      <c r="V192"/>
      <c r="W192"/>
      <c r="X192"/>
      <c r="Y192"/>
      <c r="Z192"/>
      <c r="AA192"/>
      <c r="AB192"/>
      <c r="AC192"/>
      <c r="AD192"/>
      <c r="AE192"/>
      <c r="AF192"/>
    </row>
    <row r="193" spans="1:32" x14ac:dyDescent="0.25">
      <c r="A193" s="68">
        <v>29</v>
      </c>
      <c r="B193" s="24">
        <v>279.33</v>
      </c>
      <c r="C193"/>
      <c r="D193"/>
      <c r="E193" s="1"/>
      <c r="F193"/>
      <c r="G193"/>
      <c r="H193"/>
      <c r="I193"/>
      <c r="J193"/>
      <c r="K193"/>
      <c r="L193"/>
      <c r="M193"/>
      <c r="N193"/>
      <c r="O193"/>
      <c r="P193"/>
      <c r="Q193"/>
      <c r="R193"/>
      <c r="S193"/>
      <c r="T193"/>
      <c r="U193"/>
      <c r="V193"/>
      <c r="W193"/>
      <c r="X193"/>
      <c r="Y193"/>
      <c r="Z193"/>
      <c r="AA193"/>
      <c r="AB193"/>
      <c r="AC193"/>
      <c r="AD193"/>
      <c r="AE193"/>
      <c r="AF193"/>
    </row>
    <row r="194" spans="1:32" x14ac:dyDescent="0.25">
      <c r="A194" s="68"/>
      <c r="B194" s="43" t="s">
        <v>9</v>
      </c>
      <c r="C194"/>
      <c r="D194"/>
      <c r="E194" s="1"/>
      <c r="F194"/>
      <c r="G194"/>
      <c r="H194"/>
      <c r="I194"/>
      <c r="J194"/>
      <c r="K194"/>
      <c r="L194"/>
      <c r="M194"/>
      <c r="N194"/>
      <c r="O194"/>
      <c r="P194"/>
      <c r="Q194"/>
      <c r="R194"/>
      <c r="S194"/>
      <c r="T194"/>
      <c r="U194"/>
      <c r="V194"/>
      <c r="W194"/>
      <c r="X194"/>
      <c r="Y194"/>
      <c r="Z194"/>
      <c r="AA194"/>
      <c r="AB194"/>
      <c r="AC194"/>
      <c r="AD194"/>
      <c r="AE194"/>
      <c r="AF194"/>
    </row>
    <row r="195" spans="1:32" x14ac:dyDescent="0.25">
      <c r="A195" s="68"/>
      <c r="B195" s="43" t="s">
        <v>22</v>
      </c>
      <c r="C195"/>
      <c r="D195"/>
      <c r="E195" s="1"/>
      <c r="F195"/>
      <c r="G195"/>
      <c r="H195"/>
      <c r="I195"/>
      <c r="J195"/>
      <c r="K195"/>
      <c r="L195"/>
      <c r="M195"/>
      <c r="N195"/>
      <c r="O195"/>
      <c r="P195"/>
      <c r="Q195"/>
      <c r="R195"/>
      <c r="S195"/>
      <c r="T195"/>
      <c r="U195"/>
      <c r="V195"/>
      <c r="W195"/>
      <c r="X195"/>
      <c r="Y195"/>
      <c r="Z195"/>
      <c r="AA195"/>
      <c r="AB195"/>
      <c r="AC195"/>
      <c r="AD195"/>
      <c r="AE195"/>
      <c r="AF195"/>
    </row>
    <row r="196" spans="1:32" x14ac:dyDescent="0.25">
      <c r="A196" s="68"/>
      <c r="B196" s="43" t="s">
        <v>10</v>
      </c>
      <c r="C196"/>
      <c r="D196"/>
      <c r="E196" s="1"/>
      <c r="F196"/>
      <c r="G196"/>
      <c r="H196"/>
      <c r="I196"/>
      <c r="J196"/>
      <c r="K196"/>
      <c r="L196"/>
      <c r="M196"/>
      <c r="N196"/>
      <c r="O196"/>
      <c r="P196"/>
      <c r="Q196"/>
      <c r="R196"/>
      <c r="S196"/>
      <c r="T196"/>
      <c r="U196"/>
      <c r="V196"/>
      <c r="W196"/>
      <c r="X196"/>
      <c r="Y196"/>
      <c r="Z196"/>
      <c r="AA196"/>
      <c r="AB196"/>
      <c r="AC196"/>
      <c r="AD196"/>
      <c r="AE196"/>
      <c r="AF196"/>
    </row>
    <row r="197" spans="1:32" x14ac:dyDescent="0.25">
      <c r="A197" s="68"/>
      <c r="B197" s="43" t="s">
        <v>21</v>
      </c>
      <c r="C197"/>
      <c r="D197"/>
      <c r="E197" s="1"/>
      <c r="F197"/>
      <c r="G197"/>
      <c r="H197"/>
      <c r="I197"/>
      <c r="J197"/>
      <c r="K197"/>
      <c r="L197"/>
      <c r="M197"/>
      <c r="N197"/>
      <c r="O197"/>
      <c r="P197"/>
      <c r="Q197"/>
      <c r="R197"/>
      <c r="S197"/>
      <c r="T197"/>
      <c r="U197"/>
      <c r="V197"/>
      <c r="W197"/>
      <c r="X197"/>
      <c r="Y197"/>
      <c r="Z197"/>
      <c r="AA197"/>
      <c r="AB197"/>
      <c r="AC197"/>
      <c r="AD197"/>
      <c r="AE197"/>
      <c r="AF197"/>
    </row>
    <row r="198" spans="1:32" x14ac:dyDescent="0.25">
      <c r="A198" s="68"/>
      <c r="B198" s="43" t="s">
        <v>47</v>
      </c>
      <c r="C198"/>
      <c r="D198"/>
      <c r="E198" s="1"/>
      <c r="F198"/>
      <c r="G198"/>
      <c r="H198"/>
      <c r="I198"/>
      <c r="J198"/>
      <c r="K198"/>
      <c r="L198"/>
      <c r="M198"/>
      <c r="N198"/>
      <c r="O198"/>
      <c r="P198"/>
      <c r="Q198"/>
      <c r="R198"/>
      <c r="S198"/>
      <c r="T198"/>
      <c r="U198"/>
      <c r="V198"/>
      <c r="W198"/>
      <c r="X198"/>
      <c r="Y198"/>
      <c r="Z198"/>
      <c r="AA198"/>
      <c r="AB198"/>
      <c r="AC198"/>
      <c r="AD198"/>
      <c r="AE198"/>
      <c r="AF198"/>
    </row>
    <row r="199" spans="1:32" x14ac:dyDescent="0.25">
      <c r="A199" s="68"/>
      <c r="B199" s="43" t="s">
        <v>19</v>
      </c>
      <c r="C199"/>
      <c r="D199"/>
      <c r="E199" s="1"/>
      <c r="F199"/>
      <c r="G199"/>
      <c r="H199"/>
      <c r="I199"/>
      <c r="J199"/>
      <c r="K199"/>
      <c r="L199"/>
      <c r="M199"/>
      <c r="N199"/>
      <c r="O199"/>
      <c r="P199"/>
      <c r="Q199"/>
      <c r="R199"/>
      <c r="S199"/>
      <c r="T199"/>
      <c r="U199"/>
      <c r="V199"/>
      <c r="W199"/>
      <c r="X199"/>
      <c r="Y199"/>
      <c r="Z199"/>
      <c r="AA199"/>
      <c r="AB199"/>
      <c r="AC199"/>
      <c r="AD199"/>
      <c r="AE199"/>
      <c r="AF199"/>
    </row>
    <row r="200" spans="1:32" x14ac:dyDescent="0.25">
      <c r="A200" s="68">
        <v>30</v>
      </c>
      <c r="B200" s="24">
        <v>111.67</v>
      </c>
      <c r="C200"/>
      <c r="D200"/>
      <c r="E200" s="1"/>
      <c r="F200"/>
      <c r="G200"/>
      <c r="H200"/>
      <c r="I200"/>
      <c r="J200"/>
      <c r="K200"/>
      <c r="L200"/>
      <c r="M200"/>
      <c r="N200"/>
      <c r="O200"/>
      <c r="P200"/>
      <c r="Q200"/>
      <c r="R200"/>
      <c r="S200"/>
      <c r="T200"/>
      <c r="U200"/>
      <c r="V200"/>
      <c r="W200"/>
      <c r="X200"/>
      <c r="Y200"/>
      <c r="Z200"/>
      <c r="AA200"/>
      <c r="AB200"/>
      <c r="AC200"/>
      <c r="AD200"/>
      <c r="AE200"/>
      <c r="AF200"/>
    </row>
    <row r="201" spans="1:32" x14ac:dyDescent="0.25">
      <c r="A201" s="68"/>
      <c r="B201" s="43" t="s">
        <v>9</v>
      </c>
      <c r="C201"/>
      <c r="D201"/>
      <c r="E201" s="1"/>
      <c r="F201"/>
      <c r="G201"/>
      <c r="H201"/>
      <c r="I201"/>
      <c r="J201"/>
      <c r="K201"/>
      <c r="L201"/>
      <c r="M201"/>
      <c r="N201"/>
      <c r="O201"/>
      <c r="P201"/>
      <c r="Q201"/>
      <c r="R201"/>
      <c r="S201"/>
      <c r="T201"/>
      <c r="U201"/>
      <c r="V201"/>
      <c r="W201"/>
      <c r="X201"/>
      <c r="Y201"/>
      <c r="Z201"/>
      <c r="AA201"/>
      <c r="AB201"/>
      <c r="AC201"/>
      <c r="AD201"/>
      <c r="AE201"/>
      <c r="AF201"/>
    </row>
    <row r="202" spans="1:32" x14ac:dyDescent="0.25">
      <c r="A202" s="68"/>
      <c r="B202" s="43" t="s">
        <v>22</v>
      </c>
      <c r="C202"/>
      <c r="D202"/>
      <c r="E202" s="1"/>
      <c r="F202"/>
      <c r="G202"/>
      <c r="H202"/>
      <c r="I202"/>
      <c r="J202"/>
      <c r="K202"/>
      <c r="L202"/>
      <c r="M202"/>
      <c r="N202"/>
      <c r="O202"/>
      <c r="P202"/>
      <c r="Q202"/>
      <c r="R202"/>
      <c r="S202"/>
      <c r="T202"/>
      <c r="U202"/>
      <c r="V202"/>
      <c r="W202"/>
      <c r="X202"/>
      <c r="Y202"/>
      <c r="Z202"/>
      <c r="AA202"/>
      <c r="AB202"/>
      <c r="AC202"/>
      <c r="AD202"/>
      <c r="AE202"/>
      <c r="AF202"/>
    </row>
    <row r="203" spans="1:32" x14ac:dyDescent="0.25">
      <c r="A203" s="68"/>
      <c r="B203" s="43" t="s">
        <v>10</v>
      </c>
      <c r="C203"/>
      <c r="D203"/>
      <c r="E203" s="1"/>
      <c r="F203"/>
      <c r="G203"/>
      <c r="H203"/>
      <c r="I203"/>
      <c r="J203"/>
      <c r="K203"/>
      <c r="L203"/>
      <c r="M203"/>
      <c r="N203"/>
      <c r="O203"/>
      <c r="P203"/>
      <c r="Q203"/>
      <c r="R203"/>
      <c r="S203"/>
      <c r="T203"/>
      <c r="U203"/>
      <c r="V203"/>
      <c r="W203"/>
      <c r="X203"/>
      <c r="Y203"/>
      <c r="Z203"/>
      <c r="AA203"/>
      <c r="AB203"/>
      <c r="AC203"/>
      <c r="AD203"/>
      <c r="AE203"/>
      <c r="AF203"/>
    </row>
    <row r="204" spans="1:32" x14ac:dyDescent="0.25">
      <c r="A204" s="68"/>
      <c r="B204" s="43" t="s">
        <v>21</v>
      </c>
      <c r="C204"/>
      <c r="D204"/>
      <c r="E204" s="1"/>
      <c r="F204"/>
      <c r="G204"/>
      <c r="H204"/>
      <c r="I204"/>
      <c r="J204"/>
      <c r="K204"/>
      <c r="L204"/>
      <c r="M204"/>
      <c r="N204"/>
      <c r="O204"/>
      <c r="P204"/>
      <c r="Q204"/>
      <c r="R204"/>
      <c r="S204"/>
      <c r="T204"/>
      <c r="U204"/>
      <c r="V204"/>
      <c r="W204"/>
      <c r="X204"/>
      <c r="Y204"/>
      <c r="Z204"/>
      <c r="AA204"/>
      <c r="AB204"/>
      <c r="AC204"/>
      <c r="AD204"/>
      <c r="AE204"/>
      <c r="AF204"/>
    </row>
    <row r="205" spans="1:32" x14ac:dyDescent="0.25">
      <c r="A205" s="68"/>
      <c r="B205" s="43" t="s">
        <v>47</v>
      </c>
      <c r="C205"/>
      <c r="D205"/>
      <c r="E205" s="1"/>
      <c r="F205"/>
      <c r="G205"/>
      <c r="H205"/>
      <c r="I205"/>
      <c r="J205"/>
      <c r="K205"/>
      <c r="L205"/>
      <c r="M205"/>
      <c r="N205"/>
      <c r="O205"/>
      <c r="P205"/>
      <c r="Q205"/>
      <c r="R205"/>
      <c r="S205"/>
      <c r="T205"/>
      <c r="U205"/>
      <c r="V205"/>
      <c r="W205"/>
      <c r="X205"/>
      <c r="Y205"/>
      <c r="Z205"/>
      <c r="AA205"/>
      <c r="AB205"/>
      <c r="AC205"/>
      <c r="AD205"/>
      <c r="AE205"/>
      <c r="AF205"/>
    </row>
    <row r="206" spans="1:32" x14ac:dyDescent="0.25">
      <c r="A206" s="68"/>
      <c r="B206" s="43" t="s">
        <v>19</v>
      </c>
      <c r="C206"/>
      <c r="D206"/>
      <c r="E206" s="1"/>
      <c r="F206"/>
      <c r="G206"/>
      <c r="H206"/>
      <c r="I206"/>
      <c r="J206"/>
      <c r="K206"/>
      <c r="L206"/>
      <c r="M206"/>
      <c r="N206"/>
      <c r="O206"/>
      <c r="P206"/>
      <c r="Q206"/>
      <c r="R206"/>
      <c r="S206"/>
      <c r="T206"/>
      <c r="U206"/>
      <c r="V206"/>
      <c r="W206"/>
      <c r="X206"/>
      <c r="Y206"/>
      <c r="Z206"/>
      <c r="AA206"/>
      <c r="AB206"/>
      <c r="AC206"/>
      <c r="AD206"/>
      <c r="AE206"/>
      <c r="AF206"/>
    </row>
    <row r="207" spans="1:32" x14ac:dyDescent="0.25">
      <c r="A207" s="68">
        <v>31</v>
      </c>
      <c r="B207" s="24">
        <v>221.67</v>
      </c>
      <c r="C207"/>
      <c r="D207"/>
      <c r="E207" s="1"/>
      <c r="F207"/>
      <c r="G207"/>
      <c r="H207"/>
      <c r="I207"/>
      <c r="J207"/>
      <c r="K207"/>
      <c r="L207"/>
      <c r="M207"/>
      <c r="N207"/>
      <c r="O207"/>
      <c r="P207"/>
      <c r="Q207"/>
      <c r="R207"/>
      <c r="S207"/>
      <c r="T207"/>
      <c r="U207"/>
      <c r="V207"/>
      <c r="W207"/>
      <c r="X207"/>
      <c r="Y207"/>
      <c r="Z207"/>
      <c r="AA207"/>
      <c r="AB207"/>
      <c r="AC207"/>
      <c r="AD207"/>
      <c r="AE207"/>
      <c r="AF207"/>
    </row>
    <row r="208" spans="1:32" x14ac:dyDescent="0.25">
      <c r="A208" s="68"/>
      <c r="B208" s="43" t="s">
        <v>9</v>
      </c>
      <c r="C208"/>
      <c r="D208"/>
      <c r="E208" s="1"/>
      <c r="F208"/>
      <c r="G208"/>
      <c r="H208"/>
      <c r="I208"/>
      <c r="J208"/>
      <c r="K208"/>
      <c r="L208"/>
      <c r="M208"/>
      <c r="N208"/>
      <c r="O208"/>
      <c r="P208"/>
      <c r="Q208"/>
      <c r="R208"/>
      <c r="S208"/>
      <c r="T208"/>
      <c r="U208"/>
      <c r="V208"/>
      <c r="W208"/>
      <c r="X208"/>
      <c r="Y208"/>
      <c r="Z208"/>
      <c r="AA208"/>
      <c r="AB208"/>
      <c r="AC208"/>
      <c r="AD208"/>
      <c r="AE208"/>
      <c r="AF208"/>
    </row>
    <row r="209" spans="1:32" x14ac:dyDescent="0.25">
      <c r="A209" s="68"/>
      <c r="B209" s="43" t="s">
        <v>22</v>
      </c>
      <c r="C209"/>
      <c r="D209"/>
      <c r="E209" s="1"/>
      <c r="F209"/>
      <c r="G209"/>
      <c r="H209"/>
      <c r="I209"/>
      <c r="J209"/>
      <c r="K209"/>
      <c r="L209"/>
      <c r="M209"/>
      <c r="N209"/>
      <c r="O209"/>
      <c r="P209"/>
      <c r="Q209"/>
      <c r="R209"/>
      <c r="S209"/>
      <c r="T209"/>
      <c r="U209"/>
      <c r="V209"/>
      <c r="W209"/>
      <c r="X209"/>
      <c r="Y209"/>
      <c r="Z209"/>
      <c r="AA209"/>
      <c r="AB209"/>
      <c r="AC209"/>
      <c r="AD209"/>
      <c r="AE209"/>
      <c r="AF209"/>
    </row>
    <row r="210" spans="1:32" x14ac:dyDescent="0.25">
      <c r="A210" s="68"/>
      <c r="B210" s="43" t="s">
        <v>10</v>
      </c>
      <c r="C210"/>
      <c r="D210"/>
      <c r="E210" s="1"/>
      <c r="F210"/>
      <c r="G210"/>
      <c r="H210"/>
      <c r="I210"/>
      <c r="J210"/>
      <c r="K210"/>
      <c r="L210"/>
      <c r="M210"/>
      <c r="N210"/>
      <c r="O210"/>
      <c r="P210"/>
      <c r="Q210"/>
      <c r="R210"/>
      <c r="S210"/>
      <c r="T210"/>
      <c r="U210"/>
      <c r="V210"/>
      <c r="W210"/>
      <c r="X210"/>
      <c r="Y210"/>
      <c r="Z210"/>
      <c r="AA210"/>
      <c r="AB210"/>
      <c r="AC210"/>
      <c r="AD210"/>
      <c r="AE210"/>
      <c r="AF210"/>
    </row>
    <row r="211" spans="1:32" x14ac:dyDescent="0.25">
      <c r="A211" s="68"/>
      <c r="B211" s="43" t="s">
        <v>21</v>
      </c>
      <c r="C211"/>
      <c r="D211"/>
      <c r="E211" s="1"/>
      <c r="F211"/>
      <c r="G211"/>
      <c r="H211"/>
      <c r="I211"/>
      <c r="J211"/>
      <c r="K211"/>
      <c r="L211"/>
      <c r="M211"/>
      <c r="N211"/>
      <c r="O211"/>
      <c r="P211"/>
      <c r="Q211"/>
      <c r="R211"/>
      <c r="S211"/>
      <c r="T211"/>
      <c r="U211"/>
      <c r="V211"/>
      <c r="W211"/>
      <c r="X211"/>
      <c r="Y211"/>
      <c r="Z211"/>
      <c r="AA211"/>
      <c r="AB211"/>
      <c r="AC211"/>
      <c r="AD211"/>
      <c r="AE211"/>
      <c r="AF211"/>
    </row>
    <row r="212" spans="1:32" x14ac:dyDescent="0.25">
      <c r="A212" s="68"/>
      <c r="B212" s="43" t="s">
        <v>47</v>
      </c>
      <c r="C212"/>
      <c r="D212"/>
      <c r="E212" s="1"/>
      <c r="F212"/>
      <c r="G212"/>
      <c r="H212"/>
      <c r="I212"/>
      <c r="J212"/>
      <c r="K212"/>
      <c r="L212"/>
      <c r="M212"/>
      <c r="N212"/>
      <c r="O212"/>
      <c r="P212"/>
      <c r="Q212"/>
      <c r="R212"/>
      <c r="S212"/>
      <c r="T212"/>
      <c r="U212"/>
      <c r="V212"/>
      <c r="W212"/>
      <c r="X212"/>
      <c r="Y212"/>
      <c r="Z212"/>
      <c r="AA212"/>
      <c r="AB212"/>
      <c r="AC212"/>
      <c r="AD212"/>
      <c r="AE212"/>
      <c r="AF212"/>
    </row>
    <row r="213" spans="1:32" x14ac:dyDescent="0.25">
      <c r="A213" s="68"/>
      <c r="B213" s="43" t="s">
        <v>19</v>
      </c>
      <c r="C213"/>
      <c r="D213"/>
      <c r="E213" s="1"/>
      <c r="F213"/>
      <c r="G213"/>
      <c r="H213"/>
      <c r="I213"/>
      <c r="J213"/>
      <c r="K213"/>
      <c r="L213"/>
      <c r="M213"/>
      <c r="N213"/>
      <c r="O213"/>
      <c r="P213"/>
      <c r="Q213"/>
      <c r="R213"/>
      <c r="S213"/>
      <c r="T213"/>
      <c r="U213"/>
      <c r="V213"/>
      <c r="W213"/>
      <c r="X213"/>
      <c r="Y213"/>
      <c r="Z213"/>
      <c r="AA213"/>
      <c r="AB213"/>
      <c r="AC213"/>
      <c r="AD213"/>
      <c r="AE213"/>
      <c r="AF213"/>
    </row>
    <row r="214" spans="1:32" x14ac:dyDescent="0.25">
      <c r="A214" s="68">
        <v>32</v>
      </c>
      <c r="B214" s="24">
        <v>540</v>
      </c>
      <c r="C214"/>
      <c r="D214"/>
      <c r="E214" s="1"/>
      <c r="F214"/>
      <c r="G214"/>
      <c r="H214"/>
      <c r="I214"/>
      <c r="J214"/>
      <c r="K214"/>
      <c r="L214"/>
      <c r="M214"/>
      <c r="N214"/>
      <c r="O214"/>
      <c r="P214"/>
      <c r="Q214"/>
      <c r="R214"/>
      <c r="S214"/>
      <c r="T214"/>
      <c r="U214"/>
      <c r="V214"/>
      <c r="W214"/>
      <c r="X214"/>
      <c r="Y214"/>
      <c r="Z214"/>
      <c r="AA214"/>
      <c r="AB214"/>
      <c r="AC214"/>
      <c r="AD214"/>
      <c r="AE214"/>
      <c r="AF214"/>
    </row>
    <row r="215" spans="1:32" x14ac:dyDescent="0.25">
      <c r="A215" s="68"/>
      <c r="B215" s="43" t="s">
        <v>9</v>
      </c>
      <c r="C215"/>
      <c r="D215"/>
      <c r="E215" s="1"/>
      <c r="F215"/>
      <c r="G215"/>
      <c r="H215"/>
      <c r="I215"/>
      <c r="J215"/>
      <c r="K215"/>
      <c r="L215"/>
      <c r="M215"/>
      <c r="N215"/>
      <c r="O215"/>
      <c r="P215"/>
      <c r="Q215"/>
      <c r="R215"/>
      <c r="S215"/>
      <c r="T215"/>
      <c r="U215"/>
      <c r="V215"/>
      <c r="W215"/>
      <c r="X215"/>
      <c r="Y215"/>
      <c r="Z215"/>
      <c r="AA215"/>
      <c r="AB215"/>
      <c r="AC215"/>
      <c r="AD215"/>
      <c r="AE215"/>
      <c r="AF215"/>
    </row>
    <row r="216" spans="1:32" x14ac:dyDescent="0.25">
      <c r="A216" s="68"/>
      <c r="B216" s="43" t="s">
        <v>22</v>
      </c>
      <c r="C216"/>
      <c r="D216"/>
      <c r="E216" s="1"/>
      <c r="F216"/>
      <c r="G216"/>
      <c r="H216"/>
      <c r="I216"/>
      <c r="J216"/>
      <c r="K216"/>
      <c r="L216"/>
      <c r="M216"/>
      <c r="N216"/>
      <c r="O216"/>
      <c r="P216"/>
      <c r="Q216"/>
      <c r="R216"/>
      <c r="S216"/>
      <c r="T216"/>
      <c r="U216"/>
      <c r="V216"/>
      <c r="W216"/>
      <c r="X216"/>
      <c r="Y216"/>
      <c r="Z216"/>
      <c r="AA216"/>
      <c r="AB216"/>
      <c r="AC216"/>
      <c r="AD216"/>
      <c r="AE216"/>
      <c r="AF216"/>
    </row>
    <row r="217" spans="1:32" x14ac:dyDescent="0.25">
      <c r="A217" s="68"/>
      <c r="B217" s="43" t="s">
        <v>10</v>
      </c>
      <c r="C217"/>
      <c r="D217"/>
      <c r="E217" s="1"/>
      <c r="F217"/>
      <c r="G217"/>
      <c r="H217"/>
      <c r="I217"/>
      <c r="J217"/>
      <c r="K217"/>
      <c r="L217"/>
      <c r="M217"/>
      <c r="N217"/>
      <c r="O217"/>
      <c r="P217"/>
      <c r="Q217"/>
      <c r="R217"/>
      <c r="S217"/>
      <c r="T217"/>
      <c r="U217"/>
      <c r="V217"/>
      <c r="W217"/>
      <c r="X217"/>
      <c r="Y217"/>
      <c r="Z217"/>
      <c r="AA217"/>
      <c r="AB217"/>
      <c r="AC217"/>
      <c r="AD217"/>
      <c r="AE217"/>
      <c r="AF217"/>
    </row>
    <row r="218" spans="1:32" x14ac:dyDescent="0.25">
      <c r="A218" s="68"/>
      <c r="B218" s="43" t="s">
        <v>21</v>
      </c>
      <c r="C218"/>
      <c r="D218"/>
      <c r="E218" s="1"/>
      <c r="F218"/>
      <c r="G218"/>
      <c r="H218"/>
      <c r="I218"/>
      <c r="J218"/>
      <c r="K218"/>
      <c r="L218"/>
      <c r="M218"/>
      <c r="N218"/>
      <c r="O218"/>
      <c r="P218"/>
      <c r="Q218"/>
      <c r="R218"/>
      <c r="S218"/>
      <c r="T218"/>
      <c r="U218"/>
      <c r="V218"/>
      <c r="W218"/>
      <c r="X218"/>
      <c r="Y218"/>
      <c r="Z218"/>
      <c r="AA218"/>
      <c r="AB218"/>
      <c r="AC218"/>
      <c r="AD218"/>
      <c r="AE218"/>
      <c r="AF218"/>
    </row>
    <row r="219" spans="1:32" x14ac:dyDescent="0.25">
      <c r="A219" s="68"/>
      <c r="B219" s="43" t="s">
        <v>47</v>
      </c>
      <c r="C219"/>
      <c r="D219"/>
      <c r="E219" s="1"/>
      <c r="F219"/>
      <c r="G219"/>
      <c r="H219"/>
      <c r="I219"/>
      <c r="J219"/>
      <c r="K219"/>
      <c r="L219"/>
      <c r="M219"/>
      <c r="N219"/>
      <c r="O219"/>
      <c r="P219"/>
      <c r="Q219"/>
      <c r="R219"/>
      <c r="S219"/>
      <c r="T219"/>
      <c r="U219"/>
      <c r="V219"/>
      <c r="W219"/>
      <c r="X219"/>
      <c r="Y219"/>
      <c r="Z219"/>
      <c r="AA219"/>
      <c r="AB219"/>
      <c r="AC219"/>
      <c r="AD219"/>
      <c r="AE219"/>
      <c r="AF219"/>
    </row>
    <row r="220" spans="1:32" x14ac:dyDescent="0.25">
      <c r="A220" s="68"/>
      <c r="B220" s="43" t="s">
        <v>19</v>
      </c>
      <c r="C220"/>
      <c r="D220"/>
      <c r="E220" s="1"/>
      <c r="F220"/>
      <c r="G220"/>
      <c r="H220"/>
      <c r="I220"/>
      <c r="J220"/>
      <c r="K220"/>
      <c r="L220"/>
      <c r="M220"/>
      <c r="N220"/>
      <c r="O220"/>
      <c r="P220"/>
      <c r="Q220"/>
      <c r="R220"/>
      <c r="S220"/>
      <c r="T220"/>
      <c r="U220"/>
      <c r="V220"/>
      <c r="W220"/>
      <c r="X220"/>
      <c r="Y220"/>
      <c r="Z220"/>
      <c r="AA220"/>
      <c r="AB220"/>
      <c r="AC220"/>
      <c r="AD220"/>
      <c r="AE220"/>
      <c r="AF220"/>
    </row>
    <row r="221" spans="1:32" x14ac:dyDescent="0.25">
      <c r="A221" s="68">
        <v>33</v>
      </c>
      <c r="B221" s="24">
        <v>509.33</v>
      </c>
      <c r="C221"/>
      <c r="D221"/>
      <c r="E221" s="1"/>
      <c r="F221"/>
      <c r="G221"/>
      <c r="H221"/>
      <c r="I221"/>
      <c r="J221"/>
      <c r="K221"/>
      <c r="L221"/>
      <c r="M221"/>
      <c r="N221"/>
      <c r="O221"/>
      <c r="P221"/>
      <c r="Q221"/>
      <c r="R221"/>
      <c r="S221"/>
      <c r="T221"/>
      <c r="U221"/>
      <c r="V221"/>
      <c r="W221"/>
      <c r="X221"/>
      <c r="Y221"/>
      <c r="Z221"/>
      <c r="AA221"/>
      <c r="AB221"/>
      <c r="AC221"/>
      <c r="AD221"/>
      <c r="AE221"/>
      <c r="AF221"/>
    </row>
    <row r="222" spans="1:32" x14ac:dyDescent="0.25">
      <c r="A222" s="68"/>
      <c r="B222" s="43" t="s">
        <v>9</v>
      </c>
      <c r="C222"/>
      <c r="D222"/>
      <c r="E222" s="1"/>
      <c r="F222"/>
      <c r="G222"/>
      <c r="H222"/>
      <c r="I222"/>
      <c r="J222"/>
      <c r="K222"/>
      <c r="L222"/>
      <c r="M222"/>
      <c r="N222"/>
      <c r="O222"/>
      <c r="P222"/>
      <c r="Q222"/>
      <c r="R222"/>
      <c r="S222"/>
      <c r="T222"/>
      <c r="U222"/>
      <c r="V222"/>
      <c r="W222"/>
      <c r="X222"/>
      <c r="Y222"/>
      <c r="Z222"/>
      <c r="AA222"/>
      <c r="AB222"/>
      <c r="AC222"/>
      <c r="AD222"/>
      <c r="AE222"/>
      <c r="AF222"/>
    </row>
    <row r="223" spans="1:32" x14ac:dyDescent="0.25">
      <c r="A223" s="68"/>
      <c r="B223" s="43" t="s">
        <v>22</v>
      </c>
      <c r="C223"/>
      <c r="D223"/>
      <c r="E223" s="1"/>
      <c r="F223"/>
      <c r="G223"/>
      <c r="H223"/>
      <c r="I223"/>
      <c r="J223"/>
      <c r="K223"/>
      <c r="L223"/>
      <c r="M223"/>
      <c r="N223"/>
      <c r="O223"/>
      <c r="P223"/>
      <c r="Q223"/>
      <c r="R223"/>
      <c r="S223"/>
      <c r="T223"/>
      <c r="U223"/>
      <c r="V223"/>
      <c r="W223"/>
      <c r="X223"/>
      <c r="Y223"/>
      <c r="Z223"/>
      <c r="AA223"/>
      <c r="AB223"/>
      <c r="AC223"/>
      <c r="AD223"/>
      <c r="AE223"/>
      <c r="AF223"/>
    </row>
    <row r="224" spans="1:32" x14ac:dyDescent="0.25">
      <c r="A224" s="68"/>
      <c r="B224" s="43" t="s">
        <v>10</v>
      </c>
      <c r="C224"/>
      <c r="D224"/>
      <c r="E224" s="1"/>
      <c r="F224"/>
      <c r="G224"/>
      <c r="H224"/>
      <c r="I224"/>
      <c r="J224"/>
      <c r="K224"/>
      <c r="L224"/>
      <c r="M224"/>
      <c r="N224"/>
      <c r="O224"/>
      <c r="P224"/>
      <c r="Q224"/>
      <c r="R224"/>
      <c r="S224"/>
      <c r="T224"/>
      <c r="U224"/>
      <c r="V224"/>
      <c r="W224"/>
      <c r="X224"/>
      <c r="Y224"/>
      <c r="Z224"/>
      <c r="AA224"/>
      <c r="AB224"/>
      <c r="AC224"/>
      <c r="AD224"/>
      <c r="AE224"/>
      <c r="AF224"/>
    </row>
    <row r="225" spans="1:32" x14ac:dyDescent="0.25">
      <c r="A225" s="68"/>
      <c r="B225" s="43" t="s">
        <v>21</v>
      </c>
      <c r="C225"/>
      <c r="D225"/>
      <c r="E225" s="1"/>
      <c r="F225"/>
      <c r="G225"/>
      <c r="H225"/>
      <c r="I225"/>
      <c r="J225"/>
      <c r="K225"/>
      <c r="L225"/>
      <c r="M225"/>
      <c r="N225"/>
      <c r="O225"/>
      <c r="P225"/>
      <c r="Q225"/>
      <c r="R225"/>
      <c r="S225"/>
      <c r="T225"/>
      <c r="U225"/>
      <c r="V225"/>
      <c r="W225"/>
      <c r="X225"/>
      <c r="Y225"/>
      <c r="Z225"/>
      <c r="AA225"/>
      <c r="AB225"/>
      <c r="AC225"/>
      <c r="AD225"/>
      <c r="AE225"/>
      <c r="AF225"/>
    </row>
    <row r="226" spans="1:32" x14ac:dyDescent="0.25">
      <c r="A226" s="68"/>
      <c r="B226" s="43" t="s">
        <v>47</v>
      </c>
      <c r="C226"/>
      <c r="D226"/>
      <c r="E226" s="1"/>
      <c r="F226"/>
      <c r="G226"/>
      <c r="H226"/>
      <c r="I226"/>
      <c r="J226"/>
      <c r="K226"/>
      <c r="L226"/>
      <c r="M226"/>
      <c r="N226"/>
      <c r="O226"/>
      <c r="P226"/>
      <c r="Q226"/>
      <c r="R226"/>
      <c r="S226"/>
      <c r="T226"/>
      <c r="U226"/>
      <c r="V226"/>
      <c r="W226"/>
      <c r="X226"/>
      <c r="Y226"/>
      <c r="Z226"/>
      <c r="AA226"/>
      <c r="AB226"/>
      <c r="AC226"/>
      <c r="AD226"/>
      <c r="AE226"/>
      <c r="AF226"/>
    </row>
    <row r="227" spans="1:32" x14ac:dyDescent="0.25">
      <c r="A227" s="68"/>
      <c r="B227" s="43" t="s">
        <v>19</v>
      </c>
      <c r="C227"/>
      <c r="D227"/>
      <c r="E227" s="1"/>
      <c r="F227"/>
      <c r="G227"/>
      <c r="H227"/>
      <c r="I227"/>
      <c r="J227"/>
      <c r="K227"/>
      <c r="L227"/>
      <c r="M227"/>
      <c r="N227"/>
      <c r="O227"/>
      <c r="P227"/>
      <c r="Q227"/>
      <c r="R227"/>
      <c r="S227"/>
      <c r="T227"/>
      <c r="U227"/>
      <c r="V227"/>
      <c r="W227"/>
      <c r="X227"/>
      <c r="Y227"/>
      <c r="Z227"/>
      <c r="AA227"/>
      <c r="AB227"/>
      <c r="AC227"/>
      <c r="AD227"/>
      <c r="AE227"/>
      <c r="AF227"/>
    </row>
    <row r="228" spans="1:32" x14ac:dyDescent="0.25">
      <c r="A228" s="68">
        <v>34</v>
      </c>
      <c r="B228" s="24">
        <v>163.33000000000001</v>
      </c>
      <c r="C228"/>
      <c r="D228"/>
      <c r="E228" s="1"/>
      <c r="F228"/>
      <c r="G228"/>
      <c r="H228"/>
      <c r="I228"/>
      <c r="J228"/>
      <c r="K228"/>
      <c r="L228"/>
      <c r="M228"/>
      <c r="N228"/>
      <c r="O228"/>
      <c r="P228"/>
      <c r="Q228"/>
      <c r="R228"/>
      <c r="S228"/>
      <c r="T228"/>
      <c r="U228"/>
      <c r="V228"/>
      <c r="W228"/>
      <c r="X228"/>
      <c r="Y228"/>
      <c r="Z228"/>
      <c r="AA228"/>
      <c r="AB228"/>
      <c r="AC228"/>
      <c r="AD228"/>
      <c r="AE228"/>
      <c r="AF228"/>
    </row>
    <row r="229" spans="1:32" x14ac:dyDescent="0.25">
      <c r="A229" s="68"/>
      <c r="B229" s="43" t="s">
        <v>9</v>
      </c>
      <c r="C229"/>
      <c r="D229"/>
      <c r="E229" s="1"/>
      <c r="F229"/>
      <c r="G229"/>
      <c r="H229"/>
      <c r="I229"/>
      <c r="J229"/>
      <c r="K229"/>
      <c r="L229"/>
      <c r="M229"/>
      <c r="N229"/>
      <c r="O229"/>
      <c r="P229"/>
      <c r="Q229"/>
      <c r="R229"/>
      <c r="S229"/>
      <c r="T229"/>
      <c r="U229"/>
      <c r="V229"/>
      <c r="W229"/>
      <c r="X229"/>
      <c r="Y229"/>
      <c r="Z229"/>
      <c r="AA229"/>
      <c r="AB229"/>
      <c r="AC229"/>
      <c r="AD229"/>
      <c r="AE229"/>
      <c r="AF229"/>
    </row>
    <row r="230" spans="1:32" x14ac:dyDescent="0.25">
      <c r="A230" s="68"/>
      <c r="B230" s="43" t="s">
        <v>22</v>
      </c>
      <c r="C230"/>
      <c r="D230"/>
      <c r="E230" s="1"/>
      <c r="F230"/>
      <c r="G230"/>
      <c r="H230"/>
      <c r="I230"/>
      <c r="J230"/>
      <c r="K230"/>
      <c r="L230"/>
      <c r="M230"/>
      <c r="N230"/>
      <c r="O230"/>
      <c r="P230"/>
      <c r="Q230"/>
      <c r="R230"/>
      <c r="S230"/>
      <c r="T230"/>
      <c r="U230"/>
      <c r="V230"/>
      <c r="W230"/>
      <c r="X230"/>
      <c r="Y230"/>
      <c r="Z230"/>
      <c r="AA230"/>
      <c r="AB230"/>
      <c r="AC230"/>
      <c r="AD230"/>
      <c r="AE230"/>
      <c r="AF230"/>
    </row>
    <row r="231" spans="1:32" x14ac:dyDescent="0.25">
      <c r="A231" s="68"/>
      <c r="B231" s="43" t="s">
        <v>10</v>
      </c>
      <c r="C231"/>
      <c r="D231"/>
      <c r="E231" s="1"/>
      <c r="F231"/>
      <c r="G231"/>
      <c r="H231"/>
      <c r="I231"/>
      <c r="J231"/>
      <c r="K231"/>
      <c r="L231"/>
      <c r="M231"/>
      <c r="N231"/>
      <c r="O231"/>
      <c r="P231"/>
      <c r="Q231"/>
      <c r="R231"/>
      <c r="S231"/>
      <c r="T231"/>
      <c r="U231"/>
      <c r="V231"/>
      <c r="W231"/>
      <c r="X231"/>
      <c r="Y231"/>
      <c r="Z231"/>
      <c r="AA231"/>
      <c r="AB231"/>
      <c r="AC231"/>
      <c r="AD231"/>
      <c r="AE231"/>
      <c r="AF231"/>
    </row>
    <row r="232" spans="1:32" x14ac:dyDescent="0.25">
      <c r="A232" s="68"/>
      <c r="B232" s="43" t="s">
        <v>21</v>
      </c>
      <c r="C232"/>
      <c r="D232"/>
      <c r="E232" s="1"/>
      <c r="F232"/>
      <c r="G232"/>
      <c r="H232"/>
      <c r="I232"/>
      <c r="J232"/>
      <c r="K232"/>
      <c r="L232"/>
      <c r="M232"/>
      <c r="N232"/>
      <c r="O232"/>
      <c r="P232"/>
      <c r="Q232"/>
      <c r="R232"/>
      <c r="S232"/>
      <c r="T232"/>
      <c r="U232"/>
      <c r="V232"/>
      <c r="W232"/>
      <c r="X232"/>
      <c r="Y232"/>
      <c r="Z232"/>
      <c r="AA232"/>
      <c r="AB232"/>
      <c r="AC232"/>
      <c r="AD232"/>
      <c r="AE232"/>
      <c r="AF232"/>
    </row>
    <row r="233" spans="1:32" x14ac:dyDescent="0.25">
      <c r="A233" s="68"/>
      <c r="B233" s="43" t="s">
        <v>47</v>
      </c>
      <c r="C233"/>
      <c r="D233"/>
      <c r="E233" s="1"/>
      <c r="F233"/>
      <c r="G233"/>
      <c r="H233"/>
      <c r="I233"/>
      <c r="J233"/>
      <c r="K233"/>
      <c r="L233"/>
      <c r="M233"/>
      <c r="N233"/>
      <c r="O233"/>
      <c r="P233"/>
      <c r="Q233"/>
      <c r="R233"/>
      <c r="S233"/>
      <c r="T233"/>
      <c r="U233"/>
      <c r="V233"/>
      <c r="W233"/>
      <c r="X233"/>
      <c r="Y233"/>
      <c r="Z233"/>
      <c r="AA233"/>
      <c r="AB233"/>
      <c r="AC233"/>
      <c r="AD233"/>
      <c r="AE233"/>
      <c r="AF233"/>
    </row>
    <row r="234" spans="1:32" x14ac:dyDescent="0.25">
      <c r="A234" s="68"/>
      <c r="B234" s="43" t="s">
        <v>19</v>
      </c>
      <c r="C234"/>
      <c r="D234"/>
      <c r="E234" s="1"/>
      <c r="F234"/>
      <c r="G234"/>
      <c r="H234"/>
      <c r="I234"/>
      <c r="J234"/>
      <c r="K234"/>
      <c r="L234"/>
      <c r="M234"/>
      <c r="N234"/>
      <c r="O234"/>
      <c r="P234"/>
      <c r="Q234"/>
      <c r="R234"/>
      <c r="S234"/>
      <c r="T234"/>
      <c r="U234"/>
      <c r="V234"/>
      <c r="W234"/>
      <c r="X234"/>
      <c r="Y234"/>
      <c r="Z234"/>
      <c r="AA234"/>
      <c r="AB234"/>
      <c r="AC234"/>
      <c r="AD234"/>
      <c r="AE234"/>
      <c r="AF234"/>
    </row>
    <row r="235" spans="1:32" x14ac:dyDescent="0.25">
      <c r="A235" s="68">
        <v>35</v>
      </c>
      <c r="B235" s="24">
        <v>142.33000000000001</v>
      </c>
      <c r="C235"/>
      <c r="D235"/>
      <c r="E235" s="1"/>
      <c r="F235"/>
      <c r="G235"/>
      <c r="H235"/>
      <c r="I235"/>
      <c r="J235"/>
      <c r="K235"/>
      <c r="L235"/>
      <c r="M235"/>
      <c r="N235"/>
      <c r="O235"/>
      <c r="P235"/>
      <c r="Q235"/>
      <c r="R235"/>
      <c r="S235"/>
      <c r="T235"/>
      <c r="U235"/>
      <c r="V235"/>
      <c r="W235"/>
      <c r="X235"/>
      <c r="Y235"/>
      <c r="Z235"/>
      <c r="AA235"/>
      <c r="AB235"/>
      <c r="AC235"/>
      <c r="AD235"/>
      <c r="AE235"/>
      <c r="AF235"/>
    </row>
    <row r="236" spans="1:32" x14ac:dyDescent="0.25">
      <c r="A236" s="68"/>
      <c r="B236" s="43" t="s">
        <v>9</v>
      </c>
      <c r="C236"/>
      <c r="D236"/>
      <c r="E236" s="1"/>
      <c r="F236"/>
      <c r="G236"/>
      <c r="H236"/>
      <c r="I236"/>
      <c r="J236"/>
      <c r="K236"/>
      <c r="L236"/>
      <c r="M236"/>
      <c r="N236"/>
      <c r="O236"/>
      <c r="P236"/>
      <c r="Q236"/>
      <c r="R236"/>
      <c r="S236"/>
      <c r="T236"/>
      <c r="U236"/>
      <c r="V236"/>
      <c r="W236"/>
      <c r="X236"/>
      <c r="Y236"/>
      <c r="Z236"/>
      <c r="AA236"/>
      <c r="AB236"/>
      <c r="AC236"/>
      <c r="AD236"/>
      <c r="AE236"/>
      <c r="AF236"/>
    </row>
    <row r="237" spans="1:32" x14ac:dyDescent="0.25">
      <c r="A237" s="68"/>
      <c r="B237" s="43" t="s">
        <v>22</v>
      </c>
      <c r="C237"/>
      <c r="D237"/>
      <c r="E237" s="1"/>
      <c r="F237"/>
      <c r="G237"/>
      <c r="H237"/>
      <c r="I237"/>
      <c r="J237"/>
      <c r="K237"/>
      <c r="L237"/>
      <c r="M237"/>
      <c r="N237"/>
      <c r="O237"/>
      <c r="P237"/>
      <c r="Q237"/>
      <c r="R237"/>
      <c r="S237"/>
      <c r="T237"/>
      <c r="U237"/>
      <c r="V237"/>
      <c r="W237"/>
      <c r="X237"/>
      <c r="Y237"/>
      <c r="Z237"/>
      <c r="AA237"/>
      <c r="AB237"/>
      <c r="AC237"/>
      <c r="AD237"/>
      <c r="AE237"/>
      <c r="AF237"/>
    </row>
    <row r="238" spans="1:32" x14ac:dyDescent="0.25">
      <c r="A238" s="68"/>
      <c r="B238" s="43" t="s">
        <v>10</v>
      </c>
      <c r="C238"/>
      <c r="D238"/>
      <c r="E238" s="1"/>
      <c r="F238"/>
      <c r="G238"/>
      <c r="H238"/>
      <c r="I238"/>
      <c r="J238"/>
      <c r="K238"/>
      <c r="L238"/>
      <c r="M238"/>
      <c r="N238"/>
      <c r="O238"/>
      <c r="P238"/>
      <c r="Q238"/>
      <c r="R238"/>
      <c r="S238"/>
      <c r="T238"/>
      <c r="U238"/>
      <c r="V238"/>
      <c r="W238"/>
      <c r="X238"/>
      <c r="Y238"/>
      <c r="Z238"/>
      <c r="AA238"/>
      <c r="AB238"/>
      <c r="AC238"/>
      <c r="AD238"/>
      <c r="AE238"/>
      <c r="AF238"/>
    </row>
    <row r="239" spans="1:32" x14ac:dyDescent="0.25">
      <c r="A239" s="68"/>
      <c r="B239" s="43" t="s">
        <v>21</v>
      </c>
      <c r="C239"/>
      <c r="D239"/>
      <c r="E239" s="1"/>
      <c r="F239"/>
      <c r="G239"/>
      <c r="H239"/>
      <c r="I239"/>
      <c r="J239"/>
      <c r="K239"/>
      <c r="L239"/>
      <c r="M239"/>
      <c r="N239"/>
      <c r="O239"/>
      <c r="P239"/>
      <c r="Q239"/>
      <c r="R239"/>
      <c r="S239"/>
      <c r="T239"/>
      <c r="U239"/>
      <c r="V239"/>
      <c r="W239"/>
      <c r="X239"/>
      <c r="Y239"/>
      <c r="Z239"/>
      <c r="AA239"/>
      <c r="AB239"/>
      <c r="AC239"/>
      <c r="AD239"/>
      <c r="AE239"/>
      <c r="AF239"/>
    </row>
    <row r="240" spans="1:32" x14ac:dyDescent="0.25">
      <c r="A240" s="68"/>
      <c r="B240" s="43" t="s">
        <v>47</v>
      </c>
      <c r="C240" s="19"/>
      <c r="D240" s="19"/>
      <c r="F240" s="19"/>
      <c r="G240" s="19"/>
      <c r="H240" s="19"/>
      <c r="I240" s="19"/>
      <c r="J240" s="19"/>
      <c r="K240" s="19"/>
    </row>
    <row r="241" spans="1:11" x14ac:dyDescent="0.25">
      <c r="A241" s="68"/>
      <c r="B241" s="43" t="s">
        <v>19</v>
      </c>
      <c r="C241" s="19"/>
      <c r="D241" s="19"/>
      <c r="F241" s="19"/>
      <c r="G241" s="19"/>
      <c r="H241" s="19"/>
      <c r="I241" s="19"/>
      <c r="J241" s="19"/>
      <c r="K241" s="19"/>
    </row>
    <row r="242" spans="1:11" x14ac:dyDescent="0.25">
      <c r="A242" s="68">
        <v>36</v>
      </c>
      <c r="B242" s="24">
        <v>76.67</v>
      </c>
      <c r="C242" s="19"/>
      <c r="D242" s="19"/>
      <c r="F242" s="19"/>
      <c r="G242" s="19"/>
      <c r="H242" s="19"/>
      <c r="I242" s="19"/>
      <c r="J242" s="19"/>
      <c r="K242" s="19"/>
    </row>
    <row r="243" spans="1:11" x14ac:dyDescent="0.25">
      <c r="A243" s="68"/>
      <c r="B243" s="43" t="s">
        <v>9</v>
      </c>
      <c r="C243" s="19"/>
      <c r="D243" s="19"/>
      <c r="F243" s="19"/>
      <c r="G243" s="19"/>
      <c r="H243" s="19"/>
      <c r="I243" s="19"/>
      <c r="J243" s="19"/>
      <c r="K243" s="19"/>
    </row>
    <row r="244" spans="1:11" x14ac:dyDescent="0.25">
      <c r="A244" s="68"/>
      <c r="B244" s="43" t="s">
        <v>22</v>
      </c>
      <c r="C244" s="19"/>
      <c r="D244" s="19"/>
      <c r="F244" s="19"/>
      <c r="G244" s="19"/>
      <c r="H244" s="19"/>
      <c r="I244" s="19"/>
      <c r="J244" s="19"/>
      <c r="K244" s="19"/>
    </row>
    <row r="245" spans="1:11" x14ac:dyDescent="0.25">
      <c r="A245" s="68"/>
      <c r="B245" s="43" t="s">
        <v>10</v>
      </c>
      <c r="C245" s="19"/>
      <c r="D245" s="19"/>
      <c r="F245" s="19"/>
      <c r="G245" s="19"/>
      <c r="H245" s="19"/>
      <c r="I245" s="19"/>
      <c r="J245" s="19"/>
      <c r="K245" s="19"/>
    </row>
    <row r="246" spans="1:11" x14ac:dyDescent="0.25">
      <c r="A246" s="68"/>
      <c r="B246" s="43" t="s">
        <v>21</v>
      </c>
      <c r="C246" s="19"/>
      <c r="D246" s="19"/>
      <c r="F246" s="19"/>
      <c r="G246" s="19"/>
      <c r="H246" s="19"/>
      <c r="I246" s="19"/>
      <c r="J246" s="19"/>
      <c r="K246" s="19"/>
    </row>
    <row r="247" spans="1:11" x14ac:dyDescent="0.25">
      <c r="A247" s="68"/>
      <c r="B247" s="43" t="s">
        <v>47</v>
      </c>
      <c r="C247" s="19"/>
      <c r="D247" s="19"/>
      <c r="F247" s="19"/>
      <c r="G247" s="19"/>
      <c r="H247" s="19"/>
      <c r="I247" s="19"/>
      <c r="J247" s="19"/>
      <c r="K247" s="19"/>
    </row>
    <row r="248" spans="1:11" x14ac:dyDescent="0.25">
      <c r="A248" s="68"/>
      <c r="B248" s="43" t="s">
        <v>19</v>
      </c>
      <c r="C248" s="19"/>
      <c r="D248" s="19"/>
      <c r="F248" s="19"/>
      <c r="G248" s="19"/>
      <c r="H248" s="19"/>
      <c r="I248" s="19"/>
      <c r="J248" s="19"/>
      <c r="K248" s="19"/>
    </row>
    <row r="249" spans="1:11" x14ac:dyDescent="0.25">
      <c r="A249" s="68">
        <v>37</v>
      </c>
      <c r="B249" s="24">
        <v>244.33</v>
      </c>
      <c r="C249" s="19"/>
      <c r="D249" s="19"/>
      <c r="F249" s="19"/>
      <c r="G249" s="19"/>
      <c r="H249" s="19"/>
      <c r="I249" s="19"/>
      <c r="J249" s="19"/>
      <c r="K249" s="19"/>
    </row>
    <row r="250" spans="1:11" x14ac:dyDescent="0.25">
      <c r="A250" s="68"/>
      <c r="B250" s="43" t="s">
        <v>9</v>
      </c>
      <c r="C250" s="19"/>
      <c r="D250" s="19"/>
      <c r="F250" s="19"/>
      <c r="G250" s="19"/>
      <c r="H250" s="19"/>
      <c r="I250" s="19"/>
      <c r="J250" s="19"/>
      <c r="K250" s="19"/>
    </row>
    <row r="251" spans="1:11" x14ac:dyDescent="0.25">
      <c r="A251" s="68"/>
      <c r="B251" s="43" t="s">
        <v>22</v>
      </c>
      <c r="C251" s="19"/>
      <c r="D251" s="19"/>
      <c r="F251" s="19"/>
      <c r="G251" s="19"/>
      <c r="H251" s="19"/>
      <c r="I251" s="19"/>
      <c r="J251" s="19"/>
      <c r="K251" s="19"/>
    </row>
    <row r="252" spans="1:11" x14ac:dyDescent="0.25">
      <c r="A252" s="68"/>
      <c r="B252" s="43" t="s">
        <v>10</v>
      </c>
      <c r="C252" s="19"/>
      <c r="D252" s="19"/>
      <c r="F252" s="19"/>
      <c r="G252" s="19"/>
      <c r="H252" s="19"/>
      <c r="I252" s="19"/>
      <c r="J252" s="19"/>
      <c r="K252" s="19"/>
    </row>
    <row r="253" spans="1:11" x14ac:dyDescent="0.25">
      <c r="A253" s="68"/>
      <c r="B253" s="43" t="s">
        <v>21</v>
      </c>
      <c r="C253" s="19"/>
      <c r="D253" s="19"/>
      <c r="F253" s="19"/>
      <c r="G253" s="19"/>
      <c r="H253" s="19"/>
      <c r="I253" s="19"/>
      <c r="J253" s="19"/>
      <c r="K253" s="19"/>
    </row>
    <row r="254" spans="1:11" x14ac:dyDescent="0.25">
      <c r="A254" s="68"/>
      <c r="B254" s="43" t="s">
        <v>47</v>
      </c>
      <c r="C254" s="19"/>
      <c r="D254" s="19"/>
      <c r="F254" s="19"/>
      <c r="G254" s="19"/>
      <c r="H254" s="19"/>
      <c r="I254" s="19"/>
      <c r="J254" s="19"/>
      <c r="K254" s="19"/>
    </row>
    <row r="255" spans="1:11" x14ac:dyDescent="0.25">
      <c r="A255" s="68"/>
      <c r="B255" s="43" t="s">
        <v>19</v>
      </c>
      <c r="C255" s="19"/>
      <c r="D255" s="19"/>
      <c r="F255" s="19"/>
      <c r="G255" s="19"/>
      <c r="H255" s="19"/>
      <c r="I255" s="19"/>
      <c r="J255" s="19"/>
      <c r="K255" s="19"/>
    </row>
    <row r="256" spans="1:11" x14ac:dyDescent="0.25">
      <c r="A256" s="68">
        <v>38</v>
      </c>
      <c r="B256" s="24">
        <v>901.67</v>
      </c>
      <c r="C256" s="19"/>
      <c r="D256" s="19"/>
      <c r="F256" s="19"/>
      <c r="G256" s="19"/>
      <c r="H256" s="19"/>
      <c r="I256" s="19"/>
      <c r="J256" s="19"/>
      <c r="K256" s="19"/>
    </row>
    <row r="257" spans="1:11" x14ac:dyDescent="0.25">
      <c r="A257" s="68"/>
      <c r="B257" s="43" t="s">
        <v>9</v>
      </c>
      <c r="C257" s="19"/>
      <c r="D257" s="19"/>
      <c r="F257" s="19"/>
      <c r="G257" s="19"/>
      <c r="H257" s="19"/>
      <c r="I257" s="19"/>
      <c r="J257" s="19"/>
      <c r="K257" s="19"/>
    </row>
    <row r="258" spans="1:11" x14ac:dyDescent="0.25">
      <c r="A258" s="68"/>
      <c r="B258" s="43" t="s">
        <v>22</v>
      </c>
      <c r="C258" s="19"/>
      <c r="D258" s="19"/>
      <c r="F258" s="19"/>
      <c r="G258" s="19"/>
      <c r="H258" s="19"/>
      <c r="I258" s="19"/>
      <c r="J258" s="19"/>
      <c r="K258" s="19"/>
    </row>
    <row r="259" spans="1:11" x14ac:dyDescent="0.25">
      <c r="A259" s="68"/>
      <c r="B259" s="43" t="s">
        <v>10</v>
      </c>
      <c r="C259" s="19"/>
      <c r="D259" s="19"/>
      <c r="F259" s="19"/>
      <c r="G259" s="19"/>
      <c r="H259" s="19"/>
      <c r="I259" s="19"/>
      <c r="J259" s="19"/>
      <c r="K259" s="19"/>
    </row>
    <row r="260" spans="1:11" x14ac:dyDescent="0.25">
      <c r="A260" s="68"/>
      <c r="B260" s="43" t="s">
        <v>21</v>
      </c>
      <c r="C260" s="19"/>
      <c r="D260" s="19"/>
      <c r="F260" s="19"/>
      <c r="G260" s="19"/>
      <c r="H260" s="19"/>
      <c r="I260" s="19"/>
      <c r="J260" s="19"/>
      <c r="K260" s="19"/>
    </row>
    <row r="261" spans="1:11" x14ac:dyDescent="0.25">
      <c r="A261" s="68"/>
      <c r="B261" s="43" t="s">
        <v>47</v>
      </c>
      <c r="C261" s="19"/>
      <c r="D261" s="19"/>
      <c r="F261" s="19"/>
      <c r="G261" s="19"/>
      <c r="H261" s="19"/>
      <c r="I261" s="19"/>
      <c r="J261" s="19"/>
      <c r="K261" s="19"/>
    </row>
    <row r="262" spans="1:11" x14ac:dyDescent="0.25">
      <c r="A262" s="68"/>
      <c r="B262" s="43" t="s">
        <v>19</v>
      </c>
      <c r="C262" s="19"/>
      <c r="D262" s="19"/>
      <c r="F262" s="19"/>
      <c r="G262" s="19"/>
      <c r="H262" s="19"/>
      <c r="I262" s="19"/>
      <c r="J262" s="19"/>
      <c r="K262" s="19"/>
    </row>
    <row r="263" spans="1:11" x14ac:dyDescent="0.25">
      <c r="A263" s="68">
        <v>39</v>
      </c>
      <c r="B263" s="24">
        <v>293.33</v>
      </c>
      <c r="C263" s="19"/>
      <c r="D263" s="19"/>
      <c r="F263" s="19"/>
      <c r="G263" s="19"/>
      <c r="H263" s="19"/>
      <c r="I263" s="19"/>
      <c r="J263" s="19"/>
      <c r="K263" s="19"/>
    </row>
    <row r="264" spans="1:11" x14ac:dyDescent="0.25">
      <c r="A264" s="68"/>
      <c r="B264" s="43" t="s">
        <v>9</v>
      </c>
      <c r="C264" s="19"/>
      <c r="D264" s="19"/>
      <c r="F264" s="19"/>
      <c r="G264" s="19"/>
      <c r="H264" s="19"/>
      <c r="I264" s="19"/>
      <c r="J264" s="19"/>
      <c r="K264" s="19"/>
    </row>
    <row r="265" spans="1:11" x14ac:dyDescent="0.25">
      <c r="A265" s="68"/>
      <c r="B265" s="43" t="s">
        <v>22</v>
      </c>
      <c r="C265" s="19"/>
      <c r="D265" s="19"/>
      <c r="F265" s="19"/>
      <c r="G265" s="19"/>
      <c r="H265" s="19"/>
      <c r="I265" s="19"/>
      <c r="J265" s="19"/>
      <c r="K265" s="19"/>
    </row>
    <row r="266" spans="1:11" x14ac:dyDescent="0.25">
      <c r="A266" s="68"/>
      <c r="B266" s="43" t="s">
        <v>10</v>
      </c>
      <c r="C266" s="19"/>
      <c r="D266" s="19"/>
      <c r="F266" s="19"/>
      <c r="G266" s="19"/>
      <c r="H266" s="19"/>
      <c r="I266" s="19"/>
      <c r="J266" s="19"/>
      <c r="K266" s="19"/>
    </row>
    <row r="267" spans="1:11" x14ac:dyDescent="0.25">
      <c r="A267" s="68"/>
      <c r="B267" s="43" t="s">
        <v>21</v>
      </c>
      <c r="C267" s="19"/>
      <c r="D267" s="19"/>
      <c r="F267" s="19"/>
      <c r="G267" s="19"/>
      <c r="H267" s="19"/>
      <c r="I267" s="19"/>
      <c r="J267" s="19"/>
      <c r="K267" s="19"/>
    </row>
    <row r="268" spans="1:11" x14ac:dyDescent="0.25">
      <c r="A268" s="68"/>
      <c r="B268" s="43" t="s">
        <v>47</v>
      </c>
      <c r="C268" s="19"/>
      <c r="D268" s="19"/>
      <c r="F268" s="19"/>
      <c r="G268" s="19"/>
      <c r="H268" s="19"/>
      <c r="I268" s="19"/>
      <c r="J268" s="19"/>
      <c r="K268" s="19"/>
    </row>
    <row r="269" spans="1:11" x14ac:dyDescent="0.25">
      <c r="A269" s="68"/>
      <c r="B269" s="43" t="s">
        <v>19</v>
      </c>
      <c r="C269" s="19"/>
      <c r="D269" s="19"/>
      <c r="F269" s="19"/>
      <c r="G269" s="19"/>
      <c r="H269" s="19"/>
      <c r="I269" s="19"/>
      <c r="J269" s="19"/>
      <c r="K269" s="19"/>
    </row>
    <row r="270" spans="1:11" x14ac:dyDescent="0.25">
      <c r="A270" s="68">
        <v>40</v>
      </c>
      <c r="B270" s="24">
        <v>209.33</v>
      </c>
      <c r="C270" s="19"/>
      <c r="D270" s="19"/>
      <c r="F270" s="19"/>
      <c r="G270" s="19"/>
      <c r="H270" s="19"/>
      <c r="I270" s="19"/>
      <c r="J270" s="19"/>
      <c r="K270" s="19"/>
    </row>
    <row r="271" spans="1:11" x14ac:dyDescent="0.25">
      <c r="A271" s="68"/>
      <c r="B271" s="43" t="s">
        <v>9</v>
      </c>
      <c r="C271" s="19"/>
      <c r="D271" s="19"/>
      <c r="F271" s="19"/>
      <c r="G271" s="19"/>
      <c r="H271" s="19"/>
      <c r="I271" s="19"/>
      <c r="J271" s="19"/>
      <c r="K271" s="19"/>
    </row>
    <row r="272" spans="1:11" x14ac:dyDescent="0.25">
      <c r="A272" s="68"/>
      <c r="B272" s="43" t="s">
        <v>22</v>
      </c>
      <c r="C272" s="19"/>
      <c r="D272" s="19"/>
      <c r="F272" s="19"/>
      <c r="G272" s="19"/>
      <c r="H272" s="19"/>
      <c r="I272" s="19"/>
      <c r="J272" s="19"/>
      <c r="K272" s="19"/>
    </row>
    <row r="273" spans="1:11" x14ac:dyDescent="0.25">
      <c r="A273" s="68"/>
      <c r="B273" s="43" t="s">
        <v>10</v>
      </c>
      <c r="C273" s="19"/>
      <c r="D273" s="19"/>
      <c r="F273" s="19"/>
      <c r="G273" s="19"/>
      <c r="H273" s="19"/>
      <c r="I273" s="19"/>
      <c r="J273" s="19"/>
      <c r="K273" s="19"/>
    </row>
    <row r="274" spans="1:11" x14ac:dyDescent="0.25">
      <c r="A274" s="68"/>
      <c r="B274" s="43" t="s">
        <v>21</v>
      </c>
      <c r="C274" s="19"/>
      <c r="D274" s="19"/>
      <c r="F274" s="19"/>
      <c r="G274" s="19"/>
      <c r="H274" s="19"/>
      <c r="I274" s="19"/>
      <c r="J274" s="19"/>
      <c r="K274" s="19"/>
    </row>
    <row r="275" spans="1:11" x14ac:dyDescent="0.25">
      <c r="A275" s="68"/>
      <c r="B275" s="43" t="s">
        <v>47</v>
      </c>
      <c r="C275" s="19"/>
      <c r="D275" s="19"/>
      <c r="F275" s="19"/>
      <c r="G275" s="19"/>
      <c r="H275" s="19"/>
      <c r="I275" s="19"/>
      <c r="J275" s="19"/>
      <c r="K275" s="19"/>
    </row>
    <row r="276" spans="1:11" x14ac:dyDescent="0.25">
      <c r="A276" s="68"/>
      <c r="B276" s="43" t="s">
        <v>19</v>
      </c>
      <c r="C276" s="19"/>
      <c r="D276" s="19"/>
      <c r="F276" s="19"/>
      <c r="G276" s="19"/>
      <c r="H276" s="19"/>
      <c r="I276" s="19"/>
      <c r="J276" s="19"/>
      <c r="K276" s="19"/>
    </row>
    <row r="277" spans="1:11" x14ac:dyDescent="0.25">
      <c r="A277" s="68">
        <v>41</v>
      </c>
      <c r="B277" s="24">
        <v>209.33</v>
      </c>
      <c r="C277" s="19"/>
      <c r="D277" s="19"/>
      <c r="F277" s="19"/>
      <c r="G277" s="19"/>
      <c r="H277" s="19"/>
      <c r="I277" s="19"/>
      <c r="J277" s="19"/>
      <c r="K277" s="19"/>
    </row>
    <row r="278" spans="1:11" x14ac:dyDescent="0.25">
      <c r="A278" s="68"/>
      <c r="B278" s="43" t="s">
        <v>9</v>
      </c>
      <c r="C278" s="19"/>
      <c r="D278" s="19"/>
      <c r="F278" s="19"/>
      <c r="G278" s="19"/>
      <c r="H278" s="19"/>
      <c r="I278" s="19"/>
      <c r="J278" s="19"/>
      <c r="K278" s="19"/>
    </row>
    <row r="279" spans="1:11" x14ac:dyDescent="0.25">
      <c r="A279" s="68"/>
      <c r="B279" s="43" t="s">
        <v>22</v>
      </c>
      <c r="C279" s="19"/>
      <c r="D279" s="19"/>
      <c r="F279" s="19"/>
      <c r="G279" s="19"/>
      <c r="H279" s="19"/>
      <c r="I279" s="19"/>
      <c r="J279" s="19"/>
      <c r="K279" s="19"/>
    </row>
    <row r="280" spans="1:11" x14ac:dyDescent="0.25">
      <c r="A280" s="68"/>
      <c r="B280" s="43" t="s">
        <v>10</v>
      </c>
      <c r="C280" s="19"/>
      <c r="D280" s="19"/>
      <c r="F280" s="19"/>
      <c r="G280" s="19"/>
      <c r="H280" s="19"/>
      <c r="I280" s="19"/>
      <c r="J280" s="19"/>
      <c r="K280" s="19"/>
    </row>
    <row r="281" spans="1:11" x14ac:dyDescent="0.25">
      <c r="A281" s="68"/>
      <c r="B281" s="43" t="s">
        <v>21</v>
      </c>
      <c r="C281" s="19"/>
      <c r="D281" s="19"/>
      <c r="F281" s="19"/>
      <c r="G281" s="19"/>
      <c r="H281" s="19"/>
      <c r="I281" s="19"/>
      <c r="J281" s="19"/>
      <c r="K281" s="19"/>
    </row>
    <row r="282" spans="1:11" x14ac:dyDescent="0.25">
      <c r="A282" s="68"/>
      <c r="B282" s="43" t="s">
        <v>47</v>
      </c>
      <c r="C282" s="19"/>
      <c r="D282" s="19"/>
      <c r="F282" s="19"/>
      <c r="G282" s="19"/>
      <c r="H282" s="19"/>
      <c r="I282" s="19"/>
      <c r="J282" s="19"/>
      <c r="K282" s="19"/>
    </row>
    <row r="283" spans="1:11" x14ac:dyDescent="0.25">
      <c r="A283" s="68"/>
      <c r="B283" s="43" t="s">
        <v>19</v>
      </c>
      <c r="C283" s="19"/>
      <c r="D283" s="19"/>
      <c r="F283" s="19"/>
      <c r="G283" s="19"/>
      <c r="H283" s="19"/>
      <c r="I283" s="19"/>
      <c r="J283" s="19"/>
      <c r="K283" s="19"/>
    </row>
    <row r="284" spans="1:11" x14ac:dyDescent="0.25">
      <c r="A284" s="68">
        <v>42</v>
      </c>
      <c r="B284" s="24">
        <v>237.33</v>
      </c>
      <c r="C284" s="19"/>
      <c r="D284" s="19"/>
      <c r="F284" s="19"/>
      <c r="G284" s="19"/>
      <c r="H284" s="19"/>
      <c r="I284" s="19"/>
      <c r="J284" s="19"/>
      <c r="K284" s="19"/>
    </row>
    <row r="285" spans="1:11" x14ac:dyDescent="0.25">
      <c r="A285" s="68"/>
      <c r="B285" s="43" t="s">
        <v>9</v>
      </c>
      <c r="C285" s="19"/>
      <c r="D285" s="19"/>
      <c r="F285" s="19"/>
      <c r="G285" s="19"/>
      <c r="H285" s="19"/>
      <c r="I285" s="19"/>
      <c r="J285" s="19"/>
      <c r="K285" s="19"/>
    </row>
    <row r="286" spans="1:11" x14ac:dyDescent="0.25">
      <c r="A286" s="68"/>
      <c r="B286" s="43" t="s">
        <v>22</v>
      </c>
      <c r="C286" s="19"/>
      <c r="D286" s="19"/>
      <c r="F286" s="19"/>
      <c r="G286" s="19"/>
      <c r="H286" s="19"/>
      <c r="I286" s="19"/>
      <c r="J286" s="19"/>
      <c r="K286" s="19"/>
    </row>
    <row r="287" spans="1:11" x14ac:dyDescent="0.25">
      <c r="A287" s="68"/>
      <c r="B287" s="43" t="s">
        <v>10</v>
      </c>
      <c r="C287" s="19"/>
      <c r="D287" s="19"/>
      <c r="F287" s="19"/>
      <c r="G287" s="19"/>
      <c r="H287" s="19"/>
      <c r="I287" s="19"/>
      <c r="J287" s="19"/>
      <c r="K287" s="19"/>
    </row>
    <row r="288" spans="1:11" x14ac:dyDescent="0.25">
      <c r="A288" s="68"/>
      <c r="B288" s="43" t="s">
        <v>21</v>
      </c>
      <c r="C288" s="19"/>
      <c r="D288" s="19"/>
      <c r="F288" s="19"/>
      <c r="G288" s="19"/>
      <c r="H288" s="19"/>
      <c r="I288" s="19"/>
      <c r="J288" s="19"/>
      <c r="K288" s="19"/>
    </row>
    <row r="289" spans="1:11" x14ac:dyDescent="0.25">
      <c r="A289" s="68"/>
      <c r="B289" s="43" t="s">
        <v>47</v>
      </c>
      <c r="C289" s="19"/>
      <c r="D289" s="19"/>
      <c r="F289" s="19"/>
      <c r="G289" s="19"/>
      <c r="H289" s="19"/>
      <c r="I289" s="19"/>
      <c r="J289" s="19"/>
      <c r="K289" s="19"/>
    </row>
    <row r="290" spans="1:11" x14ac:dyDescent="0.25">
      <c r="A290" s="68"/>
      <c r="B290" s="43" t="s">
        <v>19</v>
      </c>
      <c r="C290" s="19"/>
      <c r="D290" s="19"/>
      <c r="F290" s="19"/>
      <c r="G290" s="19"/>
      <c r="H290" s="19"/>
      <c r="I290" s="19"/>
      <c r="J290" s="19"/>
      <c r="K290" s="19"/>
    </row>
    <row r="291" spans="1:11" x14ac:dyDescent="0.25">
      <c r="A291" s="68">
        <v>43</v>
      </c>
      <c r="B291" s="24">
        <v>489</v>
      </c>
      <c r="C291" s="19"/>
      <c r="D291" s="19"/>
      <c r="F291" s="19"/>
      <c r="G291" s="19"/>
      <c r="H291" s="19"/>
      <c r="I291" s="19"/>
      <c r="J291" s="19"/>
      <c r="K291" s="19"/>
    </row>
    <row r="292" spans="1:11" x14ac:dyDescent="0.25">
      <c r="A292" s="68"/>
      <c r="B292" s="43" t="s">
        <v>9</v>
      </c>
      <c r="C292" s="19"/>
      <c r="D292" s="19"/>
      <c r="F292" s="19"/>
      <c r="G292" s="19"/>
      <c r="H292" s="19"/>
      <c r="I292" s="19"/>
      <c r="J292" s="19"/>
      <c r="K292" s="19"/>
    </row>
    <row r="293" spans="1:11" x14ac:dyDescent="0.25">
      <c r="A293" s="68"/>
      <c r="B293" s="43" t="s">
        <v>22</v>
      </c>
      <c r="C293" s="19"/>
      <c r="D293" s="19"/>
      <c r="F293" s="19"/>
      <c r="G293" s="19"/>
      <c r="H293" s="19"/>
      <c r="I293" s="19"/>
      <c r="J293" s="19"/>
      <c r="K293" s="19"/>
    </row>
    <row r="294" spans="1:11" x14ac:dyDescent="0.25">
      <c r="A294" s="68"/>
      <c r="B294" s="43" t="s">
        <v>10</v>
      </c>
      <c r="C294" s="19"/>
      <c r="D294" s="19"/>
      <c r="F294" s="19"/>
      <c r="G294" s="19"/>
      <c r="H294" s="19"/>
      <c r="I294" s="19"/>
      <c r="J294" s="19"/>
      <c r="K294" s="19"/>
    </row>
    <row r="295" spans="1:11" x14ac:dyDescent="0.25">
      <c r="A295" s="68"/>
      <c r="B295" s="43" t="s">
        <v>21</v>
      </c>
      <c r="C295" s="19"/>
      <c r="D295" s="19"/>
      <c r="F295" s="19"/>
      <c r="G295" s="19"/>
      <c r="H295" s="19"/>
      <c r="I295" s="19"/>
      <c r="J295" s="19"/>
      <c r="K295" s="19"/>
    </row>
    <row r="296" spans="1:11" x14ac:dyDescent="0.25">
      <c r="A296" s="68"/>
      <c r="B296" s="43" t="s">
        <v>47</v>
      </c>
      <c r="C296" s="19"/>
      <c r="D296" s="19"/>
      <c r="F296" s="19"/>
      <c r="G296" s="19"/>
      <c r="H296" s="19"/>
      <c r="I296" s="19"/>
      <c r="J296" s="19"/>
      <c r="K296" s="19"/>
    </row>
    <row r="297" spans="1:11" x14ac:dyDescent="0.25">
      <c r="A297" s="68"/>
      <c r="B297" s="43" t="s">
        <v>19</v>
      </c>
      <c r="C297" s="19"/>
      <c r="D297" s="19"/>
      <c r="F297" s="19"/>
      <c r="G297" s="19"/>
      <c r="H297" s="19"/>
      <c r="I297" s="19"/>
      <c r="J297" s="19"/>
      <c r="K297" s="19"/>
    </row>
    <row r="298" spans="1:11" x14ac:dyDescent="0.25">
      <c r="A298" s="68">
        <v>44</v>
      </c>
      <c r="B298" s="24">
        <v>405</v>
      </c>
      <c r="C298" s="19"/>
      <c r="D298" s="19"/>
      <c r="F298" s="19"/>
      <c r="G298" s="19"/>
      <c r="H298" s="19"/>
      <c r="I298" s="19"/>
      <c r="J298" s="19"/>
      <c r="K298" s="19"/>
    </row>
    <row r="299" spans="1:11" x14ac:dyDescent="0.25">
      <c r="A299" s="68"/>
      <c r="B299" s="43" t="s">
        <v>9</v>
      </c>
      <c r="C299" s="19"/>
      <c r="D299" s="19"/>
      <c r="F299" s="19"/>
      <c r="G299" s="19"/>
      <c r="H299" s="19"/>
      <c r="I299" s="19"/>
      <c r="J299" s="19"/>
      <c r="K299" s="19"/>
    </row>
    <row r="300" spans="1:11" x14ac:dyDescent="0.25">
      <c r="A300" s="68"/>
      <c r="B300" s="43" t="s">
        <v>22</v>
      </c>
      <c r="C300" s="19"/>
      <c r="D300" s="19"/>
      <c r="F300" s="19"/>
      <c r="G300" s="19"/>
      <c r="H300" s="19"/>
      <c r="I300" s="19"/>
      <c r="J300" s="19"/>
      <c r="K300" s="19"/>
    </row>
    <row r="301" spans="1:11" x14ac:dyDescent="0.25">
      <c r="A301" s="68"/>
      <c r="B301" s="43" t="s">
        <v>10</v>
      </c>
      <c r="C301" s="19"/>
      <c r="D301" s="19"/>
      <c r="F301" s="19"/>
      <c r="G301" s="19"/>
      <c r="H301" s="19"/>
      <c r="I301" s="19"/>
      <c r="J301" s="19"/>
      <c r="K301" s="19"/>
    </row>
    <row r="302" spans="1:11" x14ac:dyDescent="0.25">
      <c r="A302" s="68"/>
      <c r="B302" s="43" t="s">
        <v>21</v>
      </c>
      <c r="C302" s="19"/>
      <c r="D302" s="19"/>
      <c r="F302" s="19"/>
      <c r="G302" s="19"/>
      <c r="H302" s="19"/>
      <c r="I302" s="19"/>
      <c r="J302" s="19"/>
      <c r="K302" s="19"/>
    </row>
    <row r="303" spans="1:11" x14ac:dyDescent="0.25">
      <c r="A303" s="68"/>
      <c r="B303" s="43" t="s">
        <v>47</v>
      </c>
      <c r="C303" s="19"/>
      <c r="D303" s="19"/>
      <c r="F303" s="19"/>
      <c r="G303" s="19"/>
      <c r="H303" s="19"/>
      <c r="I303" s="19"/>
      <c r="J303" s="19"/>
      <c r="K303" s="19"/>
    </row>
    <row r="304" spans="1:11" x14ac:dyDescent="0.25">
      <c r="A304" s="68"/>
      <c r="B304" s="43" t="s">
        <v>19</v>
      </c>
      <c r="C304" s="19"/>
      <c r="D304" s="19"/>
      <c r="F304" s="19"/>
      <c r="G304" s="19"/>
      <c r="H304" s="19"/>
      <c r="I304" s="19"/>
      <c r="J304" s="19"/>
      <c r="K304" s="19"/>
    </row>
    <row r="305" spans="1:11" x14ac:dyDescent="0.25">
      <c r="A305" s="68">
        <v>45</v>
      </c>
      <c r="B305" s="24">
        <v>405</v>
      </c>
      <c r="C305" s="19"/>
      <c r="D305" s="19"/>
      <c r="F305" s="19"/>
      <c r="G305" s="19"/>
      <c r="H305" s="19"/>
      <c r="I305" s="19"/>
      <c r="J305" s="19"/>
      <c r="K305" s="19"/>
    </row>
    <row r="306" spans="1:11" x14ac:dyDescent="0.25">
      <c r="A306" s="68"/>
      <c r="B306" s="43" t="s">
        <v>22</v>
      </c>
      <c r="C306" s="19"/>
      <c r="D306" s="19"/>
      <c r="F306" s="19"/>
      <c r="G306" s="19"/>
      <c r="H306" s="19"/>
      <c r="I306" s="19"/>
      <c r="J306" s="19"/>
      <c r="K306" s="19"/>
    </row>
    <row r="307" spans="1:11" x14ac:dyDescent="0.25">
      <c r="A307" s="68"/>
      <c r="B307" s="43" t="s">
        <v>10</v>
      </c>
      <c r="C307" s="19"/>
      <c r="D307" s="19"/>
      <c r="F307" s="19"/>
      <c r="G307" s="19"/>
      <c r="H307" s="19"/>
      <c r="I307" s="19"/>
      <c r="J307" s="19"/>
      <c r="K307" s="19"/>
    </row>
    <row r="308" spans="1:11" x14ac:dyDescent="0.25">
      <c r="A308" s="68"/>
      <c r="B308" s="43" t="s">
        <v>21</v>
      </c>
      <c r="C308" s="19"/>
      <c r="D308" s="19"/>
      <c r="F308" s="19"/>
      <c r="G308" s="19"/>
      <c r="H308" s="19"/>
      <c r="I308" s="19"/>
      <c r="J308" s="19"/>
      <c r="K308" s="19"/>
    </row>
    <row r="309" spans="1:11" x14ac:dyDescent="0.25">
      <c r="A309" s="68"/>
      <c r="B309" s="43" t="s">
        <v>47</v>
      </c>
      <c r="C309" s="19"/>
      <c r="D309" s="19"/>
      <c r="F309" s="19"/>
      <c r="G309" s="19"/>
      <c r="H309" s="19"/>
      <c r="I309" s="19"/>
      <c r="J309" s="19"/>
      <c r="K309" s="19"/>
    </row>
    <row r="310" spans="1:11" x14ac:dyDescent="0.25">
      <c r="A310" s="68"/>
      <c r="B310" s="43" t="s">
        <v>19</v>
      </c>
      <c r="C310" s="19"/>
      <c r="D310" s="19"/>
      <c r="F310" s="19"/>
      <c r="G310" s="19"/>
      <c r="H310" s="19"/>
      <c r="I310" s="19"/>
      <c r="J310" s="19"/>
      <c r="K310" s="19"/>
    </row>
    <row r="311" spans="1:11" x14ac:dyDescent="0.25">
      <c r="A311" s="68">
        <v>46</v>
      </c>
      <c r="B311" s="24">
        <v>489</v>
      </c>
      <c r="C311" s="19"/>
      <c r="D311" s="19"/>
      <c r="F311" s="19"/>
      <c r="G311" s="19"/>
      <c r="H311" s="19"/>
      <c r="I311" s="19"/>
      <c r="J311" s="19"/>
      <c r="K311" s="19"/>
    </row>
    <row r="312" spans="1:11" x14ac:dyDescent="0.25">
      <c r="A312" s="68"/>
      <c r="B312" s="43" t="s">
        <v>9</v>
      </c>
      <c r="C312" s="19"/>
      <c r="D312" s="19"/>
      <c r="F312" s="19"/>
      <c r="G312" s="19"/>
      <c r="H312" s="19"/>
      <c r="I312" s="19"/>
      <c r="J312" s="19"/>
      <c r="K312" s="19"/>
    </row>
    <row r="313" spans="1:11" x14ac:dyDescent="0.25">
      <c r="A313" s="68"/>
      <c r="B313" s="43" t="s">
        <v>22</v>
      </c>
      <c r="C313" s="19"/>
      <c r="D313" s="19"/>
      <c r="F313" s="19"/>
      <c r="G313" s="19"/>
      <c r="H313" s="19"/>
      <c r="I313" s="19"/>
      <c r="J313" s="19"/>
      <c r="K313" s="19"/>
    </row>
    <row r="314" spans="1:11" x14ac:dyDescent="0.25">
      <c r="A314" s="68"/>
      <c r="B314" s="43" t="s">
        <v>10</v>
      </c>
      <c r="C314" s="19"/>
      <c r="D314" s="19"/>
      <c r="F314" s="19"/>
      <c r="G314" s="19"/>
      <c r="H314" s="19"/>
      <c r="I314" s="19"/>
      <c r="J314" s="19"/>
      <c r="K314" s="19"/>
    </row>
    <row r="315" spans="1:11" x14ac:dyDescent="0.25">
      <c r="A315" s="68"/>
      <c r="B315" s="43" t="s">
        <v>21</v>
      </c>
      <c r="C315" s="19"/>
      <c r="D315" s="19"/>
      <c r="F315" s="19"/>
      <c r="G315" s="19"/>
      <c r="H315" s="19"/>
      <c r="I315" s="19"/>
      <c r="J315" s="19"/>
      <c r="K315" s="19"/>
    </row>
    <row r="316" spans="1:11" x14ac:dyDescent="0.25">
      <c r="A316" s="68"/>
      <c r="B316" s="43" t="s">
        <v>47</v>
      </c>
      <c r="C316" s="19"/>
      <c r="D316" s="19"/>
      <c r="F316" s="19"/>
      <c r="G316" s="19"/>
      <c r="H316" s="19"/>
      <c r="I316" s="19"/>
      <c r="J316" s="19"/>
      <c r="K316" s="19"/>
    </row>
    <row r="317" spans="1:11" x14ac:dyDescent="0.25">
      <c r="A317" s="68"/>
      <c r="B317" s="43" t="s">
        <v>19</v>
      </c>
      <c r="C317" s="19"/>
      <c r="D317" s="19"/>
      <c r="F317" s="19"/>
      <c r="G317" s="19"/>
      <c r="H317" s="19"/>
      <c r="I317" s="19"/>
      <c r="J317" s="19"/>
      <c r="K317" s="19"/>
    </row>
    <row r="318" spans="1:11" x14ac:dyDescent="0.25">
      <c r="A318" s="68">
        <v>47</v>
      </c>
      <c r="B318" s="24">
        <v>163.33000000000001</v>
      </c>
      <c r="C318" s="19"/>
      <c r="D318" s="19"/>
      <c r="F318" s="19"/>
      <c r="G318" s="19"/>
      <c r="H318" s="19"/>
      <c r="I318" s="19"/>
      <c r="J318" s="19"/>
      <c r="K318" s="19"/>
    </row>
    <row r="319" spans="1:11" x14ac:dyDescent="0.25">
      <c r="A319" s="68"/>
      <c r="B319" s="43" t="s">
        <v>22</v>
      </c>
      <c r="C319" s="19"/>
      <c r="D319" s="19"/>
      <c r="F319" s="19"/>
      <c r="G319" s="19"/>
      <c r="H319" s="19"/>
      <c r="I319" s="19"/>
      <c r="J319" s="19"/>
      <c r="K319" s="19"/>
    </row>
    <row r="320" spans="1:11" x14ac:dyDescent="0.25">
      <c r="A320" s="68"/>
      <c r="B320" s="43" t="s">
        <v>10</v>
      </c>
      <c r="C320" s="19"/>
      <c r="D320" s="19"/>
      <c r="F320" s="19"/>
      <c r="G320" s="19"/>
      <c r="H320" s="19"/>
      <c r="I320" s="19"/>
      <c r="J320" s="19"/>
      <c r="K320" s="19"/>
    </row>
    <row r="321" spans="1:11" x14ac:dyDescent="0.25">
      <c r="A321" s="68"/>
      <c r="B321" s="43" t="s">
        <v>21</v>
      </c>
      <c r="C321" s="19"/>
      <c r="D321" s="19"/>
      <c r="F321" s="19"/>
      <c r="G321" s="19"/>
      <c r="H321" s="19"/>
      <c r="I321" s="19"/>
      <c r="J321" s="19"/>
      <c r="K321" s="19"/>
    </row>
    <row r="322" spans="1:11" x14ac:dyDescent="0.25">
      <c r="A322" s="68"/>
      <c r="B322" s="43" t="s">
        <v>47</v>
      </c>
      <c r="C322" s="19"/>
      <c r="D322" s="19"/>
      <c r="F322" s="19"/>
      <c r="G322" s="19"/>
      <c r="H322" s="19"/>
      <c r="I322" s="19"/>
      <c r="J322" s="19"/>
      <c r="K322" s="19"/>
    </row>
    <row r="323" spans="1:11" x14ac:dyDescent="0.25">
      <c r="A323" s="68"/>
      <c r="B323" s="43" t="s">
        <v>19</v>
      </c>
      <c r="C323" s="19"/>
      <c r="D323" s="19"/>
      <c r="F323" s="19"/>
      <c r="G323" s="19"/>
      <c r="H323" s="19"/>
      <c r="I323" s="19"/>
      <c r="J323" s="19"/>
      <c r="K323" s="19"/>
    </row>
    <row r="324" spans="1:11" x14ac:dyDescent="0.25">
      <c r="A324" s="68">
        <v>48</v>
      </c>
      <c r="B324" s="24">
        <v>533.33000000000004</v>
      </c>
      <c r="C324" s="19"/>
      <c r="D324" s="19"/>
      <c r="F324" s="19"/>
      <c r="G324" s="19"/>
      <c r="H324" s="19"/>
      <c r="I324" s="19"/>
      <c r="J324" s="19"/>
      <c r="K324" s="19"/>
    </row>
    <row r="325" spans="1:11" x14ac:dyDescent="0.25">
      <c r="A325" s="68"/>
      <c r="B325" s="43" t="s">
        <v>9</v>
      </c>
      <c r="C325" s="19"/>
      <c r="D325" s="19"/>
      <c r="F325" s="19"/>
      <c r="G325" s="19"/>
      <c r="H325" s="19"/>
      <c r="I325" s="19"/>
      <c r="J325" s="19"/>
      <c r="K325" s="19"/>
    </row>
    <row r="326" spans="1:11" x14ac:dyDescent="0.25">
      <c r="A326" s="68"/>
      <c r="B326" s="43" t="s">
        <v>22</v>
      </c>
      <c r="C326" s="19"/>
      <c r="D326" s="19"/>
      <c r="F326" s="19"/>
      <c r="G326" s="19"/>
      <c r="H326" s="19"/>
      <c r="I326" s="19"/>
      <c r="J326" s="19"/>
      <c r="K326" s="19"/>
    </row>
    <row r="327" spans="1:11" x14ac:dyDescent="0.25">
      <c r="A327" s="68"/>
      <c r="B327" s="43" t="s">
        <v>10</v>
      </c>
      <c r="C327" s="19"/>
      <c r="D327" s="19"/>
      <c r="F327" s="19"/>
      <c r="G327" s="19"/>
      <c r="H327" s="19"/>
      <c r="I327" s="19"/>
      <c r="J327" s="19"/>
      <c r="K327" s="19"/>
    </row>
    <row r="328" spans="1:11" x14ac:dyDescent="0.25">
      <c r="A328" s="68"/>
      <c r="B328" s="43" t="s">
        <v>21</v>
      </c>
      <c r="C328" s="19"/>
      <c r="D328" s="19"/>
      <c r="F328" s="19"/>
      <c r="G328" s="19"/>
      <c r="H328" s="19"/>
      <c r="I328" s="19"/>
      <c r="J328" s="19"/>
      <c r="K328" s="19"/>
    </row>
    <row r="329" spans="1:11" x14ac:dyDescent="0.25">
      <c r="A329" s="68"/>
      <c r="B329" s="43" t="s">
        <v>47</v>
      </c>
      <c r="C329" s="19"/>
      <c r="D329" s="19"/>
      <c r="F329" s="19"/>
      <c r="G329" s="19"/>
      <c r="H329" s="19"/>
      <c r="I329" s="19"/>
      <c r="J329" s="19"/>
      <c r="K329" s="19"/>
    </row>
    <row r="330" spans="1:11" x14ac:dyDescent="0.25">
      <c r="A330" s="68"/>
      <c r="B330" s="43" t="s">
        <v>19</v>
      </c>
      <c r="C330" s="19"/>
      <c r="D330" s="19"/>
      <c r="F330" s="19"/>
      <c r="G330" s="19"/>
      <c r="H330" s="19"/>
      <c r="I330" s="19"/>
      <c r="J330" s="19"/>
      <c r="K330" s="19"/>
    </row>
    <row r="331" spans="1:11" x14ac:dyDescent="0.25">
      <c r="A331" s="68">
        <v>49</v>
      </c>
      <c r="B331" s="24">
        <v>426</v>
      </c>
      <c r="C331" s="19"/>
      <c r="D331" s="19"/>
      <c r="F331" s="19"/>
      <c r="G331" s="19"/>
      <c r="H331" s="19"/>
      <c r="I331" s="19"/>
      <c r="J331" s="19"/>
      <c r="K331" s="19"/>
    </row>
    <row r="332" spans="1:11" x14ac:dyDescent="0.25">
      <c r="A332" s="68"/>
      <c r="B332" s="43" t="s">
        <v>22</v>
      </c>
      <c r="C332" s="19"/>
      <c r="D332" s="19"/>
      <c r="F332" s="19"/>
      <c r="G332" s="19"/>
      <c r="H332" s="19"/>
      <c r="I332" s="19"/>
      <c r="J332" s="19"/>
      <c r="K332" s="19"/>
    </row>
    <row r="333" spans="1:11" x14ac:dyDescent="0.25">
      <c r="A333" s="68"/>
      <c r="B333" s="43" t="s">
        <v>10</v>
      </c>
      <c r="C333" s="19"/>
      <c r="D333" s="19"/>
      <c r="F333" s="19"/>
      <c r="G333" s="19"/>
      <c r="H333" s="19"/>
      <c r="I333" s="19"/>
      <c r="J333" s="19"/>
      <c r="K333" s="19"/>
    </row>
    <row r="334" spans="1:11" x14ac:dyDescent="0.25">
      <c r="A334" s="68"/>
      <c r="B334" s="43" t="s">
        <v>21</v>
      </c>
      <c r="C334" s="19"/>
      <c r="D334" s="19"/>
      <c r="F334" s="19"/>
      <c r="G334" s="19"/>
      <c r="H334" s="19"/>
      <c r="I334" s="19"/>
      <c r="J334" s="19"/>
      <c r="K334" s="19"/>
    </row>
    <row r="335" spans="1:11" x14ac:dyDescent="0.25">
      <c r="A335" s="68"/>
      <c r="B335" s="43" t="s">
        <v>47</v>
      </c>
      <c r="C335" s="19"/>
      <c r="D335" s="19"/>
      <c r="F335" s="19"/>
      <c r="G335" s="19"/>
      <c r="H335" s="19"/>
      <c r="I335" s="19"/>
      <c r="J335" s="19"/>
      <c r="K335" s="19"/>
    </row>
    <row r="336" spans="1:11" x14ac:dyDescent="0.25">
      <c r="A336" s="68"/>
      <c r="B336" s="43" t="s">
        <v>19</v>
      </c>
      <c r="C336" s="19"/>
      <c r="D336" s="19"/>
      <c r="F336" s="19"/>
      <c r="G336" s="19"/>
      <c r="H336" s="19"/>
      <c r="I336" s="19"/>
      <c r="J336" s="19"/>
      <c r="K336" s="19"/>
    </row>
    <row r="337" spans="1:11" x14ac:dyDescent="0.25">
      <c r="A337" s="68">
        <v>50</v>
      </c>
      <c r="B337" s="24">
        <v>502.33</v>
      </c>
      <c r="C337" s="19"/>
      <c r="D337" s="19"/>
      <c r="F337" s="19"/>
      <c r="G337" s="19"/>
      <c r="H337" s="19"/>
      <c r="I337" s="19"/>
      <c r="J337" s="19"/>
      <c r="K337" s="19"/>
    </row>
    <row r="338" spans="1:11" x14ac:dyDescent="0.25">
      <c r="A338" s="68"/>
      <c r="B338" s="43" t="s">
        <v>9</v>
      </c>
      <c r="C338" s="19"/>
      <c r="D338" s="19"/>
      <c r="F338" s="19"/>
      <c r="G338" s="19"/>
      <c r="H338" s="19"/>
      <c r="I338" s="19"/>
      <c r="J338" s="19"/>
      <c r="K338" s="19"/>
    </row>
    <row r="339" spans="1:11" x14ac:dyDescent="0.25">
      <c r="A339" s="68"/>
      <c r="B339" s="43" t="s">
        <v>22</v>
      </c>
      <c r="C339" s="19"/>
      <c r="D339" s="19"/>
      <c r="F339" s="19"/>
      <c r="G339" s="19"/>
      <c r="H339" s="19"/>
      <c r="I339" s="19"/>
      <c r="J339" s="19"/>
      <c r="K339" s="19"/>
    </row>
    <row r="340" spans="1:11" x14ac:dyDescent="0.25">
      <c r="A340" s="68"/>
      <c r="B340" s="43" t="s">
        <v>10</v>
      </c>
      <c r="C340" s="19"/>
      <c r="D340" s="19"/>
      <c r="F340" s="19"/>
      <c r="G340" s="19"/>
      <c r="H340" s="19"/>
      <c r="I340" s="19"/>
      <c r="J340" s="19"/>
      <c r="K340" s="19"/>
    </row>
    <row r="341" spans="1:11" x14ac:dyDescent="0.25">
      <c r="A341" s="68"/>
      <c r="B341" s="43" t="s">
        <v>21</v>
      </c>
      <c r="C341" s="19"/>
      <c r="D341" s="19"/>
      <c r="F341" s="19"/>
      <c r="G341" s="19"/>
      <c r="H341" s="19"/>
      <c r="I341" s="19"/>
      <c r="J341" s="19"/>
      <c r="K341" s="19"/>
    </row>
    <row r="342" spans="1:11" x14ac:dyDescent="0.25">
      <c r="A342" s="68"/>
      <c r="B342" s="43" t="s">
        <v>47</v>
      </c>
      <c r="C342" s="19"/>
      <c r="D342" s="19"/>
      <c r="F342" s="19"/>
      <c r="G342" s="19"/>
      <c r="H342" s="19"/>
      <c r="I342" s="19"/>
      <c r="J342" s="19"/>
      <c r="K342" s="19"/>
    </row>
    <row r="343" spans="1:11" x14ac:dyDescent="0.25">
      <c r="A343" s="68"/>
      <c r="B343" s="43" t="s">
        <v>19</v>
      </c>
      <c r="C343" s="19"/>
      <c r="D343" s="19"/>
      <c r="F343" s="19"/>
      <c r="G343" s="19"/>
      <c r="H343" s="19"/>
      <c r="I343" s="19"/>
      <c r="J343" s="19"/>
      <c r="K343" s="19"/>
    </row>
    <row r="344" spans="1:11" x14ac:dyDescent="0.25">
      <c r="A344" s="68">
        <v>51</v>
      </c>
      <c r="B344" s="24">
        <v>371.67</v>
      </c>
      <c r="C344" s="19"/>
      <c r="D344" s="19"/>
      <c r="F344" s="19"/>
      <c r="G344" s="19"/>
      <c r="H344" s="19"/>
      <c r="I344" s="19"/>
      <c r="J344" s="19"/>
      <c r="K344" s="19"/>
    </row>
    <row r="345" spans="1:11" x14ac:dyDescent="0.25">
      <c r="A345" s="68"/>
      <c r="B345" s="43" t="s">
        <v>22</v>
      </c>
      <c r="C345" s="19"/>
      <c r="D345" s="19"/>
      <c r="F345" s="19"/>
      <c r="G345" s="19"/>
      <c r="H345" s="19"/>
      <c r="I345" s="19"/>
      <c r="J345" s="19"/>
      <c r="K345" s="19"/>
    </row>
    <row r="346" spans="1:11" x14ac:dyDescent="0.25">
      <c r="A346" s="68"/>
      <c r="B346" s="43" t="s">
        <v>10</v>
      </c>
      <c r="C346" s="19"/>
      <c r="D346" s="19"/>
      <c r="F346" s="19"/>
      <c r="G346" s="19"/>
      <c r="H346" s="19"/>
      <c r="I346" s="19"/>
      <c r="J346" s="19"/>
      <c r="K346" s="19"/>
    </row>
    <row r="347" spans="1:11" x14ac:dyDescent="0.25">
      <c r="A347" s="68"/>
      <c r="B347" s="43" t="s">
        <v>21</v>
      </c>
      <c r="C347" s="19"/>
      <c r="D347" s="19"/>
      <c r="F347" s="19"/>
      <c r="G347" s="19"/>
      <c r="H347" s="19"/>
      <c r="I347" s="19"/>
      <c r="J347" s="19"/>
      <c r="K347" s="19"/>
    </row>
    <row r="348" spans="1:11" x14ac:dyDescent="0.25">
      <c r="A348" s="68"/>
      <c r="B348" s="43" t="s">
        <v>47</v>
      </c>
      <c r="C348" s="19"/>
      <c r="D348" s="19"/>
      <c r="F348" s="19"/>
      <c r="G348" s="19"/>
      <c r="H348" s="19"/>
      <c r="I348" s="19"/>
      <c r="J348" s="19"/>
      <c r="K348" s="19"/>
    </row>
    <row r="349" spans="1:11" x14ac:dyDescent="0.25">
      <c r="A349" s="68"/>
      <c r="B349" s="43" t="s">
        <v>19</v>
      </c>
      <c r="C349" s="19"/>
      <c r="D349" s="19"/>
      <c r="F349" s="19"/>
      <c r="G349" s="19"/>
      <c r="H349" s="19"/>
      <c r="I349" s="19"/>
      <c r="J349" s="19"/>
      <c r="K349" s="19"/>
    </row>
    <row r="350" spans="1:11" x14ac:dyDescent="0.25">
      <c r="A350" s="68">
        <v>52</v>
      </c>
      <c r="B350" s="24">
        <v>502.33</v>
      </c>
      <c r="C350" s="19"/>
      <c r="D350" s="19"/>
      <c r="F350" s="19"/>
      <c r="G350" s="19"/>
      <c r="H350" s="19"/>
      <c r="I350" s="19"/>
      <c r="J350" s="19"/>
      <c r="K350" s="19"/>
    </row>
    <row r="351" spans="1:11" x14ac:dyDescent="0.25">
      <c r="A351" s="68"/>
      <c r="B351" s="43" t="s">
        <v>9</v>
      </c>
      <c r="C351" s="19"/>
      <c r="D351" s="19"/>
      <c r="F351" s="19"/>
      <c r="G351" s="19"/>
      <c r="H351" s="19"/>
      <c r="I351" s="19"/>
      <c r="J351" s="19"/>
      <c r="K351" s="19"/>
    </row>
    <row r="352" spans="1:11" x14ac:dyDescent="0.25">
      <c r="A352" s="68"/>
      <c r="B352" s="43" t="s">
        <v>22</v>
      </c>
      <c r="C352" s="19"/>
      <c r="D352" s="19"/>
      <c r="F352" s="19"/>
      <c r="G352" s="19"/>
      <c r="H352" s="19"/>
      <c r="I352" s="19"/>
      <c r="J352" s="19"/>
      <c r="K352" s="19"/>
    </row>
    <row r="353" spans="1:11" x14ac:dyDescent="0.25">
      <c r="A353" s="68"/>
      <c r="B353" s="43" t="s">
        <v>10</v>
      </c>
      <c r="C353" s="19"/>
      <c r="D353" s="19"/>
      <c r="F353" s="19"/>
      <c r="G353" s="19"/>
      <c r="H353" s="19"/>
      <c r="I353" s="19"/>
      <c r="J353" s="19"/>
      <c r="K353" s="19"/>
    </row>
    <row r="354" spans="1:11" x14ac:dyDescent="0.25">
      <c r="A354" s="68"/>
      <c r="B354" s="43" t="s">
        <v>21</v>
      </c>
    </row>
    <row r="355" spans="1:11" x14ac:dyDescent="0.25">
      <c r="A355" s="68"/>
      <c r="B355" s="43" t="s">
        <v>47</v>
      </c>
    </row>
    <row r="356" spans="1:11" x14ac:dyDescent="0.25">
      <c r="A356" s="68"/>
      <c r="B356" s="43" t="s">
        <v>19</v>
      </c>
    </row>
    <row r="357" spans="1:11" x14ac:dyDescent="0.25">
      <c r="A357" s="68">
        <v>53</v>
      </c>
      <c r="B357" s="24">
        <v>371.67</v>
      </c>
    </row>
    <row r="358" spans="1:11" x14ac:dyDescent="0.25">
      <c r="A358" s="68"/>
      <c r="B358" s="43" t="s">
        <v>22</v>
      </c>
    </row>
    <row r="359" spans="1:11" x14ac:dyDescent="0.25">
      <c r="A359" s="68"/>
      <c r="B359" s="43" t="s">
        <v>10</v>
      </c>
    </row>
    <row r="360" spans="1:11" x14ac:dyDescent="0.25">
      <c r="A360" s="68"/>
      <c r="B360" s="43" t="s">
        <v>21</v>
      </c>
    </row>
    <row r="361" spans="1:11" x14ac:dyDescent="0.25">
      <c r="A361" s="68"/>
      <c r="B361" s="43" t="s">
        <v>47</v>
      </c>
    </row>
    <row r="362" spans="1:11" x14ac:dyDescent="0.25">
      <c r="A362" s="68"/>
      <c r="B362" s="43" t="s">
        <v>19</v>
      </c>
    </row>
    <row r="363" spans="1:11" x14ac:dyDescent="0.25">
      <c r="A363" s="68">
        <v>54</v>
      </c>
      <c r="B363" s="24">
        <v>406</v>
      </c>
    </row>
    <row r="364" spans="1:11" x14ac:dyDescent="0.25">
      <c r="A364" s="68"/>
      <c r="B364" s="43" t="s">
        <v>9</v>
      </c>
    </row>
    <row r="365" spans="1:11" x14ac:dyDescent="0.25">
      <c r="A365" s="68"/>
      <c r="B365" s="43" t="s">
        <v>22</v>
      </c>
    </row>
    <row r="366" spans="1:11" x14ac:dyDescent="0.25">
      <c r="A366" s="68"/>
      <c r="B366" s="43" t="s">
        <v>10</v>
      </c>
    </row>
    <row r="367" spans="1:11" x14ac:dyDescent="0.25">
      <c r="A367" s="68"/>
      <c r="B367" s="43" t="s">
        <v>21</v>
      </c>
    </row>
    <row r="368" spans="1:11" x14ac:dyDescent="0.25">
      <c r="A368" s="68"/>
      <c r="B368" s="43" t="s">
        <v>47</v>
      </c>
    </row>
    <row r="369" spans="1:2" x14ac:dyDescent="0.25">
      <c r="A369" s="68"/>
      <c r="B369" s="43" t="s">
        <v>19</v>
      </c>
    </row>
    <row r="370" spans="1:2" x14ac:dyDescent="0.25">
      <c r="A370" s="68">
        <v>55</v>
      </c>
      <c r="B370" s="24">
        <v>223.33</v>
      </c>
    </row>
    <row r="371" spans="1:2" x14ac:dyDescent="0.25">
      <c r="A371" s="68"/>
      <c r="B371" s="43" t="s">
        <v>22</v>
      </c>
    </row>
    <row r="372" spans="1:2" x14ac:dyDescent="0.25">
      <c r="A372" s="68"/>
      <c r="B372" s="43" t="s">
        <v>10</v>
      </c>
    </row>
    <row r="373" spans="1:2" x14ac:dyDescent="0.25">
      <c r="A373" s="68"/>
      <c r="B373" s="43" t="s">
        <v>21</v>
      </c>
    </row>
    <row r="374" spans="1:2" x14ac:dyDescent="0.25">
      <c r="A374" s="68"/>
      <c r="B374" s="43" t="s">
        <v>47</v>
      </c>
    </row>
    <row r="375" spans="1:2" x14ac:dyDescent="0.25">
      <c r="A375" s="68"/>
      <c r="B375" s="43" t="s">
        <v>19</v>
      </c>
    </row>
    <row r="376" spans="1:2" x14ac:dyDescent="0.25">
      <c r="A376" s="68">
        <v>56</v>
      </c>
      <c r="B376" s="24">
        <v>254.33</v>
      </c>
    </row>
    <row r="377" spans="1:2" x14ac:dyDescent="0.25">
      <c r="A377" s="68"/>
      <c r="B377" s="43" t="s">
        <v>9</v>
      </c>
    </row>
    <row r="378" spans="1:2" x14ac:dyDescent="0.25">
      <c r="A378" s="68"/>
      <c r="B378" s="43" t="s">
        <v>22</v>
      </c>
    </row>
    <row r="379" spans="1:2" x14ac:dyDescent="0.25">
      <c r="A379" s="68"/>
      <c r="B379" s="43" t="s">
        <v>10</v>
      </c>
    </row>
    <row r="380" spans="1:2" x14ac:dyDescent="0.25">
      <c r="A380" s="68"/>
      <c r="B380" s="43" t="s">
        <v>21</v>
      </c>
    </row>
    <row r="381" spans="1:2" x14ac:dyDescent="0.25">
      <c r="A381" s="68"/>
      <c r="B381" s="43" t="s">
        <v>47</v>
      </c>
    </row>
    <row r="382" spans="1:2" x14ac:dyDescent="0.25">
      <c r="A382" s="68"/>
      <c r="B382" s="43" t="s">
        <v>19</v>
      </c>
    </row>
    <row r="383" spans="1:2" x14ac:dyDescent="0.25">
      <c r="A383" s="68">
        <v>57</v>
      </c>
      <c r="B383" s="24">
        <v>138.33000000000001</v>
      </c>
    </row>
    <row r="384" spans="1:2" x14ac:dyDescent="0.25">
      <c r="A384" s="68"/>
      <c r="B384" s="43" t="s">
        <v>22</v>
      </c>
    </row>
    <row r="385" spans="1:2" x14ac:dyDescent="0.25">
      <c r="A385" s="68"/>
      <c r="B385" s="43" t="s">
        <v>10</v>
      </c>
    </row>
    <row r="386" spans="1:2" x14ac:dyDescent="0.25">
      <c r="A386" s="68"/>
      <c r="B386" s="43" t="s">
        <v>21</v>
      </c>
    </row>
    <row r="387" spans="1:2" x14ac:dyDescent="0.25">
      <c r="A387" s="68"/>
      <c r="B387" s="43" t="s">
        <v>47</v>
      </c>
    </row>
    <row r="388" spans="1:2" x14ac:dyDescent="0.25">
      <c r="A388" s="68"/>
      <c r="B388" s="43" t="s">
        <v>19</v>
      </c>
    </row>
    <row r="389" spans="1:2" x14ac:dyDescent="0.25">
      <c r="A389" s="68">
        <v>58</v>
      </c>
      <c r="B389" s="24">
        <v>636.66999999999996</v>
      </c>
    </row>
    <row r="390" spans="1:2" x14ac:dyDescent="0.25">
      <c r="A390" s="68"/>
      <c r="B390" s="43" t="s">
        <v>9</v>
      </c>
    </row>
    <row r="391" spans="1:2" x14ac:dyDescent="0.25">
      <c r="A391" s="68"/>
      <c r="B391" s="43" t="s">
        <v>22</v>
      </c>
    </row>
    <row r="392" spans="1:2" x14ac:dyDescent="0.25">
      <c r="A392" s="68"/>
      <c r="B392" s="43" t="s">
        <v>10</v>
      </c>
    </row>
    <row r="393" spans="1:2" x14ac:dyDescent="0.25">
      <c r="A393" s="68"/>
      <c r="B393" s="43" t="s">
        <v>21</v>
      </c>
    </row>
    <row r="394" spans="1:2" x14ac:dyDescent="0.25">
      <c r="A394" s="68"/>
      <c r="B394" s="43" t="s">
        <v>47</v>
      </c>
    </row>
    <row r="395" spans="1:2" x14ac:dyDescent="0.25">
      <c r="A395" s="68"/>
      <c r="B395" s="43" t="s">
        <v>19</v>
      </c>
    </row>
    <row r="396" spans="1:2" x14ac:dyDescent="0.25">
      <c r="A396" s="68">
        <v>59</v>
      </c>
      <c r="B396" s="24">
        <v>716.67</v>
      </c>
    </row>
    <row r="397" spans="1:2" x14ac:dyDescent="0.25">
      <c r="A397" s="68"/>
      <c r="B397" s="43" t="s">
        <v>9</v>
      </c>
    </row>
    <row r="398" spans="1:2" x14ac:dyDescent="0.25">
      <c r="A398" s="68"/>
      <c r="B398" s="43" t="s">
        <v>22</v>
      </c>
    </row>
    <row r="399" spans="1:2" x14ac:dyDescent="0.25">
      <c r="A399" s="68"/>
      <c r="B399" s="43" t="s">
        <v>10</v>
      </c>
    </row>
    <row r="400" spans="1:2" x14ac:dyDescent="0.25">
      <c r="A400" s="68"/>
      <c r="B400" s="43" t="s">
        <v>21</v>
      </c>
    </row>
    <row r="401" spans="1:2" x14ac:dyDescent="0.25">
      <c r="A401" s="68"/>
      <c r="B401" s="43" t="s">
        <v>47</v>
      </c>
    </row>
    <row r="402" spans="1:2" x14ac:dyDescent="0.25">
      <c r="A402" s="68"/>
      <c r="B402" s="43" t="s">
        <v>19</v>
      </c>
    </row>
    <row r="403" spans="1:2" x14ac:dyDescent="0.25">
      <c r="A403" s="68">
        <v>60</v>
      </c>
      <c r="B403" s="24">
        <v>279.33</v>
      </c>
    </row>
    <row r="404" spans="1:2" x14ac:dyDescent="0.25">
      <c r="A404" s="68"/>
      <c r="B404" s="43" t="s">
        <v>9</v>
      </c>
    </row>
    <row r="405" spans="1:2" x14ac:dyDescent="0.25">
      <c r="A405" s="68"/>
      <c r="B405" s="43" t="s">
        <v>22</v>
      </c>
    </row>
    <row r="406" spans="1:2" x14ac:dyDescent="0.25">
      <c r="A406" s="68"/>
      <c r="B406" s="43" t="s">
        <v>10</v>
      </c>
    </row>
    <row r="407" spans="1:2" x14ac:dyDescent="0.25">
      <c r="A407" s="68"/>
      <c r="B407" s="43" t="s">
        <v>21</v>
      </c>
    </row>
    <row r="408" spans="1:2" x14ac:dyDescent="0.25">
      <c r="A408" s="68"/>
      <c r="B408" s="43" t="s">
        <v>47</v>
      </c>
    </row>
    <row r="409" spans="1:2" x14ac:dyDescent="0.25">
      <c r="A409" s="68"/>
      <c r="B409" s="43" t="s">
        <v>19</v>
      </c>
    </row>
    <row r="410" spans="1:2" x14ac:dyDescent="0.25">
      <c r="A410" s="68">
        <v>61</v>
      </c>
      <c r="B410" s="24">
        <v>213.33</v>
      </c>
    </row>
    <row r="411" spans="1:2" x14ac:dyDescent="0.25">
      <c r="A411" s="68"/>
      <c r="B411" s="43" t="s">
        <v>9</v>
      </c>
    </row>
    <row r="412" spans="1:2" x14ac:dyDescent="0.25">
      <c r="A412" s="68"/>
      <c r="B412" s="43" t="s">
        <v>22</v>
      </c>
    </row>
    <row r="413" spans="1:2" x14ac:dyDescent="0.25">
      <c r="A413" s="68"/>
      <c r="B413" s="43" t="s">
        <v>10</v>
      </c>
    </row>
    <row r="414" spans="1:2" x14ac:dyDescent="0.25">
      <c r="A414" s="68"/>
      <c r="B414" s="43" t="s">
        <v>21</v>
      </c>
    </row>
    <row r="415" spans="1:2" x14ac:dyDescent="0.25">
      <c r="A415" s="68"/>
      <c r="B415" s="43" t="s">
        <v>47</v>
      </c>
    </row>
    <row r="416" spans="1:2" x14ac:dyDescent="0.25">
      <c r="A416" s="68"/>
      <c r="B416" s="43" t="s">
        <v>19</v>
      </c>
    </row>
    <row r="417" spans="1:2" x14ac:dyDescent="0.25">
      <c r="A417" s="68">
        <v>62</v>
      </c>
      <c r="B417" s="24">
        <v>160</v>
      </c>
    </row>
    <row r="418" spans="1:2" x14ac:dyDescent="0.25">
      <c r="A418" s="68"/>
      <c r="B418" s="43" t="s">
        <v>9</v>
      </c>
    </row>
    <row r="419" spans="1:2" x14ac:dyDescent="0.25">
      <c r="A419" s="68"/>
      <c r="B419" s="43" t="s">
        <v>22</v>
      </c>
    </row>
    <row r="420" spans="1:2" x14ac:dyDescent="0.25">
      <c r="A420" s="68"/>
      <c r="B420" s="43" t="s">
        <v>10</v>
      </c>
    </row>
    <row r="421" spans="1:2" x14ac:dyDescent="0.25">
      <c r="A421" s="68"/>
      <c r="B421" s="43" t="s">
        <v>21</v>
      </c>
    </row>
    <row r="422" spans="1:2" x14ac:dyDescent="0.25">
      <c r="A422" s="68"/>
      <c r="B422" s="43" t="s">
        <v>19</v>
      </c>
    </row>
    <row r="423" spans="1:2" x14ac:dyDescent="0.25">
      <c r="A423" s="68">
        <v>63</v>
      </c>
      <c r="B423" s="24">
        <v>685</v>
      </c>
    </row>
    <row r="424" spans="1:2" x14ac:dyDescent="0.25">
      <c r="A424" s="68"/>
      <c r="B424" s="43" t="s">
        <v>9</v>
      </c>
    </row>
    <row r="425" spans="1:2" x14ac:dyDescent="0.25">
      <c r="A425" s="68"/>
      <c r="B425" s="43" t="s">
        <v>22</v>
      </c>
    </row>
    <row r="426" spans="1:2" x14ac:dyDescent="0.25">
      <c r="A426" s="68"/>
      <c r="B426" s="43" t="s">
        <v>10</v>
      </c>
    </row>
    <row r="427" spans="1:2" x14ac:dyDescent="0.25">
      <c r="A427" s="68"/>
      <c r="B427" s="43" t="s">
        <v>21</v>
      </c>
    </row>
    <row r="428" spans="1:2" x14ac:dyDescent="0.25">
      <c r="A428" s="68"/>
      <c r="B428" s="43" t="s">
        <v>47</v>
      </c>
    </row>
    <row r="429" spans="1:2" x14ac:dyDescent="0.25">
      <c r="A429" s="68"/>
      <c r="B429" s="43" t="s">
        <v>19</v>
      </c>
    </row>
    <row r="430" spans="1:2" x14ac:dyDescent="0.25">
      <c r="A430" s="68">
        <v>64</v>
      </c>
      <c r="B430" s="24">
        <v>589.33000000000004</v>
      </c>
    </row>
    <row r="431" spans="1:2" x14ac:dyDescent="0.25">
      <c r="A431" s="68"/>
      <c r="B431" s="43" t="s">
        <v>9</v>
      </c>
    </row>
    <row r="432" spans="1:2" x14ac:dyDescent="0.25">
      <c r="A432" s="68"/>
      <c r="B432" s="43" t="s">
        <v>22</v>
      </c>
    </row>
    <row r="433" spans="1:2" x14ac:dyDescent="0.25">
      <c r="A433" s="68"/>
      <c r="B433" s="43" t="s">
        <v>10</v>
      </c>
    </row>
    <row r="434" spans="1:2" x14ac:dyDescent="0.25">
      <c r="A434" s="68"/>
      <c r="B434" s="43" t="s">
        <v>21</v>
      </c>
    </row>
    <row r="435" spans="1:2" x14ac:dyDescent="0.25">
      <c r="A435" s="68"/>
      <c r="B435" s="43" t="s">
        <v>47</v>
      </c>
    </row>
    <row r="436" spans="1:2" x14ac:dyDescent="0.25">
      <c r="A436" s="68"/>
      <c r="B436" s="43" t="s">
        <v>19</v>
      </c>
    </row>
    <row r="437" spans="1:2" x14ac:dyDescent="0.25">
      <c r="A437" s="68">
        <v>65</v>
      </c>
      <c r="B437" s="24">
        <v>288.33</v>
      </c>
    </row>
    <row r="438" spans="1:2" x14ac:dyDescent="0.25">
      <c r="A438" s="68"/>
      <c r="B438" s="43" t="s">
        <v>9</v>
      </c>
    </row>
    <row r="439" spans="1:2" x14ac:dyDescent="0.25">
      <c r="A439" s="68"/>
      <c r="B439" s="43" t="s">
        <v>22</v>
      </c>
    </row>
    <row r="440" spans="1:2" x14ac:dyDescent="0.25">
      <c r="A440" s="68"/>
      <c r="B440" s="43" t="s">
        <v>10</v>
      </c>
    </row>
    <row r="441" spans="1:2" x14ac:dyDescent="0.25">
      <c r="A441" s="68"/>
      <c r="B441" s="43" t="s">
        <v>21</v>
      </c>
    </row>
    <row r="442" spans="1:2" x14ac:dyDescent="0.25">
      <c r="A442" s="68"/>
      <c r="B442" s="43" t="s">
        <v>47</v>
      </c>
    </row>
    <row r="443" spans="1:2" x14ac:dyDescent="0.25">
      <c r="A443" s="68"/>
      <c r="B443" s="43" t="s">
        <v>19</v>
      </c>
    </row>
    <row r="444" spans="1:2" x14ac:dyDescent="0.25">
      <c r="A444" s="68">
        <v>66</v>
      </c>
      <c r="B444" s="24">
        <v>128</v>
      </c>
    </row>
    <row r="445" spans="1:2" x14ac:dyDescent="0.25">
      <c r="A445" s="68"/>
      <c r="B445" s="43" t="s">
        <v>9</v>
      </c>
    </row>
    <row r="446" spans="1:2" x14ac:dyDescent="0.25">
      <c r="A446" s="68"/>
      <c r="B446" s="43" t="s">
        <v>22</v>
      </c>
    </row>
    <row r="447" spans="1:2" x14ac:dyDescent="0.25">
      <c r="A447" s="68"/>
      <c r="B447" s="43" t="s">
        <v>10</v>
      </c>
    </row>
    <row r="448" spans="1:2" x14ac:dyDescent="0.25">
      <c r="A448" s="68"/>
      <c r="B448" s="43" t="s">
        <v>21</v>
      </c>
    </row>
    <row r="449" spans="1:2" x14ac:dyDescent="0.25">
      <c r="A449" s="68"/>
      <c r="B449" s="43" t="s">
        <v>47</v>
      </c>
    </row>
    <row r="450" spans="1:2" x14ac:dyDescent="0.25">
      <c r="A450" s="68"/>
      <c r="B450" s="43" t="s">
        <v>19</v>
      </c>
    </row>
    <row r="451" spans="1:2" x14ac:dyDescent="0.25">
      <c r="A451" s="68">
        <v>67</v>
      </c>
      <c r="B451" s="24">
        <v>87.33</v>
      </c>
    </row>
    <row r="452" spans="1:2" x14ac:dyDescent="0.25">
      <c r="A452" s="68"/>
      <c r="B452" s="43" t="s">
        <v>9</v>
      </c>
    </row>
    <row r="453" spans="1:2" x14ac:dyDescent="0.25">
      <c r="A453" s="68"/>
      <c r="B453" s="43" t="s">
        <v>22</v>
      </c>
    </row>
    <row r="454" spans="1:2" x14ac:dyDescent="0.25">
      <c r="A454" s="68"/>
      <c r="B454" s="43" t="s">
        <v>10</v>
      </c>
    </row>
    <row r="455" spans="1:2" x14ac:dyDescent="0.25">
      <c r="A455" s="68"/>
      <c r="B455" s="43" t="s">
        <v>21</v>
      </c>
    </row>
    <row r="456" spans="1:2" x14ac:dyDescent="0.25">
      <c r="A456" s="68"/>
      <c r="B456" s="43" t="s">
        <v>47</v>
      </c>
    </row>
    <row r="457" spans="1:2" x14ac:dyDescent="0.25">
      <c r="A457" s="68"/>
      <c r="B457" s="43" t="s">
        <v>19</v>
      </c>
    </row>
    <row r="458" spans="1:2" x14ac:dyDescent="0.25">
      <c r="A458" s="68">
        <v>68</v>
      </c>
      <c r="B458" s="24">
        <v>258.33</v>
      </c>
    </row>
    <row r="459" spans="1:2" x14ac:dyDescent="0.25">
      <c r="A459" s="68"/>
      <c r="B459" s="43" t="s">
        <v>9</v>
      </c>
    </row>
    <row r="460" spans="1:2" x14ac:dyDescent="0.25">
      <c r="A460" s="68"/>
      <c r="B460" s="43" t="s">
        <v>22</v>
      </c>
    </row>
    <row r="461" spans="1:2" x14ac:dyDescent="0.25">
      <c r="A461" s="68"/>
      <c r="B461" s="43" t="s">
        <v>10</v>
      </c>
    </row>
    <row r="462" spans="1:2" x14ac:dyDescent="0.25">
      <c r="A462" s="68"/>
      <c r="B462" s="43" t="s">
        <v>21</v>
      </c>
    </row>
    <row r="463" spans="1:2" x14ac:dyDescent="0.25">
      <c r="A463" s="68"/>
      <c r="B463" s="43" t="s">
        <v>47</v>
      </c>
    </row>
    <row r="464" spans="1:2" x14ac:dyDescent="0.25">
      <c r="A464" s="68"/>
      <c r="B464" s="43" t="s">
        <v>19</v>
      </c>
    </row>
    <row r="465" spans="1:2" x14ac:dyDescent="0.25">
      <c r="A465" s="68">
        <v>69</v>
      </c>
      <c r="B465" s="24">
        <v>894</v>
      </c>
    </row>
    <row r="466" spans="1:2" x14ac:dyDescent="0.25">
      <c r="A466" s="68"/>
      <c r="B466" s="43" t="s">
        <v>9</v>
      </c>
    </row>
    <row r="467" spans="1:2" x14ac:dyDescent="0.25">
      <c r="A467" s="68"/>
      <c r="B467" s="43" t="s">
        <v>22</v>
      </c>
    </row>
    <row r="468" spans="1:2" x14ac:dyDescent="0.25">
      <c r="A468" s="68"/>
      <c r="B468" s="43" t="s">
        <v>10</v>
      </c>
    </row>
    <row r="469" spans="1:2" x14ac:dyDescent="0.25">
      <c r="A469" s="68"/>
      <c r="B469" s="43" t="s">
        <v>21</v>
      </c>
    </row>
    <row r="470" spans="1:2" x14ac:dyDescent="0.25">
      <c r="A470" s="68"/>
      <c r="B470" s="43" t="s">
        <v>47</v>
      </c>
    </row>
    <row r="471" spans="1:2" x14ac:dyDescent="0.25">
      <c r="A471" s="68"/>
      <c r="B471" s="43" t="s">
        <v>19</v>
      </c>
    </row>
    <row r="472" spans="1:2" x14ac:dyDescent="0.25">
      <c r="A472" s="68">
        <v>70</v>
      </c>
      <c r="B472" s="24">
        <v>293.33</v>
      </c>
    </row>
    <row r="473" spans="1:2" x14ac:dyDescent="0.25">
      <c r="A473" s="68"/>
      <c r="B473" s="43" t="s">
        <v>9</v>
      </c>
    </row>
    <row r="474" spans="1:2" x14ac:dyDescent="0.25">
      <c r="A474" s="68"/>
      <c r="B474" s="43" t="s">
        <v>22</v>
      </c>
    </row>
    <row r="475" spans="1:2" x14ac:dyDescent="0.25">
      <c r="A475" s="68"/>
      <c r="B475" s="43" t="s">
        <v>10</v>
      </c>
    </row>
    <row r="476" spans="1:2" x14ac:dyDescent="0.25">
      <c r="A476" s="68"/>
      <c r="B476" s="43" t="s">
        <v>21</v>
      </c>
    </row>
    <row r="477" spans="1:2" x14ac:dyDescent="0.25">
      <c r="A477" s="68"/>
      <c r="B477" s="43" t="s">
        <v>47</v>
      </c>
    </row>
    <row r="478" spans="1:2" x14ac:dyDescent="0.25">
      <c r="A478" s="68"/>
      <c r="B478" s="43" t="s">
        <v>19</v>
      </c>
    </row>
    <row r="479" spans="1:2" x14ac:dyDescent="0.25">
      <c r="A479" s="68">
        <v>71</v>
      </c>
      <c r="B479" s="24">
        <v>209.33</v>
      </c>
    </row>
    <row r="480" spans="1:2" x14ac:dyDescent="0.25">
      <c r="A480" s="68"/>
      <c r="B480" s="43" t="s">
        <v>9</v>
      </c>
    </row>
    <row r="481" spans="1:2" x14ac:dyDescent="0.25">
      <c r="A481" s="68"/>
      <c r="B481" s="43" t="s">
        <v>22</v>
      </c>
    </row>
    <row r="482" spans="1:2" x14ac:dyDescent="0.25">
      <c r="A482" s="68"/>
      <c r="B482" s="43" t="s">
        <v>10</v>
      </c>
    </row>
    <row r="483" spans="1:2" x14ac:dyDescent="0.25">
      <c r="A483" s="68"/>
      <c r="B483" s="43" t="s">
        <v>21</v>
      </c>
    </row>
    <row r="484" spans="1:2" x14ac:dyDescent="0.25">
      <c r="A484" s="68"/>
      <c r="B484" s="43" t="s">
        <v>47</v>
      </c>
    </row>
    <row r="485" spans="1:2" x14ac:dyDescent="0.25">
      <c r="A485" s="68"/>
      <c r="B485" s="43" t="s">
        <v>19</v>
      </c>
    </row>
    <row r="486" spans="1:2" x14ac:dyDescent="0.25">
      <c r="A486" s="68">
        <v>72</v>
      </c>
      <c r="B486" s="24">
        <v>209.33</v>
      </c>
    </row>
    <row r="487" spans="1:2" x14ac:dyDescent="0.25">
      <c r="A487" s="68"/>
      <c r="B487" s="43" t="s">
        <v>9</v>
      </c>
    </row>
    <row r="488" spans="1:2" x14ac:dyDescent="0.25">
      <c r="A488" s="68"/>
      <c r="B488" s="43" t="s">
        <v>22</v>
      </c>
    </row>
    <row r="489" spans="1:2" x14ac:dyDescent="0.25">
      <c r="A489" s="68"/>
      <c r="B489" s="43" t="s">
        <v>10</v>
      </c>
    </row>
    <row r="490" spans="1:2" x14ac:dyDescent="0.25">
      <c r="A490" s="68"/>
      <c r="B490" s="43" t="s">
        <v>21</v>
      </c>
    </row>
    <row r="491" spans="1:2" x14ac:dyDescent="0.25">
      <c r="A491" s="68"/>
      <c r="B491" s="43" t="s">
        <v>47</v>
      </c>
    </row>
    <row r="492" spans="1:2" x14ac:dyDescent="0.25">
      <c r="A492" s="68"/>
      <c r="B492" s="43" t="s">
        <v>19</v>
      </c>
    </row>
    <row r="493" spans="1:2" x14ac:dyDescent="0.25">
      <c r="A493" s="68">
        <v>73</v>
      </c>
      <c r="B493" s="24">
        <v>237.33</v>
      </c>
    </row>
    <row r="494" spans="1:2" x14ac:dyDescent="0.25">
      <c r="A494" s="68"/>
      <c r="B494" s="43" t="s">
        <v>9</v>
      </c>
    </row>
    <row r="495" spans="1:2" x14ac:dyDescent="0.25">
      <c r="A495" s="68"/>
      <c r="B495" s="43" t="s">
        <v>22</v>
      </c>
    </row>
    <row r="496" spans="1:2" x14ac:dyDescent="0.25">
      <c r="A496" s="68"/>
      <c r="B496" s="43" t="s">
        <v>10</v>
      </c>
    </row>
    <row r="497" spans="1:2" x14ac:dyDescent="0.25">
      <c r="A497" s="68"/>
      <c r="B497" s="43" t="s">
        <v>21</v>
      </c>
    </row>
    <row r="498" spans="1:2" x14ac:dyDescent="0.25">
      <c r="A498" s="68"/>
      <c r="B498" s="43" t="s">
        <v>47</v>
      </c>
    </row>
    <row r="499" spans="1:2" x14ac:dyDescent="0.25">
      <c r="A499" s="68"/>
      <c r="B499" s="43" t="s">
        <v>19</v>
      </c>
    </row>
    <row r="500" spans="1:2" x14ac:dyDescent="0.25">
      <c r="A500" s="68">
        <v>74</v>
      </c>
      <c r="B500" s="24">
        <v>581.66999999999996</v>
      </c>
    </row>
    <row r="501" spans="1:2" x14ac:dyDescent="0.25">
      <c r="A501" s="68"/>
      <c r="B501" s="43" t="s">
        <v>9</v>
      </c>
    </row>
    <row r="502" spans="1:2" x14ac:dyDescent="0.25">
      <c r="A502" s="68"/>
      <c r="B502" s="43" t="s">
        <v>22</v>
      </c>
    </row>
    <row r="503" spans="1:2" x14ac:dyDescent="0.25">
      <c r="A503" s="68"/>
      <c r="B503" s="43" t="s">
        <v>10</v>
      </c>
    </row>
    <row r="504" spans="1:2" x14ac:dyDescent="0.25">
      <c r="A504" s="68"/>
      <c r="B504" s="43" t="s">
        <v>21</v>
      </c>
    </row>
    <row r="505" spans="1:2" x14ac:dyDescent="0.25">
      <c r="A505" s="68"/>
      <c r="B505" s="43" t="s">
        <v>47</v>
      </c>
    </row>
    <row r="506" spans="1:2" x14ac:dyDescent="0.25">
      <c r="A506" s="68"/>
      <c r="B506" s="43" t="s">
        <v>19</v>
      </c>
    </row>
    <row r="507" spans="1:2" x14ac:dyDescent="0.25">
      <c r="A507" s="68">
        <v>75</v>
      </c>
      <c r="B507" s="24">
        <v>405</v>
      </c>
    </row>
    <row r="508" spans="1:2" x14ac:dyDescent="0.25">
      <c r="A508" s="68"/>
      <c r="B508" s="43" t="s">
        <v>9</v>
      </c>
    </row>
    <row r="509" spans="1:2" x14ac:dyDescent="0.25">
      <c r="A509" s="68"/>
      <c r="B509" s="43" t="s">
        <v>22</v>
      </c>
    </row>
    <row r="510" spans="1:2" x14ac:dyDescent="0.25">
      <c r="A510" s="68"/>
      <c r="B510" s="43" t="s">
        <v>10</v>
      </c>
    </row>
    <row r="511" spans="1:2" x14ac:dyDescent="0.25">
      <c r="A511" s="68"/>
      <c r="B511" s="43" t="s">
        <v>21</v>
      </c>
    </row>
    <row r="512" spans="1:2" x14ac:dyDescent="0.25">
      <c r="A512" s="68"/>
      <c r="B512" s="43" t="s">
        <v>47</v>
      </c>
    </row>
    <row r="513" spans="1:2" x14ac:dyDescent="0.25">
      <c r="A513" s="68"/>
      <c r="B513" s="43" t="s">
        <v>19</v>
      </c>
    </row>
    <row r="514" spans="1:2" x14ac:dyDescent="0.25">
      <c r="A514" s="68">
        <v>76</v>
      </c>
      <c r="B514" s="24">
        <v>405</v>
      </c>
    </row>
    <row r="515" spans="1:2" x14ac:dyDescent="0.25">
      <c r="A515" s="68"/>
      <c r="B515" s="43" t="s">
        <v>22</v>
      </c>
    </row>
    <row r="516" spans="1:2" x14ac:dyDescent="0.25">
      <c r="A516" s="68"/>
      <c r="B516" s="43" t="s">
        <v>10</v>
      </c>
    </row>
    <row r="517" spans="1:2" x14ac:dyDescent="0.25">
      <c r="A517" s="68"/>
      <c r="B517" s="43" t="s">
        <v>21</v>
      </c>
    </row>
    <row r="518" spans="1:2" x14ac:dyDescent="0.25">
      <c r="A518" s="68"/>
      <c r="B518" s="43" t="s">
        <v>47</v>
      </c>
    </row>
    <row r="519" spans="1:2" x14ac:dyDescent="0.25">
      <c r="A519" s="68"/>
      <c r="B519" s="43" t="s">
        <v>19</v>
      </c>
    </row>
    <row r="520" spans="1:2" x14ac:dyDescent="0.25">
      <c r="A520" s="68">
        <v>77</v>
      </c>
      <c r="B520" s="24">
        <v>545</v>
      </c>
    </row>
    <row r="521" spans="1:2" x14ac:dyDescent="0.25">
      <c r="A521" s="68"/>
      <c r="B521" s="43" t="s">
        <v>9</v>
      </c>
    </row>
    <row r="522" spans="1:2" x14ac:dyDescent="0.25">
      <c r="A522" s="68"/>
      <c r="B522" s="43" t="s">
        <v>22</v>
      </c>
    </row>
    <row r="523" spans="1:2" x14ac:dyDescent="0.25">
      <c r="A523" s="68"/>
      <c r="B523" s="43" t="s">
        <v>10</v>
      </c>
    </row>
    <row r="524" spans="1:2" x14ac:dyDescent="0.25">
      <c r="A524" s="68"/>
      <c r="B524" s="43" t="s">
        <v>21</v>
      </c>
    </row>
    <row r="525" spans="1:2" x14ac:dyDescent="0.25">
      <c r="A525" s="68"/>
      <c r="B525" s="43" t="s">
        <v>47</v>
      </c>
    </row>
    <row r="526" spans="1:2" x14ac:dyDescent="0.25">
      <c r="A526" s="68"/>
      <c r="B526" s="43" t="s">
        <v>19</v>
      </c>
    </row>
    <row r="527" spans="1:2" x14ac:dyDescent="0.25">
      <c r="A527" s="68">
        <v>78</v>
      </c>
      <c r="B527" s="24">
        <v>159</v>
      </c>
    </row>
    <row r="528" spans="1:2" x14ac:dyDescent="0.25">
      <c r="A528" s="68"/>
      <c r="B528" s="43" t="s">
        <v>22</v>
      </c>
    </row>
    <row r="529" spans="1:2" x14ac:dyDescent="0.25">
      <c r="A529" s="68"/>
      <c r="B529" s="43" t="s">
        <v>10</v>
      </c>
    </row>
    <row r="530" spans="1:2" x14ac:dyDescent="0.25">
      <c r="A530" s="68"/>
      <c r="B530" s="43" t="s">
        <v>21</v>
      </c>
    </row>
    <row r="531" spans="1:2" x14ac:dyDescent="0.25">
      <c r="A531" s="68"/>
      <c r="B531" s="43" t="s">
        <v>47</v>
      </c>
    </row>
    <row r="532" spans="1:2" x14ac:dyDescent="0.25">
      <c r="A532" s="68"/>
      <c r="B532" s="43" t="s">
        <v>19</v>
      </c>
    </row>
    <row r="533" spans="1:2" x14ac:dyDescent="0.25">
      <c r="A533" s="68">
        <v>79</v>
      </c>
      <c r="B533" s="24">
        <v>566</v>
      </c>
    </row>
    <row r="534" spans="1:2" x14ac:dyDescent="0.25">
      <c r="A534" s="68"/>
      <c r="B534" s="43" t="s">
        <v>9</v>
      </c>
    </row>
    <row r="535" spans="1:2" x14ac:dyDescent="0.25">
      <c r="A535" s="68"/>
      <c r="B535" s="43" t="s">
        <v>22</v>
      </c>
    </row>
    <row r="536" spans="1:2" x14ac:dyDescent="0.25">
      <c r="A536" s="68"/>
      <c r="B536" s="43" t="s">
        <v>10</v>
      </c>
    </row>
    <row r="537" spans="1:2" x14ac:dyDescent="0.25">
      <c r="A537" s="68"/>
      <c r="B537" s="43" t="s">
        <v>21</v>
      </c>
    </row>
    <row r="538" spans="1:2" x14ac:dyDescent="0.25">
      <c r="A538" s="68"/>
      <c r="B538" s="43" t="s">
        <v>47</v>
      </c>
    </row>
    <row r="539" spans="1:2" x14ac:dyDescent="0.25">
      <c r="A539" s="68"/>
      <c r="B539" s="43" t="s">
        <v>19</v>
      </c>
    </row>
    <row r="540" spans="1:2" x14ac:dyDescent="0.25">
      <c r="A540" s="68">
        <v>80</v>
      </c>
      <c r="B540" s="24">
        <v>454</v>
      </c>
    </row>
    <row r="541" spans="1:2" x14ac:dyDescent="0.25">
      <c r="A541" s="68"/>
      <c r="B541" s="43" t="s">
        <v>22</v>
      </c>
    </row>
    <row r="542" spans="1:2" x14ac:dyDescent="0.25">
      <c r="A542" s="68"/>
      <c r="B542" s="43" t="s">
        <v>10</v>
      </c>
    </row>
    <row r="543" spans="1:2" x14ac:dyDescent="0.25">
      <c r="A543" s="68"/>
      <c r="B543" s="43" t="s">
        <v>21</v>
      </c>
    </row>
    <row r="544" spans="1:2" x14ac:dyDescent="0.25">
      <c r="A544" s="68"/>
      <c r="B544" s="43" t="s">
        <v>47</v>
      </c>
    </row>
    <row r="545" spans="1:2" x14ac:dyDescent="0.25">
      <c r="A545" s="68"/>
      <c r="B545" s="43" t="s">
        <v>19</v>
      </c>
    </row>
    <row r="546" spans="1:2" x14ac:dyDescent="0.25">
      <c r="A546" s="68">
        <v>81</v>
      </c>
      <c r="B546" s="24">
        <v>564.33000000000004</v>
      </c>
    </row>
    <row r="547" spans="1:2" x14ac:dyDescent="0.25">
      <c r="A547" s="68"/>
      <c r="B547" s="43" t="s">
        <v>9</v>
      </c>
    </row>
    <row r="548" spans="1:2" x14ac:dyDescent="0.25">
      <c r="A548" s="68"/>
      <c r="B548" s="43" t="s">
        <v>22</v>
      </c>
    </row>
    <row r="549" spans="1:2" x14ac:dyDescent="0.25">
      <c r="A549" s="68"/>
      <c r="B549" s="43" t="s">
        <v>10</v>
      </c>
    </row>
    <row r="550" spans="1:2" x14ac:dyDescent="0.25">
      <c r="A550" s="68"/>
      <c r="B550" s="43" t="s">
        <v>21</v>
      </c>
    </row>
    <row r="551" spans="1:2" x14ac:dyDescent="0.25">
      <c r="A551" s="68"/>
      <c r="B551" s="43" t="s">
        <v>47</v>
      </c>
    </row>
    <row r="552" spans="1:2" x14ac:dyDescent="0.25">
      <c r="A552" s="68"/>
      <c r="B552" s="43" t="s">
        <v>19</v>
      </c>
    </row>
    <row r="553" spans="1:2" x14ac:dyDescent="0.25">
      <c r="A553" s="68">
        <v>82</v>
      </c>
      <c r="B553" s="24">
        <v>430</v>
      </c>
    </row>
    <row r="554" spans="1:2" x14ac:dyDescent="0.25">
      <c r="A554" s="68"/>
      <c r="B554" s="43" t="s">
        <v>22</v>
      </c>
    </row>
    <row r="555" spans="1:2" x14ac:dyDescent="0.25">
      <c r="A555" s="68"/>
      <c r="B555" s="43" t="s">
        <v>10</v>
      </c>
    </row>
    <row r="556" spans="1:2" x14ac:dyDescent="0.25">
      <c r="A556" s="68"/>
      <c r="B556" s="43" t="s">
        <v>21</v>
      </c>
    </row>
    <row r="557" spans="1:2" x14ac:dyDescent="0.25">
      <c r="A557" s="68"/>
      <c r="B557" s="43" t="s">
        <v>47</v>
      </c>
    </row>
    <row r="558" spans="1:2" x14ac:dyDescent="0.25">
      <c r="A558" s="68"/>
      <c r="B558" s="43" t="s">
        <v>19</v>
      </c>
    </row>
    <row r="559" spans="1:2" x14ac:dyDescent="0.25">
      <c r="A559" s="68">
        <v>83</v>
      </c>
      <c r="B559" s="24">
        <v>564.33000000000004</v>
      </c>
    </row>
    <row r="560" spans="1:2" x14ac:dyDescent="0.25">
      <c r="A560" s="68"/>
      <c r="B560" s="43" t="s">
        <v>9</v>
      </c>
    </row>
    <row r="561" spans="1:2" x14ac:dyDescent="0.25">
      <c r="A561" s="68"/>
      <c r="B561" s="43" t="s">
        <v>22</v>
      </c>
    </row>
    <row r="562" spans="1:2" x14ac:dyDescent="0.25">
      <c r="A562" s="68"/>
      <c r="B562" s="43" t="s">
        <v>10</v>
      </c>
    </row>
    <row r="563" spans="1:2" x14ac:dyDescent="0.25">
      <c r="A563" s="68"/>
      <c r="B563" s="43" t="s">
        <v>21</v>
      </c>
    </row>
    <row r="564" spans="1:2" x14ac:dyDescent="0.25">
      <c r="A564" s="68"/>
      <c r="B564" s="43" t="s">
        <v>47</v>
      </c>
    </row>
    <row r="565" spans="1:2" x14ac:dyDescent="0.25">
      <c r="A565" s="68"/>
      <c r="B565" s="43" t="s">
        <v>19</v>
      </c>
    </row>
    <row r="566" spans="1:2" x14ac:dyDescent="0.25">
      <c r="A566" s="68">
        <v>84</v>
      </c>
      <c r="B566" s="24">
        <v>430</v>
      </c>
    </row>
    <row r="567" spans="1:2" x14ac:dyDescent="0.25">
      <c r="A567" s="68"/>
      <c r="B567" s="43" t="s">
        <v>22</v>
      </c>
    </row>
    <row r="568" spans="1:2" x14ac:dyDescent="0.25">
      <c r="A568" s="68"/>
      <c r="B568" s="43" t="s">
        <v>10</v>
      </c>
    </row>
    <row r="569" spans="1:2" x14ac:dyDescent="0.25">
      <c r="A569" s="68"/>
      <c r="B569" s="43" t="s">
        <v>21</v>
      </c>
    </row>
    <row r="570" spans="1:2" x14ac:dyDescent="0.25">
      <c r="A570" s="68"/>
      <c r="B570" s="43" t="s">
        <v>47</v>
      </c>
    </row>
    <row r="571" spans="1:2" x14ac:dyDescent="0.25">
      <c r="A571" s="68"/>
      <c r="B571" s="43" t="s">
        <v>19</v>
      </c>
    </row>
    <row r="572" spans="1:2" x14ac:dyDescent="0.25">
      <c r="A572" s="68">
        <v>85</v>
      </c>
      <c r="B572" s="24">
        <v>430</v>
      </c>
    </row>
    <row r="573" spans="1:2" x14ac:dyDescent="0.25">
      <c r="A573" s="68"/>
      <c r="B573" s="43" t="s">
        <v>9</v>
      </c>
    </row>
    <row r="574" spans="1:2" x14ac:dyDescent="0.25">
      <c r="A574" s="68"/>
      <c r="B574" s="43" t="s">
        <v>22</v>
      </c>
    </row>
    <row r="575" spans="1:2" x14ac:dyDescent="0.25">
      <c r="A575" s="68"/>
      <c r="B575" s="43" t="s">
        <v>10</v>
      </c>
    </row>
    <row r="576" spans="1:2" x14ac:dyDescent="0.25">
      <c r="A576" s="68"/>
      <c r="B576" s="43" t="s">
        <v>21</v>
      </c>
    </row>
    <row r="577" spans="1:2" x14ac:dyDescent="0.25">
      <c r="A577" s="68"/>
      <c r="B577" s="43" t="s">
        <v>47</v>
      </c>
    </row>
    <row r="578" spans="1:2" x14ac:dyDescent="0.25">
      <c r="A578" s="68"/>
      <c r="B578" s="43" t="s">
        <v>19</v>
      </c>
    </row>
    <row r="579" spans="1:2" x14ac:dyDescent="0.25">
      <c r="A579" s="68">
        <v>86</v>
      </c>
      <c r="B579" s="24">
        <v>223.33</v>
      </c>
    </row>
    <row r="580" spans="1:2" x14ac:dyDescent="0.25">
      <c r="A580" s="68"/>
      <c r="B580" s="43" t="s">
        <v>9</v>
      </c>
    </row>
    <row r="581" spans="1:2" x14ac:dyDescent="0.25">
      <c r="A581" s="68"/>
      <c r="B581" s="43" t="s">
        <v>22</v>
      </c>
    </row>
    <row r="582" spans="1:2" x14ac:dyDescent="0.25">
      <c r="A582" s="68"/>
      <c r="B582" s="43" t="s">
        <v>10</v>
      </c>
    </row>
    <row r="583" spans="1:2" x14ac:dyDescent="0.25">
      <c r="A583" s="68"/>
      <c r="B583" s="43" t="s">
        <v>21</v>
      </c>
    </row>
    <row r="584" spans="1:2" x14ac:dyDescent="0.25">
      <c r="A584" s="68"/>
      <c r="B584" s="43" t="s">
        <v>47</v>
      </c>
    </row>
    <row r="585" spans="1:2" x14ac:dyDescent="0.25">
      <c r="A585" s="68"/>
      <c r="B585" s="43" t="s">
        <v>19</v>
      </c>
    </row>
    <row r="586" spans="1:2" x14ac:dyDescent="0.25">
      <c r="A586" s="68">
        <v>87</v>
      </c>
      <c r="B586" s="24">
        <v>244.33</v>
      </c>
    </row>
    <row r="587" spans="1:2" x14ac:dyDescent="0.25">
      <c r="A587" s="68"/>
      <c r="B587" s="43" t="s">
        <v>9</v>
      </c>
    </row>
    <row r="588" spans="1:2" x14ac:dyDescent="0.25">
      <c r="A588" s="68"/>
      <c r="B588" s="43" t="s">
        <v>22</v>
      </c>
    </row>
    <row r="589" spans="1:2" x14ac:dyDescent="0.25">
      <c r="A589" s="68"/>
      <c r="B589" s="43" t="s">
        <v>10</v>
      </c>
    </row>
    <row r="590" spans="1:2" x14ac:dyDescent="0.25">
      <c r="A590" s="68"/>
      <c r="B590" s="43" t="s">
        <v>21</v>
      </c>
    </row>
    <row r="591" spans="1:2" x14ac:dyDescent="0.25">
      <c r="A591" s="68"/>
      <c r="B591" s="43" t="s">
        <v>47</v>
      </c>
    </row>
    <row r="592" spans="1:2" x14ac:dyDescent="0.25">
      <c r="A592" s="68"/>
      <c r="B592" s="43" t="s">
        <v>19</v>
      </c>
    </row>
    <row r="593" spans="1:2" x14ac:dyDescent="0.25">
      <c r="A593" s="68">
        <v>88</v>
      </c>
      <c r="B593" s="24">
        <v>137.66999999999999</v>
      </c>
    </row>
    <row r="594" spans="1:2" x14ac:dyDescent="0.25">
      <c r="A594" s="68"/>
      <c r="B594" s="43" t="s">
        <v>9</v>
      </c>
    </row>
    <row r="595" spans="1:2" x14ac:dyDescent="0.25">
      <c r="A595" s="68"/>
      <c r="B595" s="43" t="s">
        <v>22</v>
      </c>
    </row>
    <row r="596" spans="1:2" x14ac:dyDescent="0.25">
      <c r="A596" s="68"/>
      <c r="B596" s="43" t="s">
        <v>10</v>
      </c>
    </row>
    <row r="597" spans="1:2" x14ac:dyDescent="0.25">
      <c r="A597" s="68"/>
      <c r="B597" s="43" t="s">
        <v>21</v>
      </c>
    </row>
    <row r="598" spans="1:2" x14ac:dyDescent="0.25">
      <c r="A598" s="68"/>
      <c r="B598" s="43" t="s">
        <v>47</v>
      </c>
    </row>
    <row r="599" spans="1:2" x14ac:dyDescent="0.25">
      <c r="A599" s="68"/>
      <c r="B599" s="43" t="s">
        <v>19</v>
      </c>
    </row>
    <row r="600" spans="1:2" x14ac:dyDescent="0.25">
      <c r="A600" s="68">
        <v>89</v>
      </c>
      <c r="B600" s="24">
        <v>716.67</v>
      </c>
    </row>
    <row r="601" spans="1:2" x14ac:dyDescent="0.25">
      <c r="A601" s="68"/>
      <c r="B601" s="43" t="s">
        <v>9</v>
      </c>
    </row>
    <row r="602" spans="1:2" x14ac:dyDescent="0.25">
      <c r="A602" s="68"/>
      <c r="B602" s="43" t="s">
        <v>22</v>
      </c>
    </row>
    <row r="603" spans="1:2" x14ac:dyDescent="0.25">
      <c r="A603" s="68"/>
      <c r="B603" s="43" t="s">
        <v>10</v>
      </c>
    </row>
    <row r="604" spans="1:2" x14ac:dyDescent="0.25">
      <c r="A604" s="68"/>
      <c r="B604" s="43" t="s">
        <v>21</v>
      </c>
    </row>
    <row r="605" spans="1:2" x14ac:dyDescent="0.25">
      <c r="A605" s="68"/>
      <c r="B605" s="43" t="s">
        <v>47</v>
      </c>
    </row>
    <row r="606" spans="1:2" x14ac:dyDescent="0.25">
      <c r="A606" s="68"/>
      <c r="B606" s="43" t="s">
        <v>19</v>
      </c>
    </row>
    <row r="607" spans="1:2" x14ac:dyDescent="0.25">
      <c r="A607" s="68">
        <v>90</v>
      </c>
      <c r="B607" s="24">
        <v>772.67</v>
      </c>
    </row>
    <row r="608" spans="1:2" x14ac:dyDescent="0.25">
      <c r="A608" s="68"/>
      <c r="B608" s="43" t="s">
        <v>9</v>
      </c>
    </row>
    <row r="609" spans="1:2" x14ac:dyDescent="0.25">
      <c r="A609" s="68"/>
      <c r="B609" s="43" t="s">
        <v>22</v>
      </c>
    </row>
    <row r="610" spans="1:2" x14ac:dyDescent="0.25">
      <c r="A610" s="68"/>
      <c r="B610" s="43" t="s">
        <v>10</v>
      </c>
    </row>
    <row r="611" spans="1:2" x14ac:dyDescent="0.25">
      <c r="A611" s="68"/>
      <c r="B611" s="43" t="s">
        <v>21</v>
      </c>
    </row>
    <row r="612" spans="1:2" x14ac:dyDescent="0.25">
      <c r="A612" s="68"/>
      <c r="B612" s="43" t="s">
        <v>47</v>
      </c>
    </row>
    <row r="613" spans="1:2" x14ac:dyDescent="0.25">
      <c r="A613" s="68"/>
      <c r="B613" s="43" t="s">
        <v>19</v>
      </c>
    </row>
    <row r="614" spans="1:2" x14ac:dyDescent="0.25">
      <c r="A614" s="68">
        <v>91</v>
      </c>
      <c r="B614" s="24">
        <v>293.33</v>
      </c>
    </row>
    <row r="615" spans="1:2" x14ac:dyDescent="0.25">
      <c r="A615" s="68"/>
      <c r="B615" s="43" t="s">
        <v>9</v>
      </c>
    </row>
    <row r="616" spans="1:2" x14ac:dyDescent="0.25">
      <c r="A616" s="68"/>
      <c r="B616" s="43" t="s">
        <v>22</v>
      </c>
    </row>
    <row r="617" spans="1:2" x14ac:dyDescent="0.25">
      <c r="A617" s="68"/>
      <c r="B617" s="43" t="s">
        <v>10</v>
      </c>
    </row>
    <row r="618" spans="1:2" x14ac:dyDescent="0.25">
      <c r="A618" s="68"/>
      <c r="B618" s="43" t="s">
        <v>21</v>
      </c>
    </row>
    <row r="619" spans="1:2" x14ac:dyDescent="0.25">
      <c r="A619" s="68"/>
      <c r="B619" s="43" t="s">
        <v>47</v>
      </c>
    </row>
    <row r="620" spans="1:2" x14ac:dyDescent="0.25">
      <c r="A620" s="68"/>
      <c r="B620" s="43" t="s">
        <v>19</v>
      </c>
    </row>
    <row r="621" spans="1:2" x14ac:dyDescent="0.25">
      <c r="A621" s="68">
        <v>92</v>
      </c>
      <c r="B621" s="24">
        <v>110</v>
      </c>
    </row>
    <row r="622" spans="1:2" x14ac:dyDescent="0.25">
      <c r="A622" s="68"/>
      <c r="B622" s="43" t="s">
        <v>9</v>
      </c>
    </row>
    <row r="623" spans="1:2" x14ac:dyDescent="0.25">
      <c r="A623" s="68"/>
      <c r="B623" s="43" t="s">
        <v>22</v>
      </c>
    </row>
    <row r="624" spans="1:2" x14ac:dyDescent="0.25">
      <c r="A624" s="68"/>
      <c r="B624" s="43" t="s">
        <v>10</v>
      </c>
    </row>
    <row r="625" spans="1:2" x14ac:dyDescent="0.25">
      <c r="A625" s="68"/>
      <c r="B625" s="43" t="s">
        <v>21</v>
      </c>
    </row>
    <row r="626" spans="1:2" x14ac:dyDescent="0.25">
      <c r="A626" s="68"/>
      <c r="B626" s="43" t="s">
        <v>47</v>
      </c>
    </row>
    <row r="627" spans="1:2" x14ac:dyDescent="0.25">
      <c r="A627" s="68"/>
      <c r="B627" s="43" t="s">
        <v>19</v>
      </c>
    </row>
    <row r="628" spans="1:2" x14ac:dyDescent="0.25">
      <c r="A628" s="68">
        <v>93</v>
      </c>
      <c r="B628" s="24">
        <v>87.33</v>
      </c>
    </row>
    <row r="629" spans="1:2" x14ac:dyDescent="0.25">
      <c r="A629" s="68"/>
      <c r="B629" s="43" t="s">
        <v>9</v>
      </c>
    </row>
    <row r="630" spans="1:2" x14ac:dyDescent="0.25">
      <c r="A630" s="68"/>
      <c r="B630" s="43" t="s">
        <v>22</v>
      </c>
    </row>
    <row r="631" spans="1:2" x14ac:dyDescent="0.25">
      <c r="A631" s="68"/>
      <c r="B631" s="43" t="s">
        <v>10</v>
      </c>
    </row>
    <row r="632" spans="1:2" x14ac:dyDescent="0.25">
      <c r="A632" s="68"/>
      <c r="B632" s="43" t="s">
        <v>21</v>
      </c>
    </row>
    <row r="633" spans="1:2" x14ac:dyDescent="0.25">
      <c r="A633" s="68"/>
      <c r="B633" s="43" t="s">
        <v>47</v>
      </c>
    </row>
    <row r="634" spans="1:2" x14ac:dyDescent="0.25">
      <c r="A634" s="68"/>
      <c r="B634" s="43" t="s">
        <v>19</v>
      </c>
    </row>
    <row r="635" spans="1:2" x14ac:dyDescent="0.25">
      <c r="A635" s="68">
        <v>94</v>
      </c>
      <c r="B635" s="24">
        <v>87.67</v>
      </c>
    </row>
    <row r="636" spans="1:2" x14ac:dyDescent="0.25">
      <c r="A636" s="68"/>
      <c r="B636" s="43" t="s">
        <v>9</v>
      </c>
    </row>
    <row r="637" spans="1:2" x14ac:dyDescent="0.25">
      <c r="A637" s="68"/>
      <c r="B637" s="43" t="s">
        <v>22</v>
      </c>
    </row>
    <row r="638" spans="1:2" x14ac:dyDescent="0.25">
      <c r="A638" s="68"/>
      <c r="B638" s="43" t="s">
        <v>10</v>
      </c>
    </row>
    <row r="639" spans="1:2" x14ac:dyDescent="0.25">
      <c r="A639" s="68"/>
      <c r="B639" s="43" t="s">
        <v>21</v>
      </c>
    </row>
    <row r="640" spans="1:2" x14ac:dyDescent="0.25">
      <c r="A640" s="68"/>
      <c r="B640" s="43" t="s">
        <v>47</v>
      </c>
    </row>
    <row r="641" spans="1:2" x14ac:dyDescent="0.25">
      <c r="A641" s="68"/>
      <c r="B641" s="43" t="s">
        <v>19</v>
      </c>
    </row>
    <row r="642" spans="1:2" x14ac:dyDescent="0.25">
      <c r="A642" s="68">
        <v>95</v>
      </c>
      <c r="B642" s="24">
        <v>160</v>
      </c>
    </row>
    <row r="643" spans="1:2" x14ac:dyDescent="0.25">
      <c r="A643" s="68"/>
      <c r="B643" s="43" t="s">
        <v>9</v>
      </c>
    </row>
    <row r="644" spans="1:2" x14ac:dyDescent="0.25">
      <c r="A644" s="68"/>
      <c r="B644" s="43" t="s">
        <v>22</v>
      </c>
    </row>
    <row r="645" spans="1:2" x14ac:dyDescent="0.25">
      <c r="A645" s="68"/>
      <c r="B645" s="43" t="s">
        <v>10</v>
      </c>
    </row>
    <row r="646" spans="1:2" x14ac:dyDescent="0.25">
      <c r="A646" s="68"/>
      <c r="B646" s="43" t="s">
        <v>21</v>
      </c>
    </row>
    <row r="647" spans="1:2" x14ac:dyDescent="0.25">
      <c r="A647" s="68"/>
      <c r="B647" s="43" t="s">
        <v>19</v>
      </c>
    </row>
    <row r="648" spans="1:2" x14ac:dyDescent="0.25">
      <c r="A648" s="68">
        <v>96</v>
      </c>
      <c r="B648" s="24">
        <v>742.33</v>
      </c>
    </row>
    <row r="649" spans="1:2" x14ac:dyDescent="0.25">
      <c r="A649" s="68"/>
      <c r="B649" s="43" t="s">
        <v>9</v>
      </c>
    </row>
    <row r="650" spans="1:2" x14ac:dyDescent="0.25">
      <c r="A650" s="68"/>
      <c r="B650" s="43" t="s">
        <v>22</v>
      </c>
    </row>
    <row r="651" spans="1:2" x14ac:dyDescent="0.25">
      <c r="A651" s="68"/>
      <c r="B651" s="43" t="s">
        <v>10</v>
      </c>
    </row>
    <row r="652" spans="1:2" x14ac:dyDescent="0.25">
      <c r="A652" s="68"/>
      <c r="B652" s="43" t="s">
        <v>21</v>
      </c>
    </row>
    <row r="653" spans="1:2" x14ac:dyDescent="0.25">
      <c r="A653" s="68"/>
      <c r="B653" s="43" t="s">
        <v>47</v>
      </c>
    </row>
    <row r="654" spans="1:2" x14ac:dyDescent="0.25">
      <c r="A654" s="68"/>
      <c r="B654" s="43" t="s">
        <v>19</v>
      </c>
    </row>
    <row r="655" spans="1:2" x14ac:dyDescent="0.25">
      <c r="A655" s="68">
        <v>97</v>
      </c>
      <c r="B655" s="24">
        <v>721.33</v>
      </c>
    </row>
    <row r="656" spans="1:2" x14ac:dyDescent="0.25">
      <c r="A656" s="68"/>
      <c r="B656" s="43" t="s">
        <v>9</v>
      </c>
    </row>
    <row r="657" spans="1:2" x14ac:dyDescent="0.25">
      <c r="A657" s="68"/>
      <c r="B657" s="43" t="s">
        <v>22</v>
      </c>
    </row>
    <row r="658" spans="1:2" x14ac:dyDescent="0.25">
      <c r="A658" s="68"/>
      <c r="B658" s="43" t="s">
        <v>10</v>
      </c>
    </row>
    <row r="659" spans="1:2" x14ac:dyDescent="0.25">
      <c r="A659" s="68"/>
      <c r="B659" s="43" t="s">
        <v>21</v>
      </c>
    </row>
    <row r="660" spans="1:2" x14ac:dyDescent="0.25">
      <c r="A660" s="68"/>
      <c r="B660" s="43" t="s">
        <v>47</v>
      </c>
    </row>
    <row r="661" spans="1:2" x14ac:dyDescent="0.25">
      <c r="A661" s="68"/>
      <c r="B661" s="43" t="s">
        <v>19</v>
      </c>
    </row>
    <row r="662" spans="1:2" x14ac:dyDescent="0.25">
      <c r="A662" s="68">
        <v>98</v>
      </c>
      <c r="B662" s="24">
        <v>160</v>
      </c>
    </row>
    <row r="663" spans="1:2" x14ac:dyDescent="0.25">
      <c r="A663" s="68"/>
      <c r="B663" s="43" t="s">
        <v>9</v>
      </c>
    </row>
    <row r="664" spans="1:2" x14ac:dyDescent="0.25">
      <c r="A664" s="68"/>
      <c r="B664" s="43" t="s">
        <v>22</v>
      </c>
    </row>
    <row r="665" spans="1:2" x14ac:dyDescent="0.25">
      <c r="A665" s="68"/>
      <c r="B665" s="43" t="s">
        <v>10</v>
      </c>
    </row>
    <row r="666" spans="1:2" x14ac:dyDescent="0.25">
      <c r="A666" s="68"/>
      <c r="B666" s="43" t="s">
        <v>21</v>
      </c>
    </row>
    <row r="667" spans="1:2" x14ac:dyDescent="0.25">
      <c r="A667" s="68"/>
      <c r="B667" s="43" t="s">
        <v>47</v>
      </c>
    </row>
    <row r="668" spans="1:2" x14ac:dyDescent="0.25">
      <c r="A668" s="68"/>
      <c r="B668" s="43" t="s">
        <v>19</v>
      </c>
    </row>
    <row r="669" spans="1:2" x14ac:dyDescent="0.25">
      <c r="A669" s="68">
        <v>99</v>
      </c>
      <c r="B669" s="24">
        <v>129</v>
      </c>
    </row>
    <row r="670" spans="1:2" x14ac:dyDescent="0.25">
      <c r="A670" s="68"/>
      <c r="B670" s="43" t="s">
        <v>9</v>
      </c>
    </row>
    <row r="671" spans="1:2" x14ac:dyDescent="0.25">
      <c r="A671" s="68"/>
      <c r="B671" s="43" t="s">
        <v>22</v>
      </c>
    </row>
    <row r="672" spans="1:2" x14ac:dyDescent="0.25">
      <c r="A672" s="68"/>
      <c r="B672" s="43" t="s">
        <v>10</v>
      </c>
    </row>
    <row r="673" spans="1:2" x14ac:dyDescent="0.25">
      <c r="A673" s="68"/>
      <c r="B673" s="43" t="s">
        <v>21</v>
      </c>
    </row>
    <row r="674" spans="1:2" x14ac:dyDescent="0.25">
      <c r="A674" s="68"/>
      <c r="B674" s="43" t="s">
        <v>47</v>
      </c>
    </row>
    <row r="675" spans="1:2" x14ac:dyDescent="0.25">
      <c r="A675" s="68"/>
      <c r="B675" s="43" t="s">
        <v>19</v>
      </c>
    </row>
    <row r="676" spans="1:2" x14ac:dyDescent="0.25">
      <c r="A676" s="68">
        <v>100</v>
      </c>
      <c r="B676" s="24">
        <v>272.33</v>
      </c>
    </row>
    <row r="677" spans="1:2" x14ac:dyDescent="0.25">
      <c r="A677" s="68"/>
      <c r="B677" s="43" t="s">
        <v>9</v>
      </c>
    </row>
    <row r="678" spans="1:2" x14ac:dyDescent="0.25">
      <c r="A678" s="68"/>
      <c r="B678" s="43" t="s">
        <v>22</v>
      </c>
    </row>
    <row r="679" spans="1:2" x14ac:dyDescent="0.25">
      <c r="A679" s="68"/>
      <c r="B679" s="43" t="s">
        <v>10</v>
      </c>
    </row>
    <row r="680" spans="1:2" x14ac:dyDescent="0.25">
      <c r="A680" s="68"/>
      <c r="B680" s="43" t="s">
        <v>21</v>
      </c>
    </row>
    <row r="681" spans="1:2" x14ac:dyDescent="0.25">
      <c r="A681" s="68"/>
      <c r="B681" s="43" t="s">
        <v>47</v>
      </c>
    </row>
    <row r="682" spans="1:2" x14ac:dyDescent="0.25">
      <c r="A682" s="68"/>
      <c r="B682" s="43" t="s">
        <v>19</v>
      </c>
    </row>
    <row r="683" spans="1:2" x14ac:dyDescent="0.25">
      <c r="A683" s="68">
        <v>101</v>
      </c>
      <c r="B683" s="24">
        <v>1059.67</v>
      </c>
    </row>
    <row r="684" spans="1:2" x14ac:dyDescent="0.25">
      <c r="A684" s="68"/>
      <c r="B684" s="43" t="s">
        <v>9</v>
      </c>
    </row>
    <row r="685" spans="1:2" x14ac:dyDescent="0.25">
      <c r="A685" s="68"/>
      <c r="B685" s="43" t="s">
        <v>22</v>
      </c>
    </row>
    <row r="686" spans="1:2" x14ac:dyDescent="0.25">
      <c r="A686" s="68"/>
      <c r="B686" s="43" t="s">
        <v>10</v>
      </c>
    </row>
    <row r="687" spans="1:2" x14ac:dyDescent="0.25">
      <c r="A687" s="68"/>
      <c r="B687" s="43" t="s">
        <v>21</v>
      </c>
    </row>
    <row r="688" spans="1:2" x14ac:dyDescent="0.25">
      <c r="A688" s="68"/>
      <c r="B688" s="43" t="s">
        <v>47</v>
      </c>
    </row>
    <row r="689" spans="1:2" x14ac:dyDescent="0.25">
      <c r="A689" s="68"/>
      <c r="B689" s="43" t="s">
        <v>19</v>
      </c>
    </row>
    <row r="690" spans="1:2" x14ac:dyDescent="0.25">
      <c r="A690" s="68">
        <v>102</v>
      </c>
      <c r="B690" s="24">
        <v>293.33</v>
      </c>
    </row>
    <row r="691" spans="1:2" x14ac:dyDescent="0.25">
      <c r="A691" s="68"/>
      <c r="B691" s="43" t="s">
        <v>9</v>
      </c>
    </row>
    <row r="692" spans="1:2" x14ac:dyDescent="0.25">
      <c r="A692" s="68"/>
      <c r="B692" s="43" t="s">
        <v>22</v>
      </c>
    </row>
    <row r="693" spans="1:2" x14ac:dyDescent="0.25">
      <c r="A693" s="68"/>
      <c r="B693" s="43" t="s">
        <v>10</v>
      </c>
    </row>
    <row r="694" spans="1:2" x14ac:dyDescent="0.25">
      <c r="A694" s="68"/>
      <c r="B694" s="43" t="s">
        <v>21</v>
      </c>
    </row>
    <row r="695" spans="1:2" x14ac:dyDescent="0.25">
      <c r="A695" s="68"/>
      <c r="B695" s="43" t="s">
        <v>47</v>
      </c>
    </row>
    <row r="696" spans="1:2" x14ac:dyDescent="0.25">
      <c r="A696" s="68"/>
      <c r="B696" s="43" t="s">
        <v>19</v>
      </c>
    </row>
    <row r="697" spans="1:2" x14ac:dyDescent="0.25">
      <c r="A697" s="68">
        <v>103</v>
      </c>
      <c r="B697" s="24">
        <v>209.33</v>
      </c>
    </row>
    <row r="698" spans="1:2" x14ac:dyDescent="0.25">
      <c r="A698" s="68"/>
      <c r="B698" s="43" t="s">
        <v>9</v>
      </c>
    </row>
    <row r="699" spans="1:2" x14ac:dyDescent="0.25">
      <c r="A699" s="68"/>
      <c r="B699" s="43" t="s">
        <v>22</v>
      </c>
    </row>
    <row r="700" spans="1:2" x14ac:dyDescent="0.25">
      <c r="A700" s="68"/>
      <c r="B700" s="43" t="s">
        <v>10</v>
      </c>
    </row>
    <row r="701" spans="1:2" x14ac:dyDescent="0.25">
      <c r="A701" s="68"/>
      <c r="B701" s="43" t="s">
        <v>21</v>
      </c>
    </row>
    <row r="702" spans="1:2" x14ac:dyDescent="0.25">
      <c r="A702" s="68"/>
      <c r="B702" s="43" t="s">
        <v>47</v>
      </c>
    </row>
    <row r="703" spans="1:2" x14ac:dyDescent="0.25">
      <c r="A703" s="68"/>
      <c r="B703" s="43" t="s">
        <v>19</v>
      </c>
    </row>
    <row r="704" spans="1:2" x14ac:dyDescent="0.25">
      <c r="A704" s="68">
        <v>104</v>
      </c>
      <c r="B704" s="24">
        <v>209.33</v>
      </c>
    </row>
    <row r="705" spans="1:2" x14ac:dyDescent="0.25">
      <c r="A705" s="68"/>
      <c r="B705" s="43" t="s">
        <v>9</v>
      </c>
    </row>
    <row r="706" spans="1:2" x14ac:dyDescent="0.25">
      <c r="A706" s="68"/>
      <c r="B706" s="43" t="s">
        <v>22</v>
      </c>
    </row>
    <row r="707" spans="1:2" x14ac:dyDescent="0.25">
      <c r="A707" s="68"/>
      <c r="B707" s="43" t="s">
        <v>10</v>
      </c>
    </row>
    <row r="708" spans="1:2" x14ac:dyDescent="0.25">
      <c r="A708" s="68"/>
      <c r="B708" s="43" t="s">
        <v>21</v>
      </c>
    </row>
    <row r="709" spans="1:2" x14ac:dyDescent="0.25">
      <c r="A709" s="68"/>
      <c r="B709" s="43" t="s">
        <v>47</v>
      </c>
    </row>
    <row r="710" spans="1:2" x14ac:dyDescent="0.25">
      <c r="A710" s="68"/>
      <c r="B710" s="43" t="s">
        <v>19</v>
      </c>
    </row>
    <row r="711" spans="1:2" x14ac:dyDescent="0.25">
      <c r="A711" s="68">
        <v>105</v>
      </c>
      <c r="B711" s="24">
        <v>244.33</v>
      </c>
    </row>
    <row r="712" spans="1:2" x14ac:dyDescent="0.25">
      <c r="A712" s="68"/>
      <c r="B712" s="43" t="s">
        <v>9</v>
      </c>
    </row>
    <row r="713" spans="1:2" x14ac:dyDescent="0.25">
      <c r="A713" s="68"/>
      <c r="B713" s="43" t="s">
        <v>22</v>
      </c>
    </row>
    <row r="714" spans="1:2" x14ac:dyDescent="0.25">
      <c r="A714" s="68"/>
      <c r="B714" s="43" t="s">
        <v>10</v>
      </c>
    </row>
    <row r="715" spans="1:2" x14ac:dyDescent="0.25">
      <c r="A715" s="68"/>
      <c r="B715" s="43" t="s">
        <v>21</v>
      </c>
    </row>
    <row r="716" spans="1:2" x14ac:dyDescent="0.25">
      <c r="A716" s="68"/>
      <c r="B716" s="43" t="s">
        <v>47</v>
      </c>
    </row>
    <row r="717" spans="1:2" x14ac:dyDescent="0.25">
      <c r="A717" s="68"/>
      <c r="B717" s="43" t="s">
        <v>19</v>
      </c>
    </row>
    <row r="718" spans="1:2" x14ac:dyDescent="0.25">
      <c r="A718" s="68">
        <v>106</v>
      </c>
      <c r="B718" s="24">
        <v>566</v>
      </c>
    </row>
    <row r="719" spans="1:2" x14ac:dyDescent="0.25">
      <c r="A719" s="68"/>
      <c r="B719" s="43" t="s">
        <v>9</v>
      </c>
    </row>
    <row r="720" spans="1:2" x14ac:dyDescent="0.25">
      <c r="A720" s="68"/>
      <c r="B720" s="43" t="s">
        <v>22</v>
      </c>
    </row>
    <row r="721" spans="1:2" x14ac:dyDescent="0.25">
      <c r="A721" s="68"/>
      <c r="B721" s="43" t="s">
        <v>10</v>
      </c>
    </row>
    <row r="722" spans="1:2" x14ac:dyDescent="0.25">
      <c r="A722" s="68"/>
      <c r="B722" s="43" t="s">
        <v>21</v>
      </c>
    </row>
    <row r="723" spans="1:2" x14ac:dyDescent="0.25">
      <c r="A723" s="68"/>
      <c r="B723" s="43" t="s">
        <v>47</v>
      </c>
    </row>
    <row r="724" spans="1:2" x14ac:dyDescent="0.25">
      <c r="A724" s="68"/>
      <c r="B724" s="43" t="s">
        <v>19</v>
      </c>
    </row>
    <row r="725" spans="1:2" x14ac:dyDescent="0.25">
      <c r="A725" s="68">
        <v>107</v>
      </c>
      <c r="B725" s="24">
        <v>405</v>
      </c>
    </row>
    <row r="726" spans="1:2" x14ac:dyDescent="0.25">
      <c r="A726" s="68"/>
      <c r="B726" s="43" t="s">
        <v>9</v>
      </c>
    </row>
    <row r="727" spans="1:2" x14ac:dyDescent="0.25">
      <c r="A727" s="68"/>
      <c r="B727" s="43" t="s">
        <v>22</v>
      </c>
    </row>
    <row r="728" spans="1:2" x14ac:dyDescent="0.25">
      <c r="A728" s="68"/>
      <c r="B728" s="43" t="s">
        <v>10</v>
      </c>
    </row>
    <row r="729" spans="1:2" x14ac:dyDescent="0.25">
      <c r="A729" s="68"/>
      <c r="B729" s="43" t="s">
        <v>21</v>
      </c>
    </row>
    <row r="730" spans="1:2" x14ac:dyDescent="0.25">
      <c r="A730" s="68"/>
      <c r="B730" s="43" t="s">
        <v>47</v>
      </c>
    </row>
    <row r="731" spans="1:2" x14ac:dyDescent="0.25">
      <c r="A731" s="68"/>
      <c r="B731" s="43" t="s">
        <v>19</v>
      </c>
    </row>
    <row r="732" spans="1:2" x14ac:dyDescent="0.25">
      <c r="A732" s="68">
        <v>108</v>
      </c>
      <c r="B732" s="24">
        <v>440</v>
      </c>
    </row>
    <row r="733" spans="1:2" x14ac:dyDescent="0.25">
      <c r="A733" s="68"/>
      <c r="B733" s="43" t="s">
        <v>22</v>
      </c>
    </row>
    <row r="734" spans="1:2" x14ac:dyDescent="0.25">
      <c r="A734" s="68"/>
      <c r="B734" s="43" t="s">
        <v>10</v>
      </c>
    </row>
    <row r="735" spans="1:2" x14ac:dyDescent="0.25">
      <c r="A735" s="68"/>
      <c r="B735" s="43" t="s">
        <v>21</v>
      </c>
    </row>
    <row r="736" spans="1:2" x14ac:dyDescent="0.25">
      <c r="A736" s="68"/>
      <c r="B736" s="43" t="s">
        <v>47</v>
      </c>
    </row>
    <row r="737" spans="1:2" x14ac:dyDescent="0.25">
      <c r="A737" s="68"/>
      <c r="B737" s="43" t="s">
        <v>19</v>
      </c>
    </row>
    <row r="738" spans="1:2" x14ac:dyDescent="0.25">
      <c r="A738" s="68">
        <v>109</v>
      </c>
      <c r="B738" s="24">
        <v>566</v>
      </c>
    </row>
    <row r="739" spans="1:2" x14ac:dyDescent="0.25">
      <c r="A739" s="68"/>
      <c r="B739" s="43" t="s">
        <v>9</v>
      </c>
    </row>
    <row r="740" spans="1:2" x14ac:dyDescent="0.25">
      <c r="A740" s="68"/>
      <c r="B740" s="43" t="s">
        <v>22</v>
      </c>
    </row>
    <row r="741" spans="1:2" x14ac:dyDescent="0.25">
      <c r="A741" s="68"/>
      <c r="B741" s="43" t="s">
        <v>10</v>
      </c>
    </row>
    <row r="742" spans="1:2" x14ac:dyDescent="0.25">
      <c r="A742" s="68"/>
      <c r="B742" s="43" t="s">
        <v>21</v>
      </c>
    </row>
    <row r="743" spans="1:2" x14ac:dyDescent="0.25">
      <c r="A743" s="68"/>
      <c r="B743" s="43" t="s">
        <v>47</v>
      </c>
    </row>
    <row r="744" spans="1:2" x14ac:dyDescent="0.25">
      <c r="A744" s="68"/>
      <c r="B744" s="43" t="s">
        <v>19</v>
      </c>
    </row>
    <row r="745" spans="1:2" x14ac:dyDescent="0.25">
      <c r="A745" s="68">
        <v>110</v>
      </c>
      <c r="B745" s="24">
        <v>160</v>
      </c>
    </row>
    <row r="746" spans="1:2" x14ac:dyDescent="0.25">
      <c r="A746" s="68"/>
      <c r="B746" s="43" t="s">
        <v>22</v>
      </c>
    </row>
    <row r="747" spans="1:2" x14ac:dyDescent="0.25">
      <c r="A747" s="68"/>
      <c r="B747" s="43" t="s">
        <v>10</v>
      </c>
    </row>
    <row r="748" spans="1:2" x14ac:dyDescent="0.25">
      <c r="A748" s="68"/>
      <c r="B748" s="43" t="s">
        <v>21</v>
      </c>
    </row>
    <row r="749" spans="1:2" x14ac:dyDescent="0.25">
      <c r="A749" s="68"/>
      <c r="B749" s="43" t="s">
        <v>47</v>
      </c>
    </row>
    <row r="750" spans="1:2" x14ac:dyDescent="0.25">
      <c r="A750" s="68"/>
      <c r="B750" s="43" t="s">
        <v>19</v>
      </c>
    </row>
    <row r="751" spans="1:2" x14ac:dyDescent="0.25">
      <c r="A751" s="68">
        <v>111</v>
      </c>
      <c r="B751" s="24">
        <v>580</v>
      </c>
    </row>
    <row r="752" spans="1:2" x14ac:dyDescent="0.25">
      <c r="A752" s="68"/>
      <c r="B752" s="43" t="s">
        <v>9</v>
      </c>
    </row>
    <row r="753" spans="1:2" x14ac:dyDescent="0.25">
      <c r="A753" s="68"/>
      <c r="B753" s="43" t="s">
        <v>22</v>
      </c>
    </row>
    <row r="754" spans="1:2" x14ac:dyDescent="0.25">
      <c r="A754" s="68"/>
      <c r="B754" s="43" t="s">
        <v>10</v>
      </c>
    </row>
    <row r="755" spans="1:2" x14ac:dyDescent="0.25">
      <c r="A755" s="68"/>
      <c r="B755" s="43" t="s">
        <v>21</v>
      </c>
    </row>
    <row r="756" spans="1:2" x14ac:dyDescent="0.25">
      <c r="A756" s="68"/>
      <c r="B756" s="43" t="s">
        <v>47</v>
      </c>
    </row>
    <row r="757" spans="1:2" x14ac:dyDescent="0.25">
      <c r="A757" s="68"/>
      <c r="B757" s="43" t="s">
        <v>19</v>
      </c>
    </row>
    <row r="758" spans="1:2" x14ac:dyDescent="0.25">
      <c r="A758" s="68">
        <v>112</v>
      </c>
      <c r="B758" s="24">
        <v>475</v>
      </c>
    </row>
    <row r="759" spans="1:2" x14ac:dyDescent="0.25">
      <c r="A759" s="68"/>
      <c r="B759" s="43" t="s">
        <v>22</v>
      </c>
    </row>
    <row r="760" spans="1:2" x14ac:dyDescent="0.25">
      <c r="A760" s="68"/>
      <c r="B760" s="43" t="s">
        <v>10</v>
      </c>
    </row>
    <row r="761" spans="1:2" x14ac:dyDescent="0.25">
      <c r="A761" s="68"/>
      <c r="B761" s="43" t="s">
        <v>21</v>
      </c>
    </row>
    <row r="762" spans="1:2" x14ac:dyDescent="0.25">
      <c r="A762" s="68"/>
      <c r="B762" s="43" t="s">
        <v>47</v>
      </c>
    </row>
    <row r="763" spans="1:2" x14ac:dyDescent="0.25">
      <c r="A763" s="68"/>
      <c r="B763" s="43" t="s">
        <v>19</v>
      </c>
    </row>
    <row r="764" spans="1:2" x14ac:dyDescent="0.25">
      <c r="A764" s="68">
        <v>113</v>
      </c>
      <c r="B764" s="24">
        <v>581.66999999999996</v>
      </c>
    </row>
    <row r="765" spans="1:2" x14ac:dyDescent="0.25">
      <c r="A765" s="68"/>
      <c r="B765" s="43" t="s">
        <v>9</v>
      </c>
    </row>
    <row r="766" spans="1:2" x14ac:dyDescent="0.25">
      <c r="A766" s="68"/>
      <c r="B766" s="43" t="s">
        <v>22</v>
      </c>
    </row>
    <row r="767" spans="1:2" x14ac:dyDescent="0.25">
      <c r="A767" s="68"/>
      <c r="B767" s="43" t="s">
        <v>10</v>
      </c>
    </row>
    <row r="768" spans="1:2" x14ac:dyDescent="0.25">
      <c r="A768" s="68"/>
      <c r="B768" s="43" t="s">
        <v>21</v>
      </c>
    </row>
    <row r="769" spans="1:2" x14ac:dyDescent="0.25">
      <c r="A769" s="68"/>
      <c r="B769" s="43" t="s">
        <v>47</v>
      </c>
    </row>
    <row r="770" spans="1:2" x14ac:dyDescent="0.25">
      <c r="A770" s="68"/>
      <c r="B770" s="43" t="s">
        <v>19</v>
      </c>
    </row>
    <row r="771" spans="1:2" x14ac:dyDescent="0.25">
      <c r="A771" s="68">
        <v>114</v>
      </c>
      <c r="B771" s="24">
        <v>447.33</v>
      </c>
    </row>
    <row r="772" spans="1:2" x14ac:dyDescent="0.25">
      <c r="A772" s="68"/>
      <c r="B772" s="43" t="s">
        <v>22</v>
      </c>
    </row>
    <row r="773" spans="1:2" x14ac:dyDescent="0.25">
      <c r="A773" s="68"/>
      <c r="B773" s="43" t="s">
        <v>10</v>
      </c>
    </row>
    <row r="774" spans="1:2" x14ac:dyDescent="0.25">
      <c r="A774" s="68"/>
      <c r="B774" s="43" t="s">
        <v>21</v>
      </c>
    </row>
    <row r="775" spans="1:2" x14ac:dyDescent="0.25">
      <c r="A775" s="68"/>
      <c r="B775" s="43" t="s">
        <v>47</v>
      </c>
    </row>
    <row r="776" spans="1:2" x14ac:dyDescent="0.25">
      <c r="A776" s="68"/>
      <c r="B776" s="43" t="s">
        <v>19</v>
      </c>
    </row>
    <row r="777" spans="1:2" x14ac:dyDescent="0.25">
      <c r="A777" s="68">
        <v>115</v>
      </c>
      <c r="B777" s="24">
        <v>581.66999999999996</v>
      </c>
    </row>
    <row r="778" spans="1:2" x14ac:dyDescent="0.25">
      <c r="A778" s="68"/>
      <c r="B778" s="43" t="s">
        <v>9</v>
      </c>
    </row>
    <row r="779" spans="1:2" x14ac:dyDescent="0.25">
      <c r="A779" s="68"/>
      <c r="B779" s="43" t="s">
        <v>22</v>
      </c>
    </row>
    <row r="780" spans="1:2" x14ac:dyDescent="0.25">
      <c r="A780" s="68"/>
      <c r="B780" s="43" t="s">
        <v>10</v>
      </c>
    </row>
    <row r="781" spans="1:2" x14ac:dyDescent="0.25">
      <c r="A781" s="68"/>
      <c r="B781" s="43" t="s">
        <v>21</v>
      </c>
    </row>
    <row r="782" spans="1:2" x14ac:dyDescent="0.25">
      <c r="A782" s="68"/>
      <c r="B782" s="43" t="s">
        <v>47</v>
      </c>
    </row>
    <row r="783" spans="1:2" x14ac:dyDescent="0.25">
      <c r="A783" s="68"/>
      <c r="B783" s="43" t="s">
        <v>19</v>
      </c>
    </row>
    <row r="784" spans="1:2" x14ac:dyDescent="0.25">
      <c r="A784" s="24">
        <v>163</v>
      </c>
      <c r="B784" s="24">
        <v>371.67</v>
      </c>
    </row>
    <row r="785" spans="1:2" x14ac:dyDescent="0.25">
      <c r="A785" s="19"/>
      <c r="B785" s="43" t="s">
        <v>20</v>
      </c>
    </row>
    <row r="786" spans="1:2" x14ac:dyDescent="0.25">
      <c r="A786" s="19"/>
      <c r="B786" s="43" t="s">
        <v>9</v>
      </c>
    </row>
    <row r="787" spans="1:2" x14ac:dyDescent="0.25">
      <c r="A787" s="19"/>
      <c r="B787" s="43" t="s">
        <v>22</v>
      </c>
    </row>
    <row r="788" spans="1:2" x14ac:dyDescent="0.25">
      <c r="A788" s="19"/>
      <c r="B788" s="43" t="s">
        <v>10</v>
      </c>
    </row>
    <row r="789" spans="1:2" x14ac:dyDescent="0.25">
      <c r="A789" s="19"/>
      <c r="B789" s="43" t="s">
        <v>21</v>
      </c>
    </row>
    <row r="790" spans="1:2" x14ac:dyDescent="0.25">
      <c r="A790" s="19"/>
      <c r="B790" s="43" t="s">
        <v>47</v>
      </c>
    </row>
    <row r="791" spans="1:2" x14ac:dyDescent="0.25">
      <c r="A791" s="19"/>
      <c r="B791" s="43" t="s">
        <v>19</v>
      </c>
    </row>
    <row r="792" spans="1:2" x14ac:dyDescent="0.25">
      <c r="A792" s="24">
        <v>164</v>
      </c>
      <c r="B792" s="24">
        <v>386.67</v>
      </c>
    </row>
    <row r="793" spans="1:2" x14ac:dyDescent="0.25">
      <c r="A793" s="19"/>
      <c r="B793" s="43" t="s">
        <v>20</v>
      </c>
    </row>
    <row r="794" spans="1:2" x14ac:dyDescent="0.25">
      <c r="A794" s="19"/>
      <c r="B794" s="43" t="s">
        <v>22</v>
      </c>
    </row>
    <row r="795" spans="1:2" x14ac:dyDescent="0.25">
      <c r="A795" s="19"/>
      <c r="B795" s="43" t="s">
        <v>10</v>
      </c>
    </row>
    <row r="796" spans="1:2" x14ac:dyDescent="0.25">
      <c r="A796" s="19"/>
      <c r="B796" s="43" t="s">
        <v>47</v>
      </c>
    </row>
    <row r="797" spans="1:2" x14ac:dyDescent="0.25">
      <c r="A797" s="19"/>
      <c r="B797" s="43" t="s">
        <v>19</v>
      </c>
    </row>
    <row r="798" spans="1:2" x14ac:dyDescent="0.25">
      <c r="A798" s="24">
        <v>165</v>
      </c>
      <c r="B798" s="24">
        <v>463.33</v>
      </c>
    </row>
    <row r="799" spans="1:2" x14ac:dyDescent="0.25">
      <c r="A799" s="19"/>
      <c r="B799" s="43" t="s">
        <v>20</v>
      </c>
    </row>
    <row r="800" spans="1:2" x14ac:dyDescent="0.25">
      <c r="A800" s="19"/>
      <c r="B800" s="43" t="s">
        <v>9</v>
      </c>
    </row>
    <row r="801" spans="1:2" x14ac:dyDescent="0.25">
      <c r="A801" s="19"/>
      <c r="B801" s="43" t="s">
        <v>22</v>
      </c>
    </row>
    <row r="802" spans="1:2" x14ac:dyDescent="0.25">
      <c r="A802" s="19"/>
      <c r="B802" s="43" t="s">
        <v>10</v>
      </c>
    </row>
    <row r="803" spans="1:2" x14ac:dyDescent="0.25">
      <c r="A803" s="19"/>
      <c r="B803" s="43" t="s">
        <v>47</v>
      </c>
    </row>
    <row r="804" spans="1:2" x14ac:dyDescent="0.25">
      <c r="A804" s="19"/>
      <c r="B804" s="43" t="s">
        <v>19</v>
      </c>
    </row>
    <row r="805" spans="1:2" x14ac:dyDescent="0.25">
      <c r="A805" s="24">
        <v>166</v>
      </c>
      <c r="B805" s="24">
        <v>568.33000000000004</v>
      </c>
    </row>
    <row r="806" spans="1:2" x14ac:dyDescent="0.25">
      <c r="A806" s="19"/>
      <c r="B806" s="43" t="s">
        <v>20</v>
      </c>
    </row>
    <row r="807" spans="1:2" x14ac:dyDescent="0.25">
      <c r="A807" s="19"/>
      <c r="B807" s="43" t="s">
        <v>9</v>
      </c>
    </row>
    <row r="808" spans="1:2" x14ac:dyDescent="0.25">
      <c r="A808" s="19"/>
      <c r="B808" s="43" t="s">
        <v>22</v>
      </c>
    </row>
    <row r="809" spans="1:2" x14ac:dyDescent="0.25">
      <c r="A809" s="19"/>
      <c r="B809" s="43" t="s">
        <v>10</v>
      </c>
    </row>
    <row r="810" spans="1:2" x14ac:dyDescent="0.25">
      <c r="A810" s="19"/>
      <c r="B810" s="43" t="s">
        <v>47</v>
      </c>
    </row>
    <row r="811" spans="1:2" x14ac:dyDescent="0.25">
      <c r="A811" s="19"/>
      <c r="B811" s="43" t="s">
        <v>19</v>
      </c>
    </row>
    <row r="812" spans="1:2" x14ac:dyDescent="0.25">
      <c r="A812" s="24">
        <v>167</v>
      </c>
      <c r="B812" s="24">
        <v>795</v>
      </c>
    </row>
    <row r="813" spans="1:2" x14ac:dyDescent="0.25">
      <c r="A813" s="19"/>
      <c r="B813" s="43" t="s">
        <v>20</v>
      </c>
    </row>
    <row r="814" spans="1:2" x14ac:dyDescent="0.25">
      <c r="A814" s="19"/>
      <c r="B814" s="43" t="s">
        <v>9</v>
      </c>
    </row>
    <row r="815" spans="1:2" x14ac:dyDescent="0.25">
      <c r="A815" s="19"/>
      <c r="B815" s="43" t="s">
        <v>22</v>
      </c>
    </row>
    <row r="816" spans="1:2" x14ac:dyDescent="0.25">
      <c r="A816" s="19"/>
      <c r="B816" s="43" t="s">
        <v>10</v>
      </c>
    </row>
    <row r="817" spans="1:2" x14ac:dyDescent="0.25">
      <c r="A817" s="19"/>
      <c r="B817" s="43" t="s">
        <v>47</v>
      </c>
    </row>
    <row r="818" spans="1:2" x14ac:dyDescent="0.25">
      <c r="A818" s="19"/>
      <c r="B818" s="43" t="s">
        <v>19</v>
      </c>
    </row>
    <row r="819" spans="1:2" x14ac:dyDescent="0.25">
      <c r="A819" s="24">
        <v>168</v>
      </c>
      <c r="B819" s="24">
        <v>581.66999999999996</v>
      </c>
    </row>
    <row r="820" spans="1:2" x14ac:dyDescent="0.25">
      <c r="A820" s="19"/>
      <c r="B820" s="43" t="s">
        <v>20</v>
      </c>
    </row>
    <row r="821" spans="1:2" x14ac:dyDescent="0.25">
      <c r="A821" s="19"/>
      <c r="B821" s="43" t="s">
        <v>9</v>
      </c>
    </row>
    <row r="822" spans="1:2" x14ac:dyDescent="0.25">
      <c r="A822" s="19"/>
      <c r="B822" s="43" t="s">
        <v>22</v>
      </c>
    </row>
    <row r="823" spans="1:2" x14ac:dyDescent="0.25">
      <c r="A823" s="19"/>
      <c r="B823" s="43" t="s">
        <v>10</v>
      </c>
    </row>
    <row r="824" spans="1:2" x14ac:dyDescent="0.25">
      <c r="A824" s="19"/>
      <c r="B824" s="43" t="s">
        <v>47</v>
      </c>
    </row>
    <row r="825" spans="1:2" x14ac:dyDescent="0.25">
      <c r="A825" s="19"/>
      <c r="B825" s="43" t="s">
        <v>19</v>
      </c>
    </row>
    <row r="826" spans="1:2" x14ac:dyDescent="0.25">
      <c r="A826" s="24">
        <v>169</v>
      </c>
      <c r="B826" s="24">
        <v>568.67999999999995</v>
      </c>
    </row>
    <row r="827" spans="1:2" x14ac:dyDescent="0.25">
      <c r="A827" s="19"/>
      <c r="B827" s="43" t="s">
        <v>20</v>
      </c>
    </row>
    <row r="828" spans="1:2" x14ac:dyDescent="0.25">
      <c r="A828" s="19"/>
      <c r="B828" s="43" t="s">
        <v>9</v>
      </c>
    </row>
    <row r="829" spans="1:2" x14ac:dyDescent="0.25">
      <c r="A829" s="19"/>
      <c r="B829" s="43" t="s">
        <v>22</v>
      </c>
    </row>
    <row r="830" spans="1:2" x14ac:dyDescent="0.25">
      <c r="A830" s="19"/>
      <c r="B830" s="43" t="s">
        <v>10</v>
      </c>
    </row>
    <row r="831" spans="1:2" x14ac:dyDescent="0.25">
      <c r="A831" s="19"/>
      <c r="B831" s="43" t="s">
        <v>47</v>
      </c>
    </row>
    <row r="832" spans="1:2" x14ac:dyDescent="0.25">
      <c r="A832" s="19"/>
      <c r="B832" s="43" t="s">
        <v>19</v>
      </c>
    </row>
    <row r="833" spans="1:2" x14ac:dyDescent="0.25">
      <c r="A833" s="24">
        <v>170</v>
      </c>
      <c r="B833" s="24">
        <v>568.33000000000004</v>
      </c>
    </row>
    <row r="834" spans="1:2" x14ac:dyDescent="0.25">
      <c r="A834" s="19"/>
      <c r="B834" s="43" t="s">
        <v>20</v>
      </c>
    </row>
    <row r="835" spans="1:2" x14ac:dyDescent="0.25">
      <c r="A835" s="19"/>
      <c r="B835" s="43" t="s">
        <v>9</v>
      </c>
    </row>
    <row r="836" spans="1:2" x14ac:dyDescent="0.25">
      <c r="A836" s="19"/>
      <c r="B836" s="43" t="s">
        <v>22</v>
      </c>
    </row>
    <row r="837" spans="1:2" x14ac:dyDescent="0.25">
      <c r="A837" s="19"/>
      <c r="B837" s="43" t="s">
        <v>10</v>
      </c>
    </row>
    <row r="838" spans="1:2" x14ac:dyDescent="0.25">
      <c r="A838" s="19"/>
      <c r="B838" s="43" t="s">
        <v>47</v>
      </c>
    </row>
    <row r="839" spans="1:2" x14ac:dyDescent="0.25">
      <c r="A839" s="19"/>
      <c r="B839" s="43" t="s">
        <v>19</v>
      </c>
    </row>
    <row r="840" spans="1:2" x14ac:dyDescent="0.25">
      <c r="A840" s="24">
        <v>171</v>
      </c>
      <c r="B840" s="24">
        <v>695</v>
      </c>
    </row>
    <row r="841" spans="1:2" x14ac:dyDescent="0.25">
      <c r="A841" s="19"/>
      <c r="B841" s="43" t="s">
        <v>20</v>
      </c>
    </row>
    <row r="842" spans="1:2" x14ac:dyDescent="0.25">
      <c r="A842" s="19"/>
      <c r="B842" s="43" t="s">
        <v>9</v>
      </c>
    </row>
    <row r="843" spans="1:2" x14ac:dyDescent="0.25">
      <c r="A843" s="19"/>
      <c r="B843" s="43" t="s">
        <v>22</v>
      </c>
    </row>
    <row r="844" spans="1:2" x14ac:dyDescent="0.25">
      <c r="A844" s="19"/>
      <c r="B844" s="43" t="s">
        <v>10</v>
      </c>
    </row>
    <row r="845" spans="1:2" x14ac:dyDescent="0.25">
      <c r="A845" s="19"/>
      <c r="B845" s="43" t="s">
        <v>47</v>
      </c>
    </row>
    <row r="846" spans="1:2" x14ac:dyDescent="0.25">
      <c r="A846" s="19"/>
      <c r="B846" s="43" t="s">
        <v>19</v>
      </c>
    </row>
    <row r="847" spans="1:2" x14ac:dyDescent="0.25">
      <c r="A847" s="24">
        <v>172</v>
      </c>
      <c r="B847" s="24">
        <v>695</v>
      </c>
    </row>
    <row r="848" spans="1:2" x14ac:dyDescent="0.25">
      <c r="A848" s="19"/>
      <c r="B848" s="43" t="s">
        <v>20</v>
      </c>
    </row>
    <row r="849" spans="1:2" x14ac:dyDescent="0.25">
      <c r="A849" s="19"/>
      <c r="B849" s="43" t="s">
        <v>9</v>
      </c>
    </row>
    <row r="850" spans="1:2" x14ac:dyDescent="0.25">
      <c r="A850" s="19"/>
      <c r="B850" s="43" t="s">
        <v>22</v>
      </c>
    </row>
    <row r="851" spans="1:2" x14ac:dyDescent="0.25">
      <c r="A851" s="19"/>
      <c r="B851" s="43" t="s">
        <v>10</v>
      </c>
    </row>
    <row r="852" spans="1:2" x14ac:dyDescent="0.25">
      <c r="A852" s="19"/>
      <c r="B852" s="43" t="s">
        <v>47</v>
      </c>
    </row>
    <row r="853" spans="1:2" x14ac:dyDescent="0.25">
      <c r="A853" s="19"/>
      <c r="B853" s="43" t="s">
        <v>19</v>
      </c>
    </row>
    <row r="854" spans="1:2" x14ac:dyDescent="0.25">
      <c r="A854" s="24">
        <v>173</v>
      </c>
      <c r="B854" s="24">
        <v>638.33000000000004</v>
      </c>
    </row>
    <row r="855" spans="1:2" x14ac:dyDescent="0.25">
      <c r="A855" s="19"/>
      <c r="B855" s="43" t="s">
        <v>20</v>
      </c>
    </row>
    <row r="856" spans="1:2" x14ac:dyDescent="0.25">
      <c r="A856" s="19"/>
      <c r="B856" s="43" t="s">
        <v>9</v>
      </c>
    </row>
    <row r="857" spans="1:2" x14ac:dyDescent="0.25">
      <c r="A857" s="19"/>
      <c r="B857" s="43" t="s">
        <v>22</v>
      </c>
    </row>
    <row r="858" spans="1:2" x14ac:dyDescent="0.25">
      <c r="A858" s="19"/>
      <c r="B858" s="43" t="s">
        <v>10</v>
      </c>
    </row>
    <row r="859" spans="1:2" x14ac:dyDescent="0.25">
      <c r="A859" s="19"/>
      <c r="B859" s="43" t="s">
        <v>47</v>
      </c>
    </row>
    <row r="860" spans="1:2" x14ac:dyDescent="0.25">
      <c r="A860" s="19"/>
      <c r="B860" s="43" t="s">
        <v>19</v>
      </c>
    </row>
    <row r="861" spans="1:2" x14ac:dyDescent="0.25">
      <c r="A861" s="24">
        <v>174</v>
      </c>
      <c r="B861" s="24">
        <v>638.33000000000004</v>
      </c>
    </row>
    <row r="862" spans="1:2" x14ac:dyDescent="0.25">
      <c r="A862" s="19"/>
      <c r="B862" s="43" t="s">
        <v>20</v>
      </c>
    </row>
    <row r="863" spans="1:2" x14ac:dyDescent="0.25">
      <c r="A863" s="19"/>
      <c r="B863" s="43" t="s">
        <v>9</v>
      </c>
    </row>
    <row r="864" spans="1:2" x14ac:dyDescent="0.25">
      <c r="A864" s="19"/>
      <c r="B864" s="43" t="s">
        <v>22</v>
      </c>
    </row>
    <row r="865" spans="1:2" x14ac:dyDescent="0.25">
      <c r="A865" s="19"/>
      <c r="B865" s="43" t="s">
        <v>10</v>
      </c>
    </row>
    <row r="866" spans="1:2" x14ac:dyDescent="0.25">
      <c r="A866" s="19"/>
      <c r="B866" s="43" t="s">
        <v>47</v>
      </c>
    </row>
    <row r="867" spans="1:2" x14ac:dyDescent="0.25">
      <c r="A867" s="19"/>
      <c r="B867" s="43" t="s">
        <v>19</v>
      </c>
    </row>
    <row r="868" spans="1:2" x14ac:dyDescent="0.25">
      <c r="A868" s="24">
        <v>175</v>
      </c>
      <c r="B868" s="24">
        <v>258.33</v>
      </c>
    </row>
    <row r="869" spans="1:2" x14ac:dyDescent="0.25">
      <c r="A869" s="19"/>
      <c r="B869" s="43" t="s">
        <v>20</v>
      </c>
    </row>
    <row r="870" spans="1:2" x14ac:dyDescent="0.25">
      <c r="A870" s="19"/>
      <c r="B870" s="43" t="s">
        <v>9</v>
      </c>
    </row>
    <row r="871" spans="1:2" x14ac:dyDescent="0.25">
      <c r="A871" s="19"/>
      <c r="B871" s="43" t="s">
        <v>22</v>
      </c>
    </row>
    <row r="872" spans="1:2" x14ac:dyDescent="0.25">
      <c r="A872" s="19"/>
      <c r="B872" s="43" t="s">
        <v>10</v>
      </c>
    </row>
    <row r="873" spans="1:2" x14ac:dyDescent="0.25">
      <c r="A873" s="19"/>
      <c r="B873" s="43" t="s">
        <v>47</v>
      </c>
    </row>
    <row r="874" spans="1:2" x14ac:dyDescent="0.25">
      <c r="A874" s="19"/>
      <c r="B874" s="43" t="s">
        <v>19</v>
      </c>
    </row>
    <row r="875" spans="1:2" x14ac:dyDescent="0.25">
      <c r="A875" s="24">
        <v>176</v>
      </c>
      <c r="B875" s="24">
        <v>258.33</v>
      </c>
    </row>
    <row r="876" spans="1:2" x14ac:dyDescent="0.25">
      <c r="A876" s="19"/>
      <c r="B876" s="43" t="s">
        <v>20</v>
      </c>
    </row>
    <row r="877" spans="1:2" x14ac:dyDescent="0.25">
      <c r="A877" s="19"/>
      <c r="B877" s="43" t="s">
        <v>9</v>
      </c>
    </row>
    <row r="878" spans="1:2" x14ac:dyDescent="0.25">
      <c r="A878" s="19"/>
      <c r="B878" s="43" t="s">
        <v>22</v>
      </c>
    </row>
    <row r="879" spans="1:2" x14ac:dyDescent="0.25">
      <c r="A879" s="19"/>
      <c r="B879" s="43" t="s">
        <v>10</v>
      </c>
    </row>
    <row r="880" spans="1:2" x14ac:dyDescent="0.25">
      <c r="A880" s="19"/>
      <c r="B880" s="43" t="s">
        <v>47</v>
      </c>
    </row>
    <row r="881" spans="1:2" x14ac:dyDescent="0.25">
      <c r="A881" s="19"/>
      <c r="B881" s="43" t="s">
        <v>19</v>
      </c>
    </row>
    <row r="882" spans="1:2" x14ac:dyDescent="0.25">
      <c r="A882" s="24">
        <v>177</v>
      </c>
      <c r="B882" s="24">
        <v>258.33</v>
      </c>
    </row>
    <row r="883" spans="1:2" x14ac:dyDescent="0.25">
      <c r="A883" s="19"/>
      <c r="B883" s="43" t="s">
        <v>20</v>
      </c>
    </row>
    <row r="884" spans="1:2" x14ac:dyDescent="0.25">
      <c r="A884" s="19"/>
      <c r="B884" s="43" t="s">
        <v>9</v>
      </c>
    </row>
    <row r="885" spans="1:2" x14ac:dyDescent="0.25">
      <c r="A885" s="19"/>
      <c r="B885" s="43" t="s">
        <v>22</v>
      </c>
    </row>
    <row r="886" spans="1:2" x14ac:dyDescent="0.25">
      <c r="A886" s="19"/>
      <c r="B886" s="43" t="s">
        <v>10</v>
      </c>
    </row>
    <row r="887" spans="1:2" x14ac:dyDescent="0.25">
      <c r="A887" s="19"/>
      <c r="B887" s="43" t="s">
        <v>47</v>
      </c>
    </row>
    <row r="888" spans="1:2" x14ac:dyDescent="0.25">
      <c r="A888" s="19"/>
      <c r="B888" s="43" t="s">
        <v>19</v>
      </c>
    </row>
    <row r="889" spans="1:2" x14ac:dyDescent="0.25">
      <c r="A889" s="24">
        <v>190</v>
      </c>
      <c r="B889" s="24">
        <v>223.33</v>
      </c>
    </row>
    <row r="890" spans="1:2" x14ac:dyDescent="0.25">
      <c r="A890" s="19"/>
      <c r="B890" s="43" t="s">
        <v>20</v>
      </c>
    </row>
    <row r="891" spans="1:2" x14ac:dyDescent="0.25">
      <c r="A891" s="19"/>
      <c r="B891" s="43" t="s">
        <v>9</v>
      </c>
    </row>
    <row r="892" spans="1:2" x14ac:dyDescent="0.25">
      <c r="A892" s="19"/>
      <c r="B892" s="43" t="s">
        <v>22</v>
      </c>
    </row>
    <row r="893" spans="1:2" x14ac:dyDescent="0.25">
      <c r="A893" s="19"/>
      <c r="B893" s="43" t="s">
        <v>10</v>
      </c>
    </row>
    <row r="894" spans="1:2" x14ac:dyDescent="0.25">
      <c r="A894" s="19"/>
      <c r="B894" s="43" t="s">
        <v>47</v>
      </c>
    </row>
    <row r="895" spans="1:2" x14ac:dyDescent="0.25">
      <c r="A895" s="19"/>
      <c r="B895" s="43" t="s">
        <v>19</v>
      </c>
    </row>
    <row r="896" spans="1:2" x14ac:dyDescent="0.25">
      <c r="A896" s="24">
        <v>191</v>
      </c>
      <c r="B896" s="24">
        <v>430</v>
      </c>
    </row>
    <row r="897" spans="1:2" x14ac:dyDescent="0.25">
      <c r="A897" s="19"/>
      <c r="B897" s="43" t="s">
        <v>20</v>
      </c>
    </row>
    <row r="898" spans="1:2" x14ac:dyDescent="0.25">
      <c r="A898" s="19"/>
      <c r="B898" s="43" t="s">
        <v>9</v>
      </c>
    </row>
    <row r="899" spans="1:2" x14ac:dyDescent="0.25">
      <c r="A899" s="19"/>
      <c r="B899" s="43" t="s">
        <v>22</v>
      </c>
    </row>
    <row r="900" spans="1:2" x14ac:dyDescent="0.25">
      <c r="A900" s="19"/>
      <c r="B900" s="43" t="s">
        <v>10</v>
      </c>
    </row>
    <row r="901" spans="1:2" x14ac:dyDescent="0.25">
      <c r="A901" s="19"/>
      <c r="B901" s="43" t="s">
        <v>47</v>
      </c>
    </row>
    <row r="902" spans="1:2" x14ac:dyDescent="0.25">
      <c r="A902" s="19"/>
      <c r="B902" s="43" t="s">
        <v>19</v>
      </c>
    </row>
    <row r="903" spans="1:2" x14ac:dyDescent="0.25">
      <c r="A903" s="24">
        <v>192</v>
      </c>
      <c r="B903" s="24">
        <v>216.67</v>
      </c>
    </row>
    <row r="904" spans="1:2" x14ac:dyDescent="0.25">
      <c r="A904" s="19"/>
      <c r="B904" s="43" t="s">
        <v>20</v>
      </c>
    </row>
    <row r="905" spans="1:2" x14ac:dyDescent="0.25">
      <c r="A905" s="19"/>
      <c r="B905" s="43" t="s">
        <v>9</v>
      </c>
    </row>
    <row r="906" spans="1:2" x14ac:dyDescent="0.25">
      <c r="A906" s="19"/>
      <c r="B906" s="43" t="s">
        <v>22</v>
      </c>
    </row>
    <row r="907" spans="1:2" x14ac:dyDescent="0.25">
      <c r="A907" s="19"/>
      <c r="B907" s="43" t="s">
        <v>10</v>
      </c>
    </row>
    <row r="908" spans="1:2" x14ac:dyDescent="0.25">
      <c r="A908" s="19"/>
      <c r="B908" s="43" t="s">
        <v>47</v>
      </c>
    </row>
    <row r="909" spans="1:2" x14ac:dyDescent="0.25">
      <c r="A909" s="19"/>
      <c r="B909" s="43" t="s">
        <v>19</v>
      </c>
    </row>
    <row r="910" spans="1:2" x14ac:dyDescent="0.25">
      <c r="A910" s="24">
        <v>193</v>
      </c>
      <c r="B910" s="24">
        <v>223.33</v>
      </c>
    </row>
    <row r="911" spans="1:2" x14ac:dyDescent="0.25">
      <c r="A911" s="19"/>
      <c r="B911" s="43" t="s">
        <v>20</v>
      </c>
    </row>
    <row r="912" spans="1:2" x14ac:dyDescent="0.25">
      <c r="A912" s="19"/>
      <c r="B912" s="43" t="s">
        <v>9</v>
      </c>
    </row>
    <row r="913" spans="1:2" x14ac:dyDescent="0.25">
      <c r="A913" s="19"/>
      <c r="B913" s="43" t="s">
        <v>22</v>
      </c>
    </row>
    <row r="914" spans="1:2" x14ac:dyDescent="0.25">
      <c r="A914" s="19"/>
      <c r="B914" s="43" t="s">
        <v>10</v>
      </c>
    </row>
    <row r="915" spans="1:2" x14ac:dyDescent="0.25">
      <c r="A915" s="19"/>
      <c r="B915" s="43" t="s">
        <v>47</v>
      </c>
    </row>
    <row r="916" spans="1:2" x14ac:dyDescent="0.25">
      <c r="A916" s="19"/>
      <c r="B916" s="43" t="s">
        <v>19</v>
      </c>
    </row>
    <row r="917" spans="1:2" x14ac:dyDescent="0.25">
      <c r="A917" s="24">
        <v>194</v>
      </c>
      <c r="B917" s="24">
        <v>430</v>
      </c>
    </row>
    <row r="918" spans="1:2" x14ac:dyDescent="0.25">
      <c r="A918" s="19"/>
      <c r="B918" s="43" t="s">
        <v>20</v>
      </c>
    </row>
    <row r="919" spans="1:2" x14ac:dyDescent="0.25">
      <c r="A919" s="19"/>
      <c r="B919" s="43" t="s">
        <v>9</v>
      </c>
    </row>
    <row r="920" spans="1:2" x14ac:dyDescent="0.25">
      <c r="A920" s="19"/>
      <c r="B920" s="43" t="s">
        <v>22</v>
      </c>
    </row>
    <row r="921" spans="1:2" x14ac:dyDescent="0.25">
      <c r="A921" s="19"/>
      <c r="B921" s="43" t="s">
        <v>10</v>
      </c>
    </row>
    <row r="922" spans="1:2" x14ac:dyDescent="0.25">
      <c r="A922" s="19"/>
      <c r="B922" s="43" t="s">
        <v>47</v>
      </c>
    </row>
    <row r="923" spans="1:2" x14ac:dyDescent="0.25">
      <c r="A923" s="19"/>
      <c r="B923" s="43" t="s">
        <v>19</v>
      </c>
    </row>
    <row r="924" spans="1:2" x14ac:dyDescent="0.25">
      <c r="A924" s="24">
        <v>195</v>
      </c>
      <c r="B924" s="24">
        <v>430</v>
      </c>
    </row>
    <row r="925" spans="1:2" x14ac:dyDescent="0.25">
      <c r="A925" s="19"/>
      <c r="B925" s="43" t="s">
        <v>20</v>
      </c>
    </row>
    <row r="926" spans="1:2" x14ac:dyDescent="0.25">
      <c r="A926" s="19"/>
      <c r="B926" s="43" t="s">
        <v>9</v>
      </c>
    </row>
    <row r="927" spans="1:2" x14ac:dyDescent="0.25">
      <c r="A927" s="19"/>
      <c r="B927" s="43" t="s">
        <v>22</v>
      </c>
    </row>
    <row r="928" spans="1:2" x14ac:dyDescent="0.25">
      <c r="A928" s="19"/>
      <c r="B928" s="43" t="s">
        <v>10</v>
      </c>
    </row>
    <row r="929" spans="1:2" x14ac:dyDescent="0.25">
      <c r="A929" s="19"/>
      <c r="B929" s="43" t="s">
        <v>47</v>
      </c>
    </row>
    <row r="930" spans="1:2" x14ac:dyDescent="0.25">
      <c r="A930" s="19"/>
      <c r="B930" s="43" t="s">
        <v>19</v>
      </c>
    </row>
    <row r="931" spans="1:2" x14ac:dyDescent="0.25">
      <c r="A931" s="24">
        <v>196</v>
      </c>
      <c r="B931" s="24">
        <v>316.67</v>
      </c>
    </row>
    <row r="932" spans="1:2" x14ac:dyDescent="0.25">
      <c r="A932" s="19"/>
      <c r="B932" s="43" t="s">
        <v>20</v>
      </c>
    </row>
    <row r="933" spans="1:2" x14ac:dyDescent="0.25">
      <c r="A933" s="19"/>
      <c r="B933" s="43" t="s">
        <v>9</v>
      </c>
    </row>
    <row r="934" spans="1:2" x14ac:dyDescent="0.25">
      <c r="A934" s="19"/>
      <c r="B934" s="43" t="s">
        <v>22</v>
      </c>
    </row>
    <row r="935" spans="1:2" x14ac:dyDescent="0.25">
      <c r="A935" s="19"/>
      <c r="B935" s="43" t="s">
        <v>10</v>
      </c>
    </row>
    <row r="936" spans="1:2" x14ac:dyDescent="0.25">
      <c r="A936" s="19"/>
      <c r="B936" s="43" t="s">
        <v>47</v>
      </c>
    </row>
    <row r="937" spans="1:2" x14ac:dyDescent="0.25">
      <c r="A937" s="19"/>
      <c r="B937" s="43" t="s">
        <v>19</v>
      </c>
    </row>
    <row r="938" spans="1:2" x14ac:dyDescent="0.25">
      <c r="A938" s="24">
        <v>117</v>
      </c>
      <c r="B938" s="24">
        <v>430</v>
      </c>
    </row>
    <row r="939" spans="1:2" x14ac:dyDescent="0.25">
      <c r="A939" s="19"/>
      <c r="B939" s="43" t="s">
        <v>9</v>
      </c>
    </row>
    <row r="940" spans="1:2" x14ac:dyDescent="0.25">
      <c r="A940" s="19"/>
      <c r="B940" s="43" t="s">
        <v>22</v>
      </c>
    </row>
    <row r="941" spans="1:2" x14ac:dyDescent="0.25">
      <c r="A941" s="19"/>
      <c r="B941" s="43" t="s">
        <v>10</v>
      </c>
    </row>
    <row r="942" spans="1:2" x14ac:dyDescent="0.25">
      <c r="A942" s="19"/>
      <c r="B942" s="43" t="s">
        <v>21</v>
      </c>
    </row>
    <row r="943" spans="1:2" x14ac:dyDescent="0.25">
      <c r="A943" s="19"/>
      <c r="B943" s="43" t="s">
        <v>47</v>
      </c>
    </row>
    <row r="944" spans="1:2" x14ac:dyDescent="0.25">
      <c r="A944" s="19"/>
      <c r="B944" s="43" t="s">
        <v>19</v>
      </c>
    </row>
    <row r="945" spans="1:2" x14ac:dyDescent="0.25">
      <c r="A945" s="24">
        <v>118</v>
      </c>
      <c r="B945" s="24">
        <v>223.33</v>
      </c>
    </row>
    <row r="946" spans="1:2" x14ac:dyDescent="0.25">
      <c r="A946" s="19"/>
      <c r="B946" s="43" t="s">
        <v>9</v>
      </c>
    </row>
    <row r="947" spans="1:2" x14ac:dyDescent="0.25">
      <c r="A947" s="19"/>
      <c r="B947" s="43" t="s">
        <v>22</v>
      </c>
    </row>
    <row r="948" spans="1:2" x14ac:dyDescent="0.25">
      <c r="A948" s="19"/>
      <c r="B948" s="43" t="s">
        <v>10</v>
      </c>
    </row>
    <row r="949" spans="1:2" x14ac:dyDescent="0.25">
      <c r="A949" s="19"/>
      <c r="B949" s="43" t="s">
        <v>21</v>
      </c>
    </row>
    <row r="950" spans="1:2" x14ac:dyDescent="0.25">
      <c r="A950" s="19"/>
      <c r="B950" s="43" t="s">
        <v>47</v>
      </c>
    </row>
    <row r="951" spans="1:2" x14ac:dyDescent="0.25">
      <c r="A951" s="19"/>
      <c r="B951" s="43" t="s">
        <v>19</v>
      </c>
    </row>
    <row r="952" spans="1:2" x14ac:dyDescent="0.25">
      <c r="A952" s="24">
        <v>119</v>
      </c>
      <c r="B952" s="24">
        <v>258.33</v>
      </c>
    </row>
    <row r="953" spans="1:2" x14ac:dyDescent="0.25">
      <c r="A953" s="19"/>
      <c r="B953" s="43" t="s">
        <v>9</v>
      </c>
    </row>
    <row r="954" spans="1:2" x14ac:dyDescent="0.25">
      <c r="A954" s="19"/>
      <c r="B954" s="43" t="s">
        <v>22</v>
      </c>
    </row>
    <row r="955" spans="1:2" x14ac:dyDescent="0.25">
      <c r="A955" s="19"/>
      <c r="B955" s="43" t="s">
        <v>10</v>
      </c>
    </row>
    <row r="956" spans="1:2" x14ac:dyDescent="0.25">
      <c r="A956" s="19"/>
      <c r="B956" s="43" t="s">
        <v>21</v>
      </c>
    </row>
    <row r="957" spans="1:2" x14ac:dyDescent="0.25">
      <c r="A957" s="19"/>
      <c r="B957" s="43" t="s">
        <v>47</v>
      </c>
    </row>
    <row r="958" spans="1:2" x14ac:dyDescent="0.25">
      <c r="A958" s="19"/>
      <c r="B958" s="43" t="s">
        <v>19</v>
      </c>
    </row>
    <row r="959" spans="1:2" x14ac:dyDescent="0.25">
      <c r="A959" s="24">
        <v>120</v>
      </c>
      <c r="B959" s="24">
        <v>149.66999999999999</v>
      </c>
    </row>
    <row r="960" spans="1:2" x14ac:dyDescent="0.25">
      <c r="A960" s="19"/>
      <c r="B960" s="43" t="s">
        <v>9</v>
      </c>
    </row>
    <row r="961" spans="1:2" x14ac:dyDescent="0.25">
      <c r="A961" s="19"/>
      <c r="B961" s="43" t="s">
        <v>22</v>
      </c>
    </row>
    <row r="962" spans="1:2" x14ac:dyDescent="0.25">
      <c r="A962" s="19"/>
      <c r="B962" s="43" t="s">
        <v>10</v>
      </c>
    </row>
    <row r="963" spans="1:2" x14ac:dyDescent="0.25">
      <c r="A963" s="19"/>
      <c r="B963" s="43" t="s">
        <v>21</v>
      </c>
    </row>
    <row r="964" spans="1:2" x14ac:dyDescent="0.25">
      <c r="A964" s="19"/>
      <c r="B964" s="43" t="s">
        <v>47</v>
      </c>
    </row>
    <row r="965" spans="1:2" x14ac:dyDescent="0.25">
      <c r="A965" s="19"/>
      <c r="B965" s="43" t="s">
        <v>19</v>
      </c>
    </row>
    <row r="966" spans="1:2" x14ac:dyDescent="0.25">
      <c r="A966" s="24">
        <v>121</v>
      </c>
      <c r="B966" s="24">
        <v>781.33</v>
      </c>
    </row>
    <row r="967" spans="1:2" x14ac:dyDescent="0.25">
      <c r="A967" s="19"/>
      <c r="B967" s="43" t="s">
        <v>9</v>
      </c>
    </row>
    <row r="968" spans="1:2" x14ac:dyDescent="0.25">
      <c r="A968" s="19"/>
      <c r="B968" s="43" t="s">
        <v>22</v>
      </c>
    </row>
    <row r="969" spans="1:2" x14ac:dyDescent="0.25">
      <c r="A969" s="19"/>
      <c r="B969" s="43" t="s">
        <v>10</v>
      </c>
    </row>
    <row r="970" spans="1:2" x14ac:dyDescent="0.25">
      <c r="A970" s="19"/>
      <c r="B970" s="43" t="s">
        <v>21</v>
      </c>
    </row>
    <row r="971" spans="1:2" x14ac:dyDescent="0.25">
      <c r="A971" s="19"/>
      <c r="B971" s="43" t="s">
        <v>47</v>
      </c>
    </row>
    <row r="972" spans="1:2" x14ac:dyDescent="0.25">
      <c r="A972" s="19"/>
      <c r="B972" s="43" t="s">
        <v>19</v>
      </c>
    </row>
    <row r="973" spans="1:2" x14ac:dyDescent="0.25">
      <c r="A973" s="24">
        <v>122</v>
      </c>
      <c r="B973" s="24">
        <v>822.67</v>
      </c>
    </row>
    <row r="974" spans="1:2" x14ac:dyDescent="0.25">
      <c r="A974" s="19"/>
      <c r="B974" s="43" t="s">
        <v>9</v>
      </c>
    </row>
    <row r="975" spans="1:2" x14ac:dyDescent="0.25">
      <c r="A975" s="19"/>
      <c r="B975" s="43" t="s">
        <v>22</v>
      </c>
    </row>
    <row r="976" spans="1:2" x14ac:dyDescent="0.25">
      <c r="A976" s="19"/>
      <c r="B976" s="43" t="s">
        <v>10</v>
      </c>
    </row>
    <row r="977" spans="1:2" x14ac:dyDescent="0.25">
      <c r="A977" s="19"/>
      <c r="B977" s="43" t="s">
        <v>21</v>
      </c>
    </row>
    <row r="978" spans="1:2" x14ac:dyDescent="0.25">
      <c r="A978" s="19"/>
      <c r="B978" s="43" t="s">
        <v>47</v>
      </c>
    </row>
    <row r="979" spans="1:2" x14ac:dyDescent="0.25">
      <c r="A979" s="19"/>
      <c r="B979" s="43" t="s">
        <v>19</v>
      </c>
    </row>
    <row r="980" spans="1:2" x14ac:dyDescent="0.25">
      <c r="A980" s="24">
        <v>123</v>
      </c>
      <c r="B980" s="24">
        <v>316.67</v>
      </c>
    </row>
    <row r="981" spans="1:2" x14ac:dyDescent="0.25">
      <c r="A981" s="19"/>
      <c r="B981" s="43" t="s">
        <v>9</v>
      </c>
    </row>
    <row r="982" spans="1:2" x14ac:dyDescent="0.25">
      <c r="A982" s="19"/>
      <c r="B982" s="43" t="s">
        <v>22</v>
      </c>
    </row>
    <row r="983" spans="1:2" x14ac:dyDescent="0.25">
      <c r="A983" s="19"/>
      <c r="B983" s="43" t="s">
        <v>10</v>
      </c>
    </row>
    <row r="984" spans="1:2" x14ac:dyDescent="0.25">
      <c r="A984" s="19"/>
      <c r="B984" s="43" t="s">
        <v>21</v>
      </c>
    </row>
    <row r="985" spans="1:2" x14ac:dyDescent="0.25">
      <c r="A985" s="19"/>
      <c r="B985" s="43" t="s">
        <v>47</v>
      </c>
    </row>
    <row r="986" spans="1:2" x14ac:dyDescent="0.25">
      <c r="A986" s="19"/>
      <c r="B986" s="43" t="s">
        <v>19</v>
      </c>
    </row>
    <row r="987" spans="1:2" x14ac:dyDescent="0.25">
      <c r="A987" s="24">
        <v>124</v>
      </c>
      <c r="B987" s="24">
        <v>111.67</v>
      </c>
    </row>
    <row r="988" spans="1:2" x14ac:dyDescent="0.25">
      <c r="A988" s="19"/>
      <c r="B988" s="43" t="s">
        <v>9</v>
      </c>
    </row>
    <row r="989" spans="1:2" x14ac:dyDescent="0.25">
      <c r="A989" s="19"/>
      <c r="B989" s="43" t="s">
        <v>22</v>
      </c>
    </row>
    <row r="990" spans="1:2" x14ac:dyDescent="0.25">
      <c r="A990" s="19"/>
      <c r="B990" s="43" t="s">
        <v>10</v>
      </c>
    </row>
    <row r="991" spans="1:2" x14ac:dyDescent="0.25">
      <c r="A991" s="19"/>
      <c r="B991" s="43" t="s">
        <v>21</v>
      </c>
    </row>
    <row r="992" spans="1:2" x14ac:dyDescent="0.25">
      <c r="A992" s="19"/>
      <c r="B992" s="43" t="s">
        <v>47</v>
      </c>
    </row>
    <row r="993" spans="1:2" x14ac:dyDescent="0.25">
      <c r="A993" s="19"/>
      <c r="B993" s="43" t="s">
        <v>19</v>
      </c>
    </row>
    <row r="994" spans="1:2" x14ac:dyDescent="0.25">
      <c r="A994" s="24">
        <v>125</v>
      </c>
      <c r="B994" s="24">
        <v>95.67</v>
      </c>
    </row>
    <row r="995" spans="1:2" x14ac:dyDescent="0.25">
      <c r="A995" s="19"/>
      <c r="B995" s="43" t="s">
        <v>9</v>
      </c>
    </row>
    <row r="996" spans="1:2" x14ac:dyDescent="0.25">
      <c r="A996" s="19"/>
      <c r="B996" s="43" t="s">
        <v>22</v>
      </c>
    </row>
    <row r="997" spans="1:2" x14ac:dyDescent="0.25">
      <c r="A997" s="19"/>
      <c r="B997" s="43" t="s">
        <v>10</v>
      </c>
    </row>
    <row r="998" spans="1:2" x14ac:dyDescent="0.25">
      <c r="A998" s="19"/>
      <c r="B998" s="43" t="s">
        <v>21</v>
      </c>
    </row>
    <row r="999" spans="1:2" x14ac:dyDescent="0.25">
      <c r="A999" s="19"/>
      <c r="B999" s="43" t="s">
        <v>47</v>
      </c>
    </row>
    <row r="1000" spans="1:2" x14ac:dyDescent="0.25">
      <c r="A1000" s="19"/>
      <c r="B1000" s="43" t="s">
        <v>19</v>
      </c>
    </row>
    <row r="1001" spans="1:2" x14ac:dyDescent="0.25">
      <c r="A1001" s="24">
        <v>126</v>
      </c>
      <c r="B1001" s="24">
        <v>95.67</v>
      </c>
    </row>
    <row r="1002" spans="1:2" x14ac:dyDescent="0.25">
      <c r="A1002" s="19"/>
      <c r="B1002" s="43" t="s">
        <v>9</v>
      </c>
    </row>
    <row r="1003" spans="1:2" x14ac:dyDescent="0.25">
      <c r="A1003" s="19"/>
      <c r="B1003" s="43" t="s">
        <v>22</v>
      </c>
    </row>
    <row r="1004" spans="1:2" x14ac:dyDescent="0.25">
      <c r="A1004" s="19"/>
      <c r="B1004" s="43" t="s">
        <v>10</v>
      </c>
    </row>
    <row r="1005" spans="1:2" x14ac:dyDescent="0.25">
      <c r="A1005" s="19"/>
      <c r="B1005" s="43" t="s">
        <v>21</v>
      </c>
    </row>
    <row r="1006" spans="1:2" x14ac:dyDescent="0.25">
      <c r="A1006" s="19"/>
      <c r="B1006" s="43" t="s">
        <v>47</v>
      </c>
    </row>
    <row r="1007" spans="1:2" x14ac:dyDescent="0.25">
      <c r="A1007" s="19"/>
      <c r="B1007" s="43" t="s">
        <v>19</v>
      </c>
    </row>
    <row r="1008" spans="1:2" x14ac:dyDescent="0.25">
      <c r="A1008" s="24">
        <v>127</v>
      </c>
      <c r="B1008" s="24">
        <v>129</v>
      </c>
    </row>
    <row r="1009" spans="1:2" x14ac:dyDescent="0.25">
      <c r="A1009" s="19"/>
      <c r="B1009" s="43" t="s">
        <v>9</v>
      </c>
    </row>
    <row r="1010" spans="1:2" x14ac:dyDescent="0.25">
      <c r="A1010" s="19"/>
      <c r="B1010" s="43" t="s">
        <v>22</v>
      </c>
    </row>
    <row r="1011" spans="1:2" x14ac:dyDescent="0.25">
      <c r="A1011" s="19"/>
      <c r="B1011" s="43" t="s">
        <v>10</v>
      </c>
    </row>
    <row r="1012" spans="1:2" x14ac:dyDescent="0.25">
      <c r="A1012" s="19"/>
      <c r="B1012" s="43" t="s">
        <v>21</v>
      </c>
    </row>
    <row r="1013" spans="1:2" x14ac:dyDescent="0.25">
      <c r="A1013" s="19"/>
      <c r="B1013" s="43" t="s">
        <v>47</v>
      </c>
    </row>
    <row r="1014" spans="1:2" x14ac:dyDescent="0.25">
      <c r="A1014" s="19"/>
      <c r="B1014" s="43" t="s">
        <v>19</v>
      </c>
    </row>
    <row r="1015" spans="1:2" x14ac:dyDescent="0.25">
      <c r="A1015" s="24">
        <v>128</v>
      </c>
      <c r="B1015" s="24">
        <v>159</v>
      </c>
    </row>
    <row r="1016" spans="1:2" x14ac:dyDescent="0.25">
      <c r="A1016" s="19"/>
      <c r="B1016" s="43" t="s">
        <v>9</v>
      </c>
    </row>
    <row r="1017" spans="1:2" x14ac:dyDescent="0.25">
      <c r="A1017" s="19"/>
      <c r="B1017" s="43" t="s">
        <v>22</v>
      </c>
    </row>
    <row r="1018" spans="1:2" x14ac:dyDescent="0.25">
      <c r="A1018" s="19"/>
      <c r="B1018" s="43" t="s">
        <v>10</v>
      </c>
    </row>
    <row r="1019" spans="1:2" x14ac:dyDescent="0.25">
      <c r="A1019" s="19"/>
      <c r="B1019" s="43" t="s">
        <v>21</v>
      </c>
    </row>
    <row r="1020" spans="1:2" x14ac:dyDescent="0.25">
      <c r="A1020" s="19"/>
      <c r="B1020" s="43" t="s">
        <v>19</v>
      </c>
    </row>
    <row r="1021" spans="1:2" x14ac:dyDescent="0.25">
      <c r="A1021" s="24">
        <v>129</v>
      </c>
      <c r="B1021" s="24">
        <v>740</v>
      </c>
    </row>
    <row r="1022" spans="1:2" x14ac:dyDescent="0.25">
      <c r="A1022" s="19"/>
      <c r="B1022" s="43" t="s">
        <v>9</v>
      </c>
    </row>
    <row r="1023" spans="1:2" x14ac:dyDescent="0.25">
      <c r="A1023" s="19"/>
      <c r="B1023" s="43" t="s">
        <v>22</v>
      </c>
    </row>
    <row r="1024" spans="1:2" x14ac:dyDescent="0.25">
      <c r="A1024" s="19"/>
      <c r="B1024" s="43" t="s">
        <v>10</v>
      </c>
    </row>
    <row r="1025" spans="1:2" x14ac:dyDescent="0.25">
      <c r="A1025" s="19"/>
      <c r="B1025" s="43" t="s">
        <v>21</v>
      </c>
    </row>
    <row r="1026" spans="1:2" x14ac:dyDescent="0.25">
      <c r="A1026" s="19"/>
      <c r="B1026" s="43" t="s">
        <v>47</v>
      </c>
    </row>
    <row r="1027" spans="1:2" x14ac:dyDescent="0.25">
      <c r="A1027" s="19"/>
      <c r="B1027" s="43" t="s">
        <v>19</v>
      </c>
    </row>
    <row r="1028" spans="1:2" x14ac:dyDescent="0.25">
      <c r="A1028" s="24">
        <v>130</v>
      </c>
      <c r="B1028" s="24">
        <v>702</v>
      </c>
    </row>
    <row r="1029" spans="1:2" x14ac:dyDescent="0.25">
      <c r="A1029" s="19"/>
      <c r="B1029" s="43" t="s">
        <v>9</v>
      </c>
    </row>
    <row r="1030" spans="1:2" x14ac:dyDescent="0.25">
      <c r="A1030" s="19"/>
      <c r="B1030" s="43" t="s">
        <v>22</v>
      </c>
    </row>
    <row r="1031" spans="1:2" x14ac:dyDescent="0.25">
      <c r="A1031" s="19"/>
      <c r="B1031" s="43" t="s">
        <v>10</v>
      </c>
    </row>
    <row r="1032" spans="1:2" x14ac:dyDescent="0.25">
      <c r="A1032" s="19"/>
      <c r="B1032" s="43" t="s">
        <v>21</v>
      </c>
    </row>
    <row r="1033" spans="1:2" x14ac:dyDescent="0.25">
      <c r="A1033" s="19"/>
      <c r="B1033" s="43" t="s">
        <v>47</v>
      </c>
    </row>
    <row r="1034" spans="1:2" x14ac:dyDescent="0.25">
      <c r="A1034" s="19"/>
      <c r="B1034" s="43" t="s">
        <v>19</v>
      </c>
    </row>
    <row r="1035" spans="1:2" x14ac:dyDescent="0.25">
      <c r="A1035" s="24">
        <v>131</v>
      </c>
      <c r="B1035" s="24">
        <v>160</v>
      </c>
    </row>
    <row r="1036" spans="1:2" x14ac:dyDescent="0.25">
      <c r="A1036" s="19"/>
      <c r="B1036" s="43" t="s">
        <v>9</v>
      </c>
    </row>
    <row r="1037" spans="1:2" x14ac:dyDescent="0.25">
      <c r="A1037" s="19"/>
      <c r="B1037" s="43" t="s">
        <v>22</v>
      </c>
    </row>
    <row r="1038" spans="1:2" x14ac:dyDescent="0.25">
      <c r="A1038" s="19"/>
      <c r="B1038" s="43" t="s">
        <v>10</v>
      </c>
    </row>
    <row r="1039" spans="1:2" x14ac:dyDescent="0.25">
      <c r="A1039" s="19"/>
      <c r="B1039" s="43" t="s">
        <v>21</v>
      </c>
    </row>
    <row r="1040" spans="1:2" x14ac:dyDescent="0.25">
      <c r="A1040" s="19"/>
      <c r="B1040" s="43" t="s">
        <v>47</v>
      </c>
    </row>
    <row r="1041" spans="1:2" x14ac:dyDescent="0.25">
      <c r="A1041" s="19"/>
      <c r="B1041" s="43" t="s">
        <v>19</v>
      </c>
    </row>
    <row r="1042" spans="1:2" x14ac:dyDescent="0.25">
      <c r="A1042" s="24">
        <v>132</v>
      </c>
      <c r="B1042" s="24">
        <v>129</v>
      </c>
    </row>
    <row r="1043" spans="1:2" x14ac:dyDescent="0.25">
      <c r="A1043" s="19"/>
      <c r="B1043" s="43" t="s">
        <v>9</v>
      </c>
    </row>
    <row r="1044" spans="1:2" x14ac:dyDescent="0.25">
      <c r="A1044" s="19"/>
      <c r="B1044" s="43" t="s">
        <v>22</v>
      </c>
    </row>
    <row r="1045" spans="1:2" x14ac:dyDescent="0.25">
      <c r="A1045" s="19"/>
      <c r="B1045" s="43" t="s">
        <v>10</v>
      </c>
    </row>
    <row r="1046" spans="1:2" x14ac:dyDescent="0.25">
      <c r="A1046" s="19"/>
      <c r="B1046" s="43" t="s">
        <v>21</v>
      </c>
    </row>
    <row r="1047" spans="1:2" x14ac:dyDescent="0.25">
      <c r="A1047" s="19"/>
      <c r="B1047" s="43" t="s">
        <v>47</v>
      </c>
    </row>
    <row r="1048" spans="1:2" x14ac:dyDescent="0.25">
      <c r="A1048" s="19"/>
      <c r="B1048" s="43" t="s">
        <v>19</v>
      </c>
    </row>
    <row r="1049" spans="1:2" x14ac:dyDescent="0.25">
      <c r="A1049" s="24">
        <v>133</v>
      </c>
      <c r="B1049" s="24">
        <v>129</v>
      </c>
    </row>
    <row r="1050" spans="1:2" x14ac:dyDescent="0.25">
      <c r="A1050" s="19"/>
      <c r="B1050" s="43" t="s">
        <v>9</v>
      </c>
    </row>
    <row r="1051" spans="1:2" x14ac:dyDescent="0.25">
      <c r="A1051" s="19"/>
      <c r="B1051" s="43" t="s">
        <v>22</v>
      </c>
    </row>
    <row r="1052" spans="1:2" x14ac:dyDescent="0.25">
      <c r="A1052" s="19"/>
      <c r="B1052" s="43" t="s">
        <v>10</v>
      </c>
    </row>
    <row r="1053" spans="1:2" x14ac:dyDescent="0.25">
      <c r="A1053" s="19"/>
      <c r="B1053" s="43" t="s">
        <v>21</v>
      </c>
    </row>
    <row r="1054" spans="1:2" x14ac:dyDescent="0.25">
      <c r="A1054" s="19"/>
      <c r="B1054" s="43" t="s">
        <v>47</v>
      </c>
    </row>
    <row r="1055" spans="1:2" x14ac:dyDescent="0.25">
      <c r="A1055" s="19"/>
      <c r="B1055" s="43" t="s">
        <v>19</v>
      </c>
    </row>
    <row r="1056" spans="1:2" x14ac:dyDescent="0.25">
      <c r="A1056" s="24">
        <v>134</v>
      </c>
      <c r="B1056" s="24">
        <v>337.67</v>
      </c>
    </row>
    <row r="1057" spans="1:2" x14ac:dyDescent="0.25">
      <c r="A1057" s="19"/>
      <c r="B1057" s="43" t="s">
        <v>9</v>
      </c>
    </row>
    <row r="1058" spans="1:2" x14ac:dyDescent="0.25">
      <c r="A1058" s="19"/>
      <c r="B1058" s="43" t="s">
        <v>22</v>
      </c>
    </row>
    <row r="1059" spans="1:2" x14ac:dyDescent="0.25">
      <c r="A1059" s="19"/>
      <c r="B1059" s="43" t="s">
        <v>10</v>
      </c>
    </row>
    <row r="1060" spans="1:2" x14ac:dyDescent="0.25">
      <c r="A1060" s="19"/>
      <c r="B1060" s="43" t="s">
        <v>21</v>
      </c>
    </row>
    <row r="1061" spans="1:2" x14ac:dyDescent="0.25">
      <c r="A1061" s="19"/>
      <c r="B1061" s="43" t="s">
        <v>47</v>
      </c>
    </row>
    <row r="1062" spans="1:2" x14ac:dyDescent="0.25">
      <c r="A1062" s="19"/>
      <c r="B1062" s="43" t="s">
        <v>19</v>
      </c>
    </row>
    <row r="1063" spans="1:2" x14ac:dyDescent="0.25">
      <c r="A1063" s="24">
        <v>135</v>
      </c>
      <c r="B1063" s="24">
        <v>2185</v>
      </c>
    </row>
    <row r="1064" spans="1:2" x14ac:dyDescent="0.25">
      <c r="A1064" s="19"/>
      <c r="B1064" s="43" t="s">
        <v>9</v>
      </c>
    </row>
    <row r="1065" spans="1:2" x14ac:dyDescent="0.25">
      <c r="A1065" s="19"/>
      <c r="B1065" s="43" t="s">
        <v>22</v>
      </c>
    </row>
    <row r="1066" spans="1:2" x14ac:dyDescent="0.25">
      <c r="A1066" s="19"/>
      <c r="B1066" s="43" t="s">
        <v>10</v>
      </c>
    </row>
    <row r="1067" spans="1:2" x14ac:dyDescent="0.25">
      <c r="A1067" s="19"/>
      <c r="B1067" s="43" t="s">
        <v>21</v>
      </c>
    </row>
    <row r="1068" spans="1:2" x14ac:dyDescent="0.25">
      <c r="A1068" s="19"/>
      <c r="B1068" s="43" t="s">
        <v>47</v>
      </c>
    </row>
    <row r="1069" spans="1:2" x14ac:dyDescent="0.25">
      <c r="A1069" s="19"/>
      <c r="B1069" s="43" t="s">
        <v>19</v>
      </c>
    </row>
    <row r="1070" spans="1:2" x14ac:dyDescent="0.25">
      <c r="A1070" s="24">
        <v>136</v>
      </c>
      <c r="B1070" s="24">
        <v>338.33</v>
      </c>
    </row>
    <row r="1071" spans="1:2" x14ac:dyDescent="0.25">
      <c r="A1071" s="19"/>
      <c r="B1071" s="43" t="s">
        <v>9</v>
      </c>
    </row>
    <row r="1072" spans="1:2" x14ac:dyDescent="0.25">
      <c r="A1072" s="19"/>
      <c r="B1072" s="43" t="s">
        <v>22</v>
      </c>
    </row>
    <row r="1073" spans="1:2" x14ac:dyDescent="0.25">
      <c r="A1073" s="19"/>
      <c r="B1073" s="43" t="s">
        <v>10</v>
      </c>
    </row>
    <row r="1074" spans="1:2" x14ac:dyDescent="0.25">
      <c r="A1074" s="19"/>
      <c r="B1074" s="43" t="s">
        <v>21</v>
      </c>
    </row>
    <row r="1075" spans="1:2" x14ac:dyDescent="0.25">
      <c r="A1075" s="19"/>
      <c r="B1075" s="43" t="s">
        <v>47</v>
      </c>
    </row>
    <row r="1076" spans="1:2" x14ac:dyDescent="0.25">
      <c r="A1076" s="19"/>
      <c r="B1076" s="43" t="s">
        <v>19</v>
      </c>
    </row>
    <row r="1077" spans="1:2" x14ac:dyDescent="0.25">
      <c r="A1077" s="24">
        <v>137</v>
      </c>
      <c r="B1077" s="24">
        <v>223.33</v>
      </c>
    </row>
    <row r="1078" spans="1:2" x14ac:dyDescent="0.25">
      <c r="A1078" s="19"/>
      <c r="B1078" s="43" t="s">
        <v>9</v>
      </c>
    </row>
    <row r="1079" spans="1:2" x14ac:dyDescent="0.25">
      <c r="A1079" s="19"/>
      <c r="B1079" s="43" t="s">
        <v>22</v>
      </c>
    </row>
    <row r="1080" spans="1:2" x14ac:dyDescent="0.25">
      <c r="A1080" s="19"/>
      <c r="B1080" s="43" t="s">
        <v>10</v>
      </c>
    </row>
    <row r="1081" spans="1:2" x14ac:dyDescent="0.25">
      <c r="A1081" s="19"/>
      <c r="B1081" s="43" t="s">
        <v>21</v>
      </c>
    </row>
    <row r="1082" spans="1:2" x14ac:dyDescent="0.25">
      <c r="A1082" s="19"/>
      <c r="B1082" s="43" t="s">
        <v>47</v>
      </c>
    </row>
    <row r="1083" spans="1:2" x14ac:dyDescent="0.25">
      <c r="A1083" s="19"/>
      <c r="B1083" s="43" t="s">
        <v>19</v>
      </c>
    </row>
    <row r="1084" spans="1:2" x14ac:dyDescent="0.25">
      <c r="A1084" s="24">
        <v>138</v>
      </c>
      <c r="B1084" s="24">
        <v>223.33</v>
      </c>
    </row>
    <row r="1085" spans="1:2" x14ac:dyDescent="0.25">
      <c r="A1085" s="19"/>
      <c r="B1085" s="43" t="s">
        <v>9</v>
      </c>
    </row>
    <row r="1086" spans="1:2" x14ac:dyDescent="0.25">
      <c r="A1086" s="19"/>
      <c r="B1086" s="43" t="s">
        <v>22</v>
      </c>
    </row>
    <row r="1087" spans="1:2" x14ac:dyDescent="0.25">
      <c r="A1087" s="19"/>
      <c r="B1087" s="43" t="s">
        <v>10</v>
      </c>
    </row>
    <row r="1088" spans="1:2" x14ac:dyDescent="0.25">
      <c r="A1088" s="19"/>
      <c r="B1088" s="43" t="s">
        <v>21</v>
      </c>
    </row>
    <row r="1089" spans="1:2" x14ac:dyDescent="0.25">
      <c r="A1089" s="19"/>
      <c r="B1089" s="43" t="s">
        <v>47</v>
      </c>
    </row>
    <row r="1090" spans="1:2" x14ac:dyDescent="0.25">
      <c r="A1090" s="19"/>
      <c r="B1090" s="43" t="s">
        <v>19</v>
      </c>
    </row>
    <row r="1091" spans="1:2" x14ac:dyDescent="0.25">
      <c r="A1091" s="24">
        <v>139</v>
      </c>
      <c r="B1091" s="24">
        <v>258.33</v>
      </c>
    </row>
    <row r="1092" spans="1:2" x14ac:dyDescent="0.25">
      <c r="A1092" s="19"/>
      <c r="B1092" s="43" t="s">
        <v>9</v>
      </c>
    </row>
    <row r="1093" spans="1:2" x14ac:dyDescent="0.25">
      <c r="A1093" s="19"/>
      <c r="B1093" s="43" t="s">
        <v>22</v>
      </c>
    </row>
    <row r="1094" spans="1:2" x14ac:dyDescent="0.25">
      <c r="A1094" s="19"/>
      <c r="B1094" s="43" t="s">
        <v>10</v>
      </c>
    </row>
    <row r="1095" spans="1:2" x14ac:dyDescent="0.25">
      <c r="A1095" s="19"/>
      <c r="B1095" s="43" t="s">
        <v>21</v>
      </c>
    </row>
    <row r="1096" spans="1:2" x14ac:dyDescent="0.25">
      <c r="A1096" s="19"/>
      <c r="B1096" s="43" t="s">
        <v>47</v>
      </c>
    </row>
    <row r="1097" spans="1:2" x14ac:dyDescent="0.25">
      <c r="A1097" s="19"/>
      <c r="B1097" s="43" t="s">
        <v>19</v>
      </c>
    </row>
    <row r="1098" spans="1:2" x14ac:dyDescent="0.25">
      <c r="A1098" s="24">
        <v>140</v>
      </c>
      <c r="B1098" s="24">
        <v>615</v>
      </c>
    </row>
    <row r="1099" spans="1:2" x14ac:dyDescent="0.25">
      <c r="A1099" s="19"/>
      <c r="B1099" s="43" t="s">
        <v>9</v>
      </c>
    </row>
    <row r="1100" spans="1:2" x14ac:dyDescent="0.25">
      <c r="A1100" s="19"/>
      <c r="B1100" s="43" t="s">
        <v>22</v>
      </c>
    </row>
    <row r="1101" spans="1:2" x14ac:dyDescent="0.25">
      <c r="A1101" s="19"/>
      <c r="B1101" s="43" t="s">
        <v>10</v>
      </c>
    </row>
    <row r="1102" spans="1:2" x14ac:dyDescent="0.25">
      <c r="A1102" s="19"/>
      <c r="B1102" s="43" t="s">
        <v>21</v>
      </c>
    </row>
    <row r="1103" spans="1:2" x14ac:dyDescent="0.25">
      <c r="A1103" s="19"/>
      <c r="B1103" s="43" t="s">
        <v>47</v>
      </c>
    </row>
    <row r="1104" spans="1:2" x14ac:dyDescent="0.25">
      <c r="A1104" s="19"/>
      <c r="B1104" s="43" t="s">
        <v>19</v>
      </c>
    </row>
    <row r="1105" spans="1:2" x14ac:dyDescent="0.25">
      <c r="A1105" s="24">
        <v>141</v>
      </c>
      <c r="B1105" s="24">
        <v>405</v>
      </c>
    </row>
    <row r="1106" spans="1:2" x14ac:dyDescent="0.25">
      <c r="A1106" s="19"/>
      <c r="B1106" s="43" t="s">
        <v>9</v>
      </c>
    </row>
    <row r="1107" spans="1:2" x14ac:dyDescent="0.25">
      <c r="A1107" s="19"/>
      <c r="B1107" s="43" t="s">
        <v>22</v>
      </c>
    </row>
    <row r="1108" spans="1:2" x14ac:dyDescent="0.25">
      <c r="A1108" s="19"/>
      <c r="B1108" s="43" t="s">
        <v>10</v>
      </c>
    </row>
    <row r="1109" spans="1:2" x14ac:dyDescent="0.25">
      <c r="A1109" s="19"/>
      <c r="B1109" s="43" t="s">
        <v>21</v>
      </c>
    </row>
    <row r="1110" spans="1:2" x14ac:dyDescent="0.25">
      <c r="A1110" s="19"/>
      <c r="B1110" s="43" t="s">
        <v>47</v>
      </c>
    </row>
    <row r="1111" spans="1:2" x14ac:dyDescent="0.25">
      <c r="A1111" s="19"/>
      <c r="B1111" s="43" t="s">
        <v>19</v>
      </c>
    </row>
    <row r="1112" spans="1:2" x14ac:dyDescent="0.25">
      <c r="A1112" s="24">
        <v>143</v>
      </c>
      <c r="B1112" s="24">
        <v>615</v>
      </c>
    </row>
    <row r="1113" spans="1:2" x14ac:dyDescent="0.25">
      <c r="A1113" s="19"/>
      <c r="B1113" s="43" t="s">
        <v>9</v>
      </c>
    </row>
    <row r="1114" spans="1:2" x14ac:dyDescent="0.25">
      <c r="A1114" s="19"/>
      <c r="B1114" s="43" t="s">
        <v>22</v>
      </c>
    </row>
    <row r="1115" spans="1:2" x14ac:dyDescent="0.25">
      <c r="A1115" s="19"/>
      <c r="B1115" s="43" t="s">
        <v>10</v>
      </c>
    </row>
    <row r="1116" spans="1:2" x14ac:dyDescent="0.25">
      <c r="A1116" s="19"/>
      <c r="B1116" s="43" t="s">
        <v>21</v>
      </c>
    </row>
    <row r="1117" spans="1:2" x14ac:dyDescent="0.25">
      <c r="A1117" s="19"/>
      <c r="B1117" s="43" t="s">
        <v>47</v>
      </c>
    </row>
    <row r="1118" spans="1:2" x14ac:dyDescent="0.25">
      <c r="A1118" s="19"/>
      <c r="B1118" s="43" t="s">
        <v>19</v>
      </c>
    </row>
    <row r="1119" spans="1:2" x14ac:dyDescent="0.25">
      <c r="A1119" s="24">
        <v>145</v>
      </c>
      <c r="B1119" s="24">
        <v>615</v>
      </c>
    </row>
    <row r="1120" spans="1:2" x14ac:dyDescent="0.25">
      <c r="A1120" s="19"/>
      <c r="B1120" s="43" t="s">
        <v>9</v>
      </c>
    </row>
    <row r="1121" spans="1:2" x14ac:dyDescent="0.25">
      <c r="A1121" s="19"/>
      <c r="B1121" s="43" t="s">
        <v>22</v>
      </c>
    </row>
    <row r="1122" spans="1:2" x14ac:dyDescent="0.25">
      <c r="A1122" s="19"/>
      <c r="B1122" s="43" t="s">
        <v>10</v>
      </c>
    </row>
    <row r="1123" spans="1:2" x14ac:dyDescent="0.25">
      <c r="A1123" s="19"/>
      <c r="B1123" s="43" t="s">
        <v>21</v>
      </c>
    </row>
    <row r="1124" spans="1:2" x14ac:dyDescent="0.25">
      <c r="A1124" s="19"/>
      <c r="B1124" s="43" t="s">
        <v>47</v>
      </c>
    </row>
    <row r="1125" spans="1:2" x14ac:dyDescent="0.25">
      <c r="A1125" s="19"/>
      <c r="B1125" s="43" t="s">
        <v>19</v>
      </c>
    </row>
    <row r="1126" spans="1:2" x14ac:dyDescent="0.25">
      <c r="A1126" s="24">
        <v>147</v>
      </c>
      <c r="B1126" s="24">
        <v>640</v>
      </c>
    </row>
    <row r="1127" spans="1:2" x14ac:dyDescent="0.25">
      <c r="A1127" s="19"/>
      <c r="B1127" s="43" t="s">
        <v>9</v>
      </c>
    </row>
    <row r="1128" spans="1:2" x14ac:dyDescent="0.25">
      <c r="A1128" s="19"/>
      <c r="B1128" s="43" t="s">
        <v>22</v>
      </c>
    </row>
    <row r="1129" spans="1:2" x14ac:dyDescent="0.25">
      <c r="A1129" s="19"/>
      <c r="B1129" s="43" t="s">
        <v>10</v>
      </c>
    </row>
    <row r="1130" spans="1:2" x14ac:dyDescent="0.25">
      <c r="A1130" s="19"/>
      <c r="B1130" s="43" t="s">
        <v>21</v>
      </c>
    </row>
    <row r="1131" spans="1:2" x14ac:dyDescent="0.25">
      <c r="A1131" s="19"/>
      <c r="B1131" s="43" t="s">
        <v>47</v>
      </c>
    </row>
    <row r="1132" spans="1:2" x14ac:dyDescent="0.25">
      <c r="A1132" s="19"/>
      <c r="B1132" s="43" t="s">
        <v>19</v>
      </c>
    </row>
    <row r="1133" spans="1:2" x14ac:dyDescent="0.25">
      <c r="A1133" s="24">
        <v>149</v>
      </c>
      <c r="B1133" s="24">
        <v>636.66999999999996</v>
      </c>
    </row>
    <row r="1134" spans="1:2" x14ac:dyDescent="0.25">
      <c r="A1134" s="19"/>
      <c r="B1134" s="43" t="s">
        <v>9</v>
      </c>
    </row>
    <row r="1135" spans="1:2" x14ac:dyDescent="0.25">
      <c r="A1135" s="19"/>
      <c r="B1135" s="43" t="s">
        <v>22</v>
      </c>
    </row>
    <row r="1136" spans="1:2" x14ac:dyDescent="0.25">
      <c r="A1136" s="19"/>
      <c r="B1136" s="43" t="s">
        <v>10</v>
      </c>
    </row>
    <row r="1137" spans="1:2" x14ac:dyDescent="0.25">
      <c r="A1137" s="19"/>
      <c r="B1137" s="43" t="s">
        <v>21</v>
      </c>
    </row>
    <row r="1138" spans="1:2" x14ac:dyDescent="0.25">
      <c r="A1138" s="19"/>
      <c r="B1138" s="43" t="s">
        <v>47</v>
      </c>
    </row>
    <row r="1139" spans="1:2" x14ac:dyDescent="0.25">
      <c r="A1139" s="19"/>
      <c r="B1139" s="43" t="s">
        <v>19</v>
      </c>
    </row>
    <row r="1140" spans="1:2" x14ac:dyDescent="0.25">
      <c r="A1140" s="24">
        <v>151</v>
      </c>
      <c r="B1140" s="24">
        <v>444</v>
      </c>
    </row>
    <row r="1141" spans="1:2" x14ac:dyDescent="0.25">
      <c r="A1141" s="19"/>
      <c r="B1141" s="43" t="s">
        <v>9</v>
      </c>
    </row>
    <row r="1142" spans="1:2" x14ac:dyDescent="0.25">
      <c r="A1142" s="19"/>
      <c r="B1142" s="43" t="s">
        <v>22</v>
      </c>
    </row>
    <row r="1143" spans="1:2" x14ac:dyDescent="0.25">
      <c r="A1143" s="19"/>
      <c r="B1143" s="43" t="s">
        <v>10</v>
      </c>
    </row>
    <row r="1144" spans="1:2" x14ac:dyDescent="0.25">
      <c r="A1144" s="19"/>
      <c r="B1144" s="43" t="s">
        <v>21</v>
      </c>
    </row>
    <row r="1145" spans="1:2" x14ac:dyDescent="0.25">
      <c r="A1145" s="19"/>
      <c r="B1145" s="43" t="s">
        <v>47</v>
      </c>
    </row>
    <row r="1146" spans="1:2" x14ac:dyDescent="0.25">
      <c r="A1146" s="19"/>
      <c r="B1146" s="43" t="s">
        <v>19</v>
      </c>
    </row>
    <row r="1147" spans="1:2" x14ac:dyDescent="0.25">
      <c r="A1147" s="24">
        <v>152</v>
      </c>
      <c r="B1147" s="24">
        <v>237.33</v>
      </c>
    </row>
    <row r="1148" spans="1:2" x14ac:dyDescent="0.25">
      <c r="A1148" s="19"/>
      <c r="B1148" s="43" t="s">
        <v>9</v>
      </c>
    </row>
    <row r="1149" spans="1:2" x14ac:dyDescent="0.25">
      <c r="A1149" s="19"/>
      <c r="B1149" s="43" t="s">
        <v>22</v>
      </c>
    </row>
    <row r="1150" spans="1:2" x14ac:dyDescent="0.25">
      <c r="A1150" s="19"/>
      <c r="B1150" s="43" t="s">
        <v>10</v>
      </c>
    </row>
    <row r="1151" spans="1:2" x14ac:dyDescent="0.25">
      <c r="A1151" s="19"/>
      <c r="B1151" s="43" t="s">
        <v>21</v>
      </c>
    </row>
    <row r="1152" spans="1:2" x14ac:dyDescent="0.25">
      <c r="A1152" s="19"/>
      <c r="B1152" s="43" t="s">
        <v>47</v>
      </c>
    </row>
    <row r="1153" spans="1:2" x14ac:dyDescent="0.25">
      <c r="A1153" s="19"/>
      <c r="B1153" s="43" t="s">
        <v>19</v>
      </c>
    </row>
    <row r="1154" spans="1:2" x14ac:dyDescent="0.25">
      <c r="A1154" s="24">
        <v>153</v>
      </c>
      <c r="B1154" s="24">
        <v>275.83</v>
      </c>
    </row>
    <row r="1155" spans="1:2" x14ac:dyDescent="0.25">
      <c r="A1155" s="19"/>
      <c r="B1155" s="43" t="s">
        <v>9</v>
      </c>
    </row>
    <row r="1156" spans="1:2" x14ac:dyDescent="0.25">
      <c r="A1156" s="19"/>
      <c r="B1156" s="43" t="s">
        <v>22</v>
      </c>
    </row>
    <row r="1157" spans="1:2" x14ac:dyDescent="0.25">
      <c r="A1157" s="19"/>
      <c r="B1157" s="43" t="s">
        <v>10</v>
      </c>
    </row>
    <row r="1158" spans="1:2" x14ac:dyDescent="0.25">
      <c r="A1158" s="19"/>
      <c r="B1158" s="43" t="s">
        <v>21</v>
      </c>
    </row>
    <row r="1159" spans="1:2" x14ac:dyDescent="0.25">
      <c r="A1159" s="19"/>
      <c r="B1159" s="43" t="s">
        <v>47</v>
      </c>
    </row>
    <row r="1160" spans="1:2" x14ac:dyDescent="0.25">
      <c r="A1160" s="19"/>
      <c r="B1160" s="43" t="s">
        <v>19</v>
      </c>
    </row>
    <row r="1161" spans="1:2" x14ac:dyDescent="0.25">
      <c r="A1161" s="24">
        <v>154</v>
      </c>
      <c r="B1161" s="24">
        <v>160</v>
      </c>
    </row>
    <row r="1162" spans="1:2" x14ac:dyDescent="0.25">
      <c r="A1162" s="19"/>
      <c r="B1162" s="43" t="s">
        <v>9</v>
      </c>
    </row>
    <row r="1163" spans="1:2" x14ac:dyDescent="0.25">
      <c r="A1163" s="19"/>
      <c r="B1163" s="43" t="s">
        <v>22</v>
      </c>
    </row>
    <row r="1164" spans="1:2" x14ac:dyDescent="0.25">
      <c r="A1164" s="19"/>
      <c r="B1164" s="43" t="s">
        <v>10</v>
      </c>
    </row>
    <row r="1165" spans="1:2" x14ac:dyDescent="0.25">
      <c r="A1165" s="19"/>
      <c r="B1165" s="43" t="s">
        <v>21</v>
      </c>
    </row>
    <row r="1166" spans="1:2" x14ac:dyDescent="0.25">
      <c r="A1166" s="19"/>
      <c r="B1166" s="43" t="s">
        <v>47</v>
      </c>
    </row>
    <row r="1167" spans="1:2" x14ac:dyDescent="0.25">
      <c r="A1167" s="19"/>
      <c r="B1167" s="43" t="s">
        <v>19</v>
      </c>
    </row>
    <row r="1168" spans="1:2" x14ac:dyDescent="0.25">
      <c r="A1168" s="24">
        <v>155</v>
      </c>
      <c r="B1168" s="24">
        <v>846.67</v>
      </c>
    </row>
    <row r="1169" spans="1:2" x14ac:dyDescent="0.25">
      <c r="A1169" s="19"/>
      <c r="B1169" s="43" t="s">
        <v>9</v>
      </c>
    </row>
    <row r="1170" spans="1:2" x14ac:dyDescent="0.25">
      <c r="A1170" s="19"/>
      <c r="B1170" s="43" t="s">
        <v>22</v>
      </c>
    </row>
    <row r="1171" spans="1:2" x14ac:dyDescent="0.25">
      <c r="A1171" s="19"/>
      <c r="B1171" s="43" t="s">
        <v>10</v>
      </c>
    </row>
    <row r="1172" spans="1:2" x14ac:dyDescent="0.25">
      <c r="A1172" s="19"/>
      <c r="B1172" s="43" t="s">
        <v>21</v>
      </c>
    </row>
    <row r="1173" spans="1:2" x14ac:dyDescent="0.25">
      <c r="A1173" s="19"/>
      <c r="B1173" s="43" t="s">
        <v>47</v>
      </c>
    </row>
    <row r="1174" spans="1:2" x14ac:dyDescent="0.25">
      <c r="A1174" s="19"/>
      <c r="B1174" s="43" t="s">
        <v>19</v>
      </c>
    </row>
    <row r="1175" spans="1:2" x14ac:dyDescent="0.25">
      <c r="A1175" s="24">
        <v>156</v>
      </c>
      <c r="B1175" s="24">
        <v>901.67</v>
      </c>
    </row>
    <row r="1176" spans="1:2" x14ac:dyDescent="0.25">
      <c r="A1176" s="19"/>
      <c r="B1176" s="43" t="s">
        <v>9</v>
      </c>
    </row>
    <row r="1177" spans="1:2" x14ac:dyDescent="0.25">
      <c r="A1177" s="19"/>
      <c r="B1177" s="43" t="s">
        <v>22</v>
      </c>
    </row>
    <row r="1178" spans="1:2" x14ac:dyDescent="0.25">
      <c r="A1178" s="19"/>
      <c r="B1178" s="43" t="s">
        <v>10</v>
      </c>
    </row>
    <row r="1179" spans="1:2" x14ac:dyDescent="0.25">
      <c r="A1179" s="19"/>
      <c r="B1179" s="43" t="s">
        <v>21</v>
      </c>
    </row>
    <row r="1180" spans="1:2" x14ac:dyDescent="0.25">
      <c r="A1180" s="19"/>
      <c r="B1180" s="43" t="s">
        <v>47</v>
      </c>
    </row>
    <row r="1181" spans="1:2" x14ac:dyDescent="0.25">
      <c r="A1181" s="19"/>
      <c r="B1181" s="43" t="s">
        <v>19</v>
      </c>
    </row>
    <row r="1182" spans="1:2" x14ac:dyDescent="0.25">
      <c r="A1182" s="24">
        <v>157</v>
      </c>
      <c r="B1182" s="24">
        <v>361.67</v>
      </c>
    </row>
    <row r="1183" spans="1:2" x14ac:dyDescent="0.25">
      <c r="A1183" s="19"/>
      <c r="B1183" s="43" t="s">
        <v>9</v>
      </c>
    </row>
    <row r="1184" spans="1:2" x14ac:dyDescent="0.25">
      <c r="A1184" s="19"/>
      <c r="B1184" s="43" t="s">
        <v>22</v>
      </c>
    </row>
    <row r="1185" spans="1:2" x14ac:dyDescent="0.25">
      <c r="A1185" s="19"/>
      <c r="B1185" s="43" t="s">
        <v>10</v>
      </c>
    </row>
    <row r="1186" spans="1:2" x14ac:dyDescent="0.25">
      <c r="A1186" s="19"/>
      <c r="B1186" s="43" t="s">
        <v>21</v>
      </c>
    </row>
    <row r="1187" spans="1:2" x14ac:dyDescent="0.25">
      <c r="A1187" s="19"/>
      <c r="B1187" s="43" t="s">
        <v>47</v>
      </c>
    </row>
    <row r="1188" spans="1:2" x14ac:dyDescent="0.25">
      <c r="A1188" s="19"/>
      <c r="B1188" s="43" t="s">
        <v>19</v>
      </c>
    </row>
    <row r="1189" spans="1:2" x14ac:dyDescent="0.25">
      <c r="A1189" s="24">
        <v>158</v>
      </c>
      <c r="B1189" s="24">
        <v>113.33</v>
      </c>
    </row>
    <row r="1190" spans="1:2" x14ac:dyDescent="0.25">
      <c r="A1190" s="19"/>
      <c r="B1190" s="43" t="s">
        <v>9</v>
      </c>
    </row>
    <row r="1191" spans="1:2" x14ac:dyDescent="0.25">
      <c r="A1191" s="19"/>
      <c r="B1191" s="43" t="s">
        <v>22</v>
      </c>
    </row>
    <row r="1192" spans="1:2" x14ac:dyDescent="0.25">
      <c r="A1192" s="19"/>
      <c r="B1192" s="43" t="s">
        <v>10</v>
      </c>
    </row>
    <row r="1193" spans="1:2" x14ac:dyDescent="0.25">
      <c r="A1193" s="19"/>
      <c r="B1193" s="43" t="s">
        <v>21</v>
      </c>
    </row>
    <row r="1194" spans="1:2" x14ac:dyDescent="0.25">
      <c r="A1194" s="19"/>
      <c r="B1194" s="43" t="s">
        <v>47</v>
      </c>
    </row>
    <row r="1195" spans="1:2" x14ac:dyDescent="0.25">
      <c r="A1195" s="19"/>
      <c r="B1195" s="43" t="s">
        <v>19</v>
      </c>
    </row>
    <row r="1196" spans="1:2" x14ac:dyDescent="0.25">
      <c r="A1196" s="24">
        <v>159</v>
      </c>
      <c r="B1196" s="24">
        <v>153</v>
      </c>
    </row>
    <row r="1197" spans="1:2" x14ac:dyDescent="0.25">
      <c r="A1197" s="19"/>
      <c r="B1197" s="43" t="s">
        <v>9</v>
      </c>
    </row>
    <row r="1198" spans="1:2" x14ac:dyDescent="0.25">
      <c r="A1198" s="19"/>
      <c r="B1198" s="43" t="s">
        <v>22</v>
      </c>
    </row>
    <row r="1199" spans="1:2" x14ac:dyDescent="0.25">
      <c r="A1199" s="19"/>
      <c r="B1199" s="43" t="s">
        <v>10</v>
      </c>
    </row>
    <row r="1200" spans="1:2" x14ac:dyDescent="0.25">
      <c r="A1200" s="19"/>
      <c r="B1200" s="43" t="s">
        <v>21</v>
      </c>
    </row>
    <row r="1201" spans="1:2" x14ac:dyDescent="0.25">
      <c r="A1201" s="19"/>
      <c r="B1201" s="43" t="s">
        <v>47</v>
      </c>
    </row>
    <row r="1202" spans="1:2" x14ac:dyDescent="0.25">
      <c r="A1202" s="19"/>
      <c r="B1202" s="43" t="s">
        <v>19</v>
      </c>
    </row>
    <row r="1203" spans="1:2" x14ac:dyDescent="0.25">
      <c r="A1203" s="24">
        <v>160</v>
      </c>
      <c r="B1203" s="24">
        <v>153</v>
      </c>
    </row>
    <row r="1204" spans="1:2" x14ac:dyDescent="0.25">
      <c r="A1204" s="19"/>
      <c r="B1204" s="43" t="s">
        <v>9</v>
      </c>
    </row>
    <row r="1205" spans="1:2" x14ac:dyDescent="0.25">
      <c r="A1205" s="19"/>
      <c r="B1205" s="43" t="s">
        <v>22</v>
      </c>
    </row>
    <row r="1206" spans="1:2" x14ac:dyDescent="0.25">
      <c r="A1206" s="19"/>
      <c r="B1206" s="43" t="s">
        <v>10</v>
      </c>
    </row>
    <row r="1207" spans="1:2" x14ac:dyDescent="0.25">
      <c r="A1207" s="19"/>
      <c r="B1207" s="43" t="s">
        <v>21</v>
      </c>
    </row>
    <row r="1208" spans="1:2" x14ac:dyDescent="0.25">
      <c r="A1208" s="19"/>
      <c r="B1208" s="43" t="s">
        <v>47</v>
      </c>
    </row>
    <row r="1209" spans="1:2" x14ac:dyDescent="0.25">
      <c r="A1209" s="19"/>
      <c r="B1209" s="43" t="s">
        <v>19</v>
      </c>
    </row>
    <row r="1210" spans="1:2" x14ac:dyDescent="0.25">
      <c r="A1210" s="24">
        <v>161</v>
      </c>
      <c r="B1210" s="24">
        <v>153</v>
      </c>
    </row>
    <row r="1211" spans="1:2" x14ac:dyDescent="0.25">
      <c r="A1211" s="19"/>
      <c r="B1211" s="43" t="s">
        <v>9</v>
      </c>
    </row>
    <row r="1212" spans="1:2" x14ac:dyDescent="0.25">
      <c r="A1212" s="19"/>
      <c r="B1212" s="43" t="s">
        <v>22</v>
      </c>
    </row>
    <row r="1213" spans="1:2" x14ac:dyDescent="0.25">
      <c r="A1213" s="19"/>
      <c r="B1213" s="43" t="s">
        <v>10</v>
      </c>
    </row>
    <row r="1214" spans="1:2" x14ac:dyDescent="0.25">
      <c r="A1214" s="19"/>
      <c r="B1214" s="43" t="s">
        <v>21</v>
      </c>
    </row>
    <row r="1215" spans="1:2" x14ac:dyDescent="0.25">
      <c r="A1215" s="19"/>
      <c r="B1215" s="43" t="s">
        <v>47</v>
      </c>
    </row>
    <row r="1216" spans="1:2" x14ac:dyDescent="0.25">
      <c r="A1216" s="19"/>
      <c r="B1216" s="43" t="s">
        <v>19</v>
      </c>
    </row>
    <row r="1217" spans="1:2" x14ac:dyDescent="0.25">
      <c r="A1217" s="24">
        <v>162</v>
      </c>
      <c r="B1217" s="24">
        <v>246.67</v>
      </c>
    </row>
    <row r="1218" spans="1:2" x14ac:dyDescent="0.25">
      <c r="A1218" s="19"/>
      <c r="B1218" s="43" t="s">
        <v>9</v>
      </c>
    </row>
    <row r="1219" spans="1:2" x14ac:dyDescent="0.25">
      <c r="A1219" s="19"/>
      <c r="B1219" s="43" t="s">
        <v>22</v>
      </c>
    </row>
    <row r="1220" spans="1:2" x14ac:dyDescent="0.25">
      <c r="A1220" s="19"/>
      <c r="B1220" s="43" t="s">
        <v>10</v>
      </c>
    </row>
    <row r="1221" spans="1:2" x14ac:dyDescent="0.25">
      <c r="A1221" s="19"/>
      <c r="B1221" s="43" t="s">
        <v>21</v>
      </c>
    </row>
    <row r="1222" spans="1:2" x14ac:dyDescent="0.25">
      <c r="A1222" s="19"/>
      <c r="B1222" s="43" t="s">
        <v>19</v>
      </c>
    </row>
    <row r="1223" spans="1:2" x14ac:dyDescent="0.25">
      <c r="A1223" s="24">
        <v>189</v>
      </c>
      <c r="B1223" s="24">
        <v>478.33</v>
      </c>
    </row>
    <row r="1224" spans="1:2" x14ac:dyDescent="0.25">
      <c r="A1224" s="19"/>
      <c r="B1224" s="43" t="s">
        <v>9</v>
      </c>
    </row>
    <row r="1225" spans="1:2" x14ac:dyDescent="0.25">
      <c r="A1225" s="19"/>
      <c r="B1225" s="43" t="s">
        <v>10</v>
      </c>
    </row>
    <row r="1226" spans="1:2" x14ac:dyDescent="0.25">
      <c r="A1226" s="19"/>
      <c r="B1226" s="43" t="s">
        <v>47</v>
      </c>
    </row>
    <row r="1227" spans="1:2" x14ac:dyDescent="0.25">
      <c r="A1227" s="19"/>
      <c r="B1227" s="43" t="s">
        <v>19</v>
      </c>
    </row>
    <row r="1228" spans="1:2" x14ac:dyDescent="0.25">
      <c r="A1228" s="24">
        <v>116</v>
      </c>
      <c r="B1228" s="24">
        <v>444</v>
      </c>
    </row>
    <row r="1229" spans="1:2" x14ac:dyDescent="0.25">
      <c r="A1229" s="19"/>
      <c r="B1229" s="43" t="s">
        <v>22</v>
      </c>
    </row>
    <row r="1230" spans="1:2" x14ac:dyDescent="0.25">
      <c r="A1230" s="19"/>
      <c r="B1230" s="43" t="s">
        <v>10</v>
      </c>
    </row>
    <row r="1231" spans="1:2" x14ac:dyDescent="0.25">
      <c r="A1231" s="19"/>
      <c r="B1231" s="43" t="s">
        <v>21</v>
      </c>
    </row>
    <row r="1232" spans="1:2" x14ac:dyDescent="0.25">
      <c r="A1232" s="19"/>
      <c r="B1232" s="43" t="s">
        <v>47</v>
      </c>
    </row>
    <row r="1233" spans="1:2" x14ac:dyDescent="0.25">
      <c r="A1233" s="19"/>
      <c r="B1233" s="43" t="s">
        <v>19</v>
      </c>
    </row>
    <row r="1234" spans="1:2" x14ac:dyDescent="0.25">
      <c r="A1234" s="24">
        <v>142</v>
      </c>
      <c r="B1234" s="24">
        <v>461</v>
      </c>
    </row>
    <row r="1235" spans="1:2" x14ac:dyDescent="0.25">
      <c r="A1235" s="19"/>
      <c r="B1235" s="43" t="s">
        <v>22</v>
      </c>
    </row>
    <row r="1236" spans="1:2" x14ac:dyDescent="0.25">
      <c r="A1236" s="19"/>
      <c r="B1236" s="43" t="s">
        <v>10</v>
      </c>
    </row>
    <row r="1237" spans="1:2" x14ac:dyDescent="0.25">
      <c r="A1237" s="19"/>
      <c r="B1237" s="43" t="s">
        <v>21</v>
      </c>
    </row>
    <row r="1238" spans="1:2" x14ac:dyDescent="0.25">
      <c r="A1238" s="19"/>
      <c r="B1238" s="43" t="s">
        <v>47</v>
      </c>
    </row>
    <row r="1239" spans="1:2" x14ac:dyDescent="0.25">
      <c r="A1239" s="19"/>
      <c r="B1239" s="43" t="s">
        <v>19</v>
      </c>
    </row>
    <row r="1240" spans="1:2" x14ac:dyDescent="0.25">
      <c r="A1240" s="24">
        <v>144</v>
      </c>
      <c r="B1240" s="24">
        <v>205.83</v>
      </c>
    </row>
    <row r="1241" spans="1:2" x14ac:dyDescent="0.25">
      <c r="A1241" s="19"/>
      <c r="B1241" s="43" t="s">
        <v>22</v>
      </c>
    </row>
    <row r="1242" spans="1:2" x14ac:dyDescent="0.25">
      <c r="A1242" s="19"/>
      <c r="B1242" s="43" t="s">
        <v>10</v>
      </c>
    </row>
    <row r="1243" spans="1:2" x14ac:dyDescent="0.25">
      <c r="A1243" s="19"/>
      <c r="B1243" s="43" t="s">
        <v>21</v>
      </c>
    </row>
    <row r="1244" spans="1:2" x14ac:dyDescent="0.25">
      <c r="A1244" s="19"/>
      <c r="B1244" s="43" t="s">
        <v>47</v>
      </c>
    </row>
    <row r="1245" spans="1:2" x14ac:dyDescent="0.25">
      <c r="A1245" s="19"/>
      <c r="B1245" s="43" t="s">
        <v>19</v>
      </c>
    </row>
    <row r="1246" spans="1:2" x14ac:dyDescent="0.25">
      <c r="A1246" s="24">
        <v>146</v>
      </c>
      <c r="B1246" s="24">
        <v>475</v>
      </c>
    </row>
    <row r="1247" spans="1:2" x14ac:dyDescent="0.25">
      <c r="A1247" s="19"/>
      <c r="B1247" s="43" t="s">
        <v>22</v>
      </c>
    </row>
    <row r="1248" spans="1:2" x14ac:dyDescent="0.25">
      <c r="A1248" s="19"/>
      <c r="B1248" s="43" t="s">
        <v>10</v>
      </c>
    </row>
    <row r="1249" spans="1:2" x14ac:dyDescent="0.25">
      <c r="A1249" s="19"/>
      <c r="B1249" s="43" t="s">
        <v>21</v>
      </c>
    </row>
    <row r="1250" spans="1:2" x14ac:dyDescent="0.25">
      <c r="A1250" s="19"/>
      <c r="B1250" s="43" t="s">
        <v>47</v>
      </c>
    </row>
    <row r="1251" spans="1:2" x14ac:dyDescent="0.25">
      <c r="A1251" s="19"/>
      <c r="B1251" s="43" t="s">
        <v>19</v>
      </c>
    </row>
    <row r="1252" spans="1:2" x14ac:dyDescent="0.25">
      <c r="A1252" s="24">
        <v>148</v>
      </c>
      <c r="B1252" s="24">
        <v>478.33</v>
      </c>
    </row>
    <row r="1253" spans="1:2" x14ac:dyDescent="0.25">
      <c r="A1253" s="19"/>
      <c r="B1253" s="43" t="s">
        <v>22</v>
      </c>
    </row>
    <row r="1254" spans="1:2" x14ac:dyDescent="0.25">
      <c r="A1254" s="19"/>
      <c r="B1254" s="43" t="s">
        <v>10</v>
      </c>
    </row>
    <row r="1255" spans="1:2" x14ac:dyDescent="0.25">
      <c r="A1255" s="19"/>
      <c r="B1255" s="43" t="s">
        <v>21</v>
      </c>
    </row>
    <row r="1256" spans="1:2" x14ac:dyDescent="0.25">
      <c r="A1256" s="19"/>
      <c r="B1256" s="43" t="s">
        <v>47</v>
      </c>
    </row>
    <row r="1257" spans="1:2" x14ac:dyDescent="0.25">
      <c r="A1257" s="19"/>
      <c r="B1257" s="43" t="s">
        <v>19</v>
      </c>
    </row>
    <row r="1258" spans="1:2" x14ac:dyDescent="0.25">
      <c r="A1258" s="24">
        <v>150</v>
      </c>
      <c r="B1258" s="24">
        <v>478.33</v>
      </c>
    </row>
    <row r="1259" spans="1:2" x14ac:dyDescent="0.25">
      <c r="A1259" s="19"/>
      <c r="B1259" s="43" t="s">
        <v>22</v>
      </c>
    </row>
    <row r="1260" spans="1:2" x14ac:dyDescent="0.25">
      <c r="A1260" s="19"/>
      <c r="B1260" s="43" t="s">
        <v>10</v>
      </c>
    </row>
    <row r="1261" spans="1:2" x14ac:dyDescent="0.25">
      <c r="A1261" s="19"/>
      <c r="B1261" s="43" t="s">
        <v>21</v>
      </c>
    </row>
    <row r="1262" spans="1:2" x14ac:dyDescent="0.25">
      <c r="A1262" s="19"/>
      <c r="B1262" s="43" t="s">
        <v>47</v>
      </c>
    </row>
    <row r="1263" spans="1:2" x14ac:dyDescent="0.25">
      <c r="A1263" s="19"/>
      <c r="B1263" s="43" t="s">
        <v>19</v>
      </c>
    </row>
    <row r="1264" spans="1:2" x14ac:dyDescent="0.25">
      <c r="A1264" s="24">
        <v>178</v>
      </c>
      <c r="B1264" s="24">
        <v>271.67</v>
      </c>
    </row>
    <row r="1265" spans="1:2" x14ac:dyDescent="0.25">
      <c r="A1265" s="19"/>
      <c r="B1265" s="43" t="s">
        <v>10</v>
      </c>
    </row>
    <row r="1266" spans="1:2" x14ac:dyDescent="0.25">
      <c r="A1266" s="19"/>
      <c r="B1266" s="43" t="s">
        <v>19</v>
      </c>
    </row>
    <row r="1267" spans="1:2" x14ac:dyDescent="0.25">
      <c r="A1267" s="24">
        <v>179</v>
      </c>
      <c r="B1267" s="24">
        <v>326.67</v>
      </c>
    </row>
    <row r="1268" spans="1:2" x14ac:dyDescent="0.25">
      <c r="A1268" s="19"/>
      <c r="B1268" s="43" t="s">
        <v>10</v>
      </c>
    </row>
    <row r="1269" spans="1:2" x14ac:dyDescent="0.25">
      <c r="A1269" s="19"/>
      <c r="B1269" s="43" t="s">
        <v>19</v>
      </c>
    </row>
    <row r="1270" spans="1:2" x14ac:dyDescent="0.25">
      <c r="A1270" s="24">
        <v>180</v>
      </c>
      <c r="B1270" s="24">
        <v>393.33</v>
      </c>
    </row>
    <row r="1271" spans="1:2" x14ac:dyDescent="0.25">
      <c r="A1271" s="19"/>
      <c r="B1271" s="43" t="s">
        <v>10</v>
      </c>
    </row>
    <row r="1272" spans="1:2" x14ac:dyDescent="0.25">
      <c r="A1272" s="19"/>
      <c r="B1272" s="43" t="s">
        <v>19</v>
      </c>
    </row>
    <row r="1273" spans="1:2" x14ac:dyDescent="0.25">
      <c r="A1273" s="24">
        <v>181</v>
      </c>
      <c r="B1273" s="24">
        <v>431.67</v>
      </c>
    </row>
    <row r="1274" spans="1:2" x14ac:dyDescent="0.25">
      <c r="A1274" s="19"/>
      <c r="B1274" s="43" t="s">
        <v>10</v>
      </c>
    </row>
    <row r="1275" spans="1:2" x14ac:dyDescent="0.25">
      <c r="A1275" s="19"/>
      <c r="B1275" s="43" t="s">
        <v>19</v>
      </c>
    </row>
    <row r="1276" spans="1:2" x14ac:dyDescent="0.25">
      <c r="A1276" s="24">
        <v>182</v>
      </c>
      <c r="B1276" s="24">
        <v>478.33</v>
      </c>
    </row>
    <row r="1277" spans="1:2" x14ac:dyDescent="0.25">
      <c r="A1277" s="19"/>
      <c r="B1277" s="43" t="s">
        <v>10</v>
      </c>
    </row>
    <row r="1278" spans="1:2" x14ac:dyDescent="0.25">
      <c r="A1278" s="19"/>
      <c r="B1278" s="43" t="s">
        <v>19</v>
      </c>
    </row>
    <row r="1279" spans="1:2" x14ac:dyDescent="0.25">
      <c r="A1279" s="24">
        <v>183</v>
      </c>
      <c r="B1279" s="24">
        <v>478.33</v>
      </c>
    </row>
    <row r="1280" spans="1:2" x14ac:dyDescent="0.25">
      <c r="A1280" s="19"/>
      <c r="B1280" s="43" t="s">
        <v>10</v>
      </c>
    </row>
    <row r="1281" spans="1:2" x14ac:dyDescent="0.25">
      <c r="A1281" s="19"/>
      <c r="B1281" s="43" t="s">
        <v>19</v>
      </c>
    </row>
    <row r="1282" spans="1:2" x14ac:dyDescent="0.25">
      <c r="A1282" s="24">
        <v>184</v>
      </c>
      <c r="B1282" s="24">
        <v>478.33</v>
      </c>
    </row>
    <row r="1283" spans="1:2" x14ac:dyDescent="0.25">
      <c r="A1283" s="19"/>
      <c r="B1283" s="43" t="s">
        <v>10</v>
      </c>
    </row>
    <row r="1284" spans="1:2" x14ac:dyDescent="0.25">
      <c r="A1284" s="19"/>
      <c r="B1284" s="43" t="s">
        <v>19</v>
      </c>
    </row>
    <row r="1285" spans="1:2" x14ac:dyDescent="0.25">
      <c r="A1285" s="24">
        <v>185</v>
      </c>
      <c r="B1285" s="24">
        <v>478.33</v>
      </c>
    </row>
    <row r="1286" spans="1:2" x14ac:dyDescent="0.25">
      <c r="A1286" s="19"/>
      <c r="B1286" s="43" t="s">
        <v>10</v>
      </c>
    </row>
    <row r="1287" spans="1:2" x14ac:dyDescent="0.25">
      <c r="A1287" s="19"/>
      <c r="B1287" s="43" t="s">
        <v>19</v>
      </c>
    </row>
    <row r="1288" spans="1:2" x14ac:dyDescent="0.25">
      <c r="A1288" s="24">
        <v>186</v>
      </c>
      <c r="B1288" s="24">
        <v>581.66999999999996</v>
      </c>
    </row>
    <row r="1289" spans="1:2" x14ac:dyDescent="0.25">
      <c r="A1289" s="19"/>
      <c r="B1289" s="43" t="s">
        <v>10</v>
      </c>
    </row>
    <row r="1290" spans="1:2" x14ac:dyDescent="0.25">
      <c r="A1290" s="19"/>
      <c r="B1290" s="43" t="s">
        <v>19</v>
      </c>
    </row>
    <row r="1291" spans="1:2" x14ac:dyDescent="0.25">
      <c r="A1291" s="24">
        <v>187</v>
      </c>
      <c r="B1291" s="24">
        <v>488.33</v>
      </c>
    </row>
    <row r="1292" spans="1:2" x14ac:dyDescent="0.25">
      <c r="A1292" s="19"/>
      <c r="B1292" s="43" t="s">
        <v>10</v>
      </c>
    </row>
    <row r="1293" spans="1:2" x14ac:dyDescent="0.25">
      <c r="A1293" s="19"/>
      <c r="B1293" s="43" t="s">
        <v>19</v>
      </c>
    </row>
    <row r="1294" spans="1:2" x14ac:dyDescent="0.25">
      <c r="A1294" s="24">
        <v>188</v>
      </c>
      <c r="B1294" s="24">
        <v>478.33</v>
      </c>
    </row>
    <row r="1295" spans="1:2" x14ac:dyDescent="0.25">
      <c r="A1295" s="19"/>
      <c r="B1295" s="43" t="s">
        <v>10</v>
      </c>
    </row>
    <row r="1296" spans="1:2" x14ac:dyDescent="0.25">
      <c r="A1296" s="19"/>
      <c r="B1296" s="43" t="s">
        <v>19</v>
      </c>
    </row>
    <row r="1297" spans="1:2" x14ac:dyDescent="0.25">
      <c r="A1297" s="26" t="s">
        <v>12</v>
      </c>
      <c r="B1297" s="3"/>
    </row>
    <row r="1298" spans="1:2" x14ac:dyDescent="0.25">
      <c r="A1298"/>
      <c r="B1298"/>
    </row>
    <row r="1299" spans="1:2" x14ac:dyDescent="0.25">
      <c r="A1299"/>
      <c r="B1299"/>
    </row>
    <row r="1300" spans="1:2" x14ac:dyDescent="0.25">
      <c r="A1300"/>
      <c r="B1300"/>
    </row>
    <row r="1301" spans="1:2" x14ac:dyDescent="0.25">
      <c r="A1301"/>
      <c r="B1301"/>
    </row>
    <row r="1302" spans="1:2" x14ac:dyDescent="0.25">
      <c r="A1302"/>
      <c r="B1302"/>
    </row>
    <row r="1303" spans="1:2" x14ac:dyDescent="0.25">
      <c r="A1303"/>
      <c r="B1303"/>
    </row>
    <row r="1304" spans="1:2" x14ac:dyDescent="0.25">
      <c r="A1304"/>
      <c r="B1304"/>
    </row>
  </sheetData>
  <printOptions horizontalCentered="1"/>
  <pageMargins left="0.23622047244094491" right="0.23622047244094491" top="0.39370078740157483" bottom="0.39370078740157483" header="0.31496062992125984" footer="0.31496062992125984"/>
  <pageSetup paperSize="9" scale="65"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6</vt:i4>
      </vt:variant>
    </vt:vector>
  </HeadingPairs>
  <TitlesOfParts>
    <vt:vector size="18" baseType="lpstr">
      <vt:lpstr>verificar valor</vt:lpstr>
      <vt:lpstr>1º PASSO - Rascunho</vt:lpstr>
      <vt:lpstr>2º PASSOS - Dados</vt:lpstr>
      <vt:lpstr>3º PASSO - Checar valores</vt:lpstr>
      <vt:lpstr>Qtd Itens UG</vt:lpstr>
      <vt:lpstr>4º PASSO - Lançar TR</vt:lpstr>
      <vt:lpstr>GRADE</vt:lpstr>
      <vt:lpstr>Cáculo COTA</vt:lpstr>
      <vt:lpstr>UASG´S PARTICIPANTES</vt:lpstr>
      <vt:lpstr>tabela 01</vt:lpstr>
      <vt:lpstr>tabela 02</vt:lpstr>
      <vt:lpstr>tabela 02 (2)</vt:lpstr>
      <vt:lpstr>'Cáculo COTA'!Titulos_de_impressao</vt:lpstr>
      <vt:lpstr>GRADE!Titulos_de_impressao</vt:lpstr>
      <vt:lpstr>'tabela 01'!Titulos_de_impressao</vt:lpstr>
      <vt:lpstr>'tabela 02'!Titulos_de_impressao</vt:lpstr>
      <vt:lpstr>'tabela 02 (2)'!Titulos_de_impressao</vt:lpstr>
      <vt:lpstr>'UASG´S PARTICIPANTES'!Titulos_de_impressao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SGT Emanuel</dc:creator>
  <cp:lastModifiedBy>Secretario Salc</cp:lastModifiedBy>
  <cp:lastPrinted>2024-01-26T13:28:26Z</cp:lastPrinted>
  <dcterms:created xsi:type="dcterms:W3CDTF">2021-08-10T12:21:23Z</dcterms:created>
  <dcterms:modified xsi:type="dcterms:W3CDTF">2024-01-26T13:29:16Z</dcterms:modified>
</cp:coreProperties>
</file>